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drawings/drawing5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C:\2026\Informe estadistico 2026 ENERO\Estadistico Enero 2026\"/>
    </mc:Choice>
  </mc:AlternateContent>
  <xr:revisionPtr revIDLastSave="0" documentId="13_ncr:1_{C7602573-C106-43FC-97C9-02F92E37312A}" xr6:coauthVersionLast="47" xr6:coauthVersionMax="47" xr10:uidLastSave="{00000000-0000-0000-0000-000000000000}"/>
  <bookViews>
    <workbookView xWindow="-96" yWindow="-96" windowWidth="23232" windowHeight="12432" tabRatio="820" xr2:uid="{D1368E0F-90A7-498F-A13B-5745BC1C9C48}"/>
  </bookViews>
  <sheets>
    <sheet name="Índice" sheetId="53" r:id="rId1"/>
    <sheet name="1. Consulta Nacional" sheetId="40" r:id="rId2"/>
    <sheet name="2. Consulta Regional y Centros" sheetId="35" r:id="rId3"/>
    <sheet name="3. METAS FORMACIÓN X REGIONAL" sheetId="2" r:id="rId4"/>
    <sheet name="4. METAS FORMACIÓN X CTROS" sheetId="46" r:id="rId5"/>
    <sheet name="5. DET X REG" sheetId="49" r:id="rId6"/>
    <sheet name="6. DET X CTROS" sheetId="50" r:id="rId7"/>
    <sheet name="7. SNFT X REG" sheetId="47" r:id="rId8"/>
    <sheet name="8. SNFT X CTROS" sheetId="48" r:id="rId9"/>
    <sheet name="9. DPRC X REG" sheetId="51" r:id="rId10"/>
    <sheet name="10. DPRC X CTROS" sheetId="52" r:id="rId11"/>
  </sheets>
  <definedNames>
    <definedName name="_xlnm._FilterDatabase" localSheetId="3" hidden="1">'3. METAS FORMACIÓN X REGIONAL'!$A$8:$B$42</definedName>
    <definedName name="_xlnm._FilterDatabase" localSheetId="4" hidden="1">'4. METAS FORMACIÓN X CTROS'!$A$8:$B$127</definedName>
    <definedName name="alsdfja">#REF!</definedName>
    <definedName name="APRE">#REF!</definedName>
    <definedName name="APRENDICES">#REF!</definedName>
    <definedName name="ca">#REF!</definedName>
    <definedName name="catalogo">#REF!</definedName>
    <definedName name="CENTR">#REF!</definedName>
    <definedName name="CENTRO">#REF!</definedName>
    <definedName name="centros">#REF!</definedName>
    <definedName name="centrosa">#REF!</definedName>
    <definedName name="colocados">#REF!</definedName>
    <definedName name="CUPO">#REF!</definedName>
    <definedName name="CUPOS">#REF!</definedName>
    <definedName name="d" comment="Lista de TODOS los CAMPOS (columnas) que contiene la TBL_Maestra. Se usa para seleccionar los campos(verticalmente) que se van a utilizar en los cuadros">#REF!</definedName>
    <definedName name="datos">#REF!</definedName>
    <definedName name="ds">#REF!</definedName>
    <definedName name="H" comment="Lista de TODOS los CAMPOS (columnas) que contiene la TBL_Maestra. Se usa para seleccionar los campos(verticalmente) que se van a utilizar en los cuadros">#REF!</definedName>
    <definedName name="INFO">#REF!</definedName>
    <definedName name="INFOR">#REF!</definedName>
    <definedName name="K" comment="Lista de TODOS los INDICADORES (filas) que contiene laTBL_Maestra. Se usa para seleccionar los indicadores que se van a utilizar en los cuadros (horizontalmente)">#REF!</definedName>
    <definedName name="LOCAL_MYSQL_DATE_FORMAT" localSheetId="1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1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2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3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4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5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6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8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localSheetId="9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ST_Campos" comment="Lista de TODOS los CAMPOS (columnas) que contiene la TBL_Maestra. Se usa para seleccionar los campos(verticalmente) que se van a utilizar en los cuadros">#REF!</definedName>
    <definedName name="LST_Indicadores" comment="Lista de TODOS los INDICADORES (filas) que contiene laTBL_Maestra. Se usa para seleccionar los indicadores que se van a utilizar en los cuadros (horizontalmente)">#REF!</definedName>
    <definedName name="meta">#REF!</definedName>
    <definedName name="METAS">#REF!</definedName>
    <definedName name="OCTUBRE">#REF!</definedName>
    <definedName name="OFERTA">#REF!</definedName>
    <definedName name="ofertados">#REF!</definedName>
    <definedName name="pecuatro">#REF!</definedName>
    <definedName name="PECUATRODOS">#REF!</definedName>
    <definedName name="RED">#REF!</definedName>
    <definedName name="SDSD" comment="Lista de TODOS los CAMPOS (columnas) que contiene la TBL_Maestra. Se usa para seleccionar los campos(verticalmente) que se van a utilizar en los cuadros">#REF!</definedName>
    <definedName name="TBL_Avance" comment="Tabla de indicadores con la información de METAS y AVANCES">#REF!</definedName>
    <definedName name="TBL_campos">#REF!</definedName>
    <definedName name="TBL_Indicadores" comment="Tablac on toda la informaci{on de los indicadores (maestra+variable)">#REF!</definedName>
    <definedName name="TBL_Maestra" comment="TABLA MAESTRA de indicadores (horizontalmente) con información estática y dinámica (columnas)">#REF!</definedName>
    <definedName name="UNIDADES">#REF!</definedName>
    <definedName name="UNIDOS">#REF!</definedName>
    <definedName name="w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0" i="35" l="1"/>
  <c r="CE8" i="46" l="1"/>
  <c r="FX126" i="46" l="1"/>
  <c r="EP45" i="2"/>
  <c r="K8" i="2"/>
  <c r="D92" i="40"/>
  <c r="D91" i="40"/>
  <c r="D90" i="40"/>
  <c r="D89" i="40"/>
  <c r="D88" i="40"/>
  <c r="DR40" i="49"/>
  <c r="DR39" i="49"/>
  <c r="DR38" i="49"/>
  <c r="DR37" i="49"/>
  <c r="DR36" i="49"/>
  <c r="DR35" i="49"/>
  <c r="DR34" i="49"/>
  <c r="DR33" i="49"/>
  <c r="DR32" i="49"/>
  <c r="DR31" i="49"/>
  <c r="DR30" i="49"/>
  <c r="DR29" i="49"/>
  <c r="DR28" i="49"/>
  <c r="DR27" i="49"/>
  <c r="DR26" i="49"/>
  <c r="DR25" i="49"/>
  <c r="DR24" i="49"/>
  <c r="DR23" i="49"/>
  <c r="DR22" i="49"/>
  <c r="DR21" i="49"/>
  <c r="DR20" i="49"/>
  <c r="DR19" i="49"/>
  <c r="DR18" i="49"/>
  <c r="DR17" i="49"/>
  <c r="DR16" i="49"/>
  <c r="DR15" i="49"/>
  <c r="DR14" i="49"/>
  <c r="DR13" i="49"/>
  <c r="DR12" i="49"/>
  <c r="DR11" i="49"/>
  <c r="DR10" i="49"/>
  <c r="DR9" i="49"/>
  <c r="DR8" i="49"/>
  <c r="DO40" i="49"/>
  <c r="DO39" i="49"/>
  <c r="DO38" i="49"/>
  <c r="DO37" i="49"/>
  <c r="DO36" i="49"/>
  <c r="DO35" i="49"/>
  <c r="DO34" i="49"/>
  <c r="DO33" i="49"/>
  <c r="DO32" i="49"/>
  <c r="DO31" i="49"/>
  <c r="DO30" i="49"/>
  <c r="DO29" i="49"/>
  <c r="DO28" i="49"/>
  <c r="DO27" i="49"/>
  <c r="DO26" i="49"/>
  <c r="DO25" i="49"/>
  <c r="DO24" i="49"/>
  <c r="DO23" i="49"/>
  <c r="DO22" i="49"/>
  <c r="DO21" i="49"/>
  <c r="DO20" i="49"/>
  <c r="DO19" i="49"/>
  <c r="DO18" i="49"/>
  <c r="DO17" i="49"/>
  <c r="DO16" i="49"/>
  <c r="DO15" i="49"/>
  <c r="DO14" i="49"/>
  <c r="DO13" i="49"/>
  <c r="DO12" i="49"/>
  <c r="DO11" i="49"/>
  <c r="DO10" i="49"/>
  <c r="DO9" i="49"/>
  <c r="DO8" i="49"/>
  <c r="DL40" i="49"/>
  <c r="DL39" i="49"/>
  <c r="DL38" i="49"/>
  <c r="DL37" i="49"/>
  <c r="DL36" i="49"/>
  <c r="DL35" i="49"/>
  <c r="DL34" i="49"/>
  <c r="DL33" i="49"/>
  <c r="DL32" i="49"/>
  <c r="DL31" i="49"/>
  <c r="DL30" i="49"/>
  <c r="DL29" i="49"/>
  <c r="DL28" i="49"/>
  <c r="DL27" i="49"/>
  <c r="DL26" i="49"/>
  <c r="DL25" i="49"/>
  <c r="DL24" i="49"/>
  <c r="DL23" i="49"/>
  <c r="DL22" i="49"/>
  <c r="DL21" i="49"/>
  <c r="DL20" i="49"/>
  <c r="DL19" i="49"/>
  <c r="DL18" i="49"/>
  <c r="DL17" i="49"/>
  <c r="DL16" i="49"/>
  <c r="DL15" i="49"/>
  <c r="DL14" i="49"/>
  <c r="DL13" i="49"/>
  <c r="DL12" i="49"/>
  <c r="DL11" i="49"/>
  <c r="DL10" i="49"/>
  <c r="DL9" i="49"/>
  <c r="DL8" i="49"/>
  <c r="DI40" i="49"/>
  <c r="DI39" i="49"/>
  <c r="DI38" i="49"/>
  <c r="DI37" i="49"/>
  <c r="DI36" i="49"/>
  <c r="DI35" i="49"/>
  <c r="DI34" i="49"/>
  <c r="DI33" i="49"/>
  <c r="DI32" i="49"/>
  <c r="DI31" i="49"/>
  <c r="DI30" i="49"/>
  <c r="DI29" i="49"/>
  <c r="DI28" i="49"/>
  <c r="DI27" i="49"/>
  <c r="DI26" i="49"/>
  <c r="DI25" i="49"/>
  <c r="DI24" i="49"/>
  <c r="DI23" i="49"/>
  <c r="DI22" i="49"/>
  <c r="DI21" i="49"/>
  <c r="DI20" i="49"/>
  <c r="DI19" i="49"/>
  <c r="DI18" i="49"/>
  <c r="DI17" i="49"/>
  <c r="DI16" i="49"/>
  <c r="DI15" i="49"/>
  <c r="DI14" i="49"/>
  <c r="DI13" i="49"/>
  <c r="DI12" i="49"/>
  <c r="DI11" i="49"/>
  <c r="DI10" i="49"/>
  <c r="DI9" i="49"/>
  <c r="DI8" i="49"/>
  <c r="DF40" i="49"/>
  <c r="DF39" i="49"/>
  <c r="DF38" i="49"/>
  <c r="DF37" i="49"/>
  <c r="DF36" i="49"/>
  <c r="DF35" i="49"/>
  <c r="DF34" i="49"/>
  <c r="DF33" i="49"/>
  <c r="DF32" i="49"/>
  <c r="DF31" i="49"/>
  <c r="DF30" i="49"/>
  <c r="DF29" i="49"/>
  <c r="DF28" i="49"/>
  <c r="DF27" i="49"/>
  <c r="DF26" i="49"/>
  <c r="DF25" i="49"/>
  <c r="DF24" i="49"/>
  <c r="DF23" i="49"/>
  <c r="DF22" i="49"/>
  <c r="DF21" i="49"/>
  <c r="DF20" i="49"/>
  <c r="DF19" i="49"/>
  <c r="DF18" i="49"/>
  <c r="DF17" i="49"/>
  <c r="DF16" i="49"/>
  <c r="DF15" i="49"/>
  <c r="DF14" i="49"/>
  <c r="DF13" i="49"/>
  <c r="DF12" i="49"/>
  <c r="DF11" i="49"/>
  <c r="DF10" i="49"/>
  <c r="DF9" i="49"/>
  <c r="DF8" i="49"/>
  <c r="DC40" i="49"/>
  <c r="DC39" i="49"/>
  <c r="DC38" i="49"/>
  <c r="DC37" i="49"/>
  <c r="DC36" i="49"/>
  <c r="DC35" i="49"/>
  <c r="DC34" i="49"/>
  <c r="DC33" i="49"/>
  <c r="DC32" i="49"/>
  <c r="DC31" i="49"/>
  <c r="DC30" i="49"/>
  <c r="DC29" i="49"/>
  <c r="DC28" i="49"/>
  <c r="DC27" i="49"/>
  <c r="DC26" i="49"/>
  <c r="DC25" i="49"/>
  <c r="DC24" i="49"/>
  <c r="DC23" i="49"/>
  <c r="DC22" i="49"/>
  <c r="DC21" i="49"/>
  <c r="DC20" i="49"/>
  <c r="DC19" i="49"/>
  <c r="DC18" i="49"/>
  <c r="DC17" i="49"/>
  <c r="DC16" i="49"/>
  <c r="DC15" i="49"/>
  <c r="DC14" i="49"/>
  <c r="DC13" i="49"/>
  <c r="DC12" i="49"/>
  <c r="DC11" i="49"/>
  <c r="DC10" i="49"/>
  <c r="DC9" i="49"/>
  <c r="DC8" i="49"/>
  <c r="CZ40" i="49"/>
  <c r="CZ39" i="49"/>
  <c r="CZ38" i="49"/>
  <c r="CZ37" i="49"/>
  <c r="CZ36" i="49"/>
  <c r="CZ35" i="49"/>
  <c r="CZ34" i="49"/>
  <c r="CZ33" i="49"/>
  <c r="CZ32" i="49"/>
  <c r="CZ31" i="49"/>
  <c r="CZ30" i="49"/>
  <c r="CZ29" i="49"/>
  <c r="CZ28" i="49"/>
  <c r="CZ27" i="49"/>
  <c r="CZ26" i="49"/>
  <c r="CZ25" i="49"/>
  <c r="CZ24" i="49"/>
  <c r="CZ23" i="49"/>
  <c r="CZ22" i="49"/>
  <c r="CZ21" i="49"/>
  <c r="CZ20" i="49"/>
  <c r="CZ19" i="49"/>
  <c r="CZ18" i="49"/>
  <c r="CZ17" i="49"/>
  <c r="CZ16" i="49"/>
  <c r="CZ15" i="49"/>
  <c r="CZ14" i="49"/>
  <c r="CZ13" i="49"/>
  <c r="CZ12" i="49"/>
  <c r="CZ11" i="49"/>
  <c r="CZ10" i="49"/>
  <c r="CZ9" i="49"/>
  <c r="CZ8" i="49"/>
  <c r="CW40" i="49"/>
  <c r="CW39" i="49"/>
  <c r="CW38" i="49"/>
  <c r="CW37" i="49"/>
  <c r="CW36" i="49"/>
  <c r="CW35" i="49"/>
  <c r="CW34" i="49"/>
  <c r="CW33" i="49"/>
  <c r="CW32" i="49"/>
  <c r="CW31" i="49"/>
  <c r="CW30" i="49"/>
  <c r="CW29" i="49"/>
  <c r="CW28" i="49"/>
  <c r="CW27" i="49"/>
  <c r="CW26" i="49"/>
  <c r="CW25" i="49"/>
  <c r="CW24" i="49"/>
  <c r="CW23" i="49"/>
  <c r="CW22" i="49"/>
  <c r="CW21" i="49"/>
  <c r="CW20" i="49"/>
  <c r="CW19" i="49"/>
  <c r="CW18" i="49"/>
  <c r="CW17" i="49"/>
  <c r="CW16" i="49"/>
  <c r="CW15" i="49"/>
  <c r="CW14" i="49"/>
  <c r="CW13" i="49"/>
  <c r="CW12" i="49"/>
  <c r="CW11" i="49"/>
  <c r="CW10" i="49"/>
  <c r="CW9" i="49"/>
  <c r="CW8" i="49"/>
  <c r="CT40" i="49"/>
  <c r="CT39" i="49"/>
  <c r="CT38" i="49"/>
  <c r="CT37" i="49"/>
  <c r="CT36" i="49"/>
  <c r="CT35" i="49"/>
  <c r="CT34" i="49"/>
  <c r="CT33" i="49"/>
  <c r="CT32" i="49"/>
  <c r="CT31" i="49"/>
  <c r="CT30" i="49"/>
  <c r="CT29" i="49"/>
  <c r="CT28" i="49"/>
  <c r="CT27" i="49"/>
  <c r="CT26" i="49"/>
  <c r="CT25" i="49"/>
  <c r="CT24" i="49"/>
  <c r="CT23" i="49"/>
  <c r="CT22" i="49"/>
  <c r="CT21" i="49"/>
  <c r="CT20" i="49"/>
  <c r="CT19" i="49"/>
  <c r="CT18" i="49"/>
  <c r="CT17" i="49"/>
  <c r="CT16" i="49"/>
  <c r="CT15" i="49"/>
  <c r="CT14" i="49"/>
  <c r="CT13" i="49"/>
  <c r="CT12" i="49"/>
  <c r="CT11" i="49"/>
  <c r="CT10" i="49"/>
  <c r="CT9" i="49"/>
  <c r="CT8" i="49"/>
  <c r="CQ40" i="49"/>
  <c r="CQ39" i="49"/>
  <c r="CQ38" i="49"/>
  <c r="CQ37" i="49"/>
  <c r="CQ36" i="49"/>
  <c r="CQ35" i="49"/>
  <c r="CQ34" i="49"/>
  <c r="CQ33" i="49"/>
  <c r="CQ32" i="49"/>
  <c r="CQ31" i="49"/>
  <c r="CQ30" i="49"/>
  <c r="CQ29" i="49"/>
  <c r="CQ28" i="49"/>
  <c r="CQ27" i="49"/>
  <c r="CQ26" i="49"/>
  <c r="CQ25" i="49"/>
  <c r="CQ24" i="49"/>
  <c r="CQ23" i="49"/>
  <c r="CQ22" i="49"/>
  <c r="CQ21" i="49"/>
  <c r="CQ20" i="49"/>
  <c r="CQ19" i="49"/>
  <c r="CQ18" i="49"/>
  <c r="CQ17" i="49"/>
  <c r="CQ16" i="49"/>
  <c r="CQ15" i="49"/>
  <c r="CQ14" i="49"/>
  <c r="CQ13" i="49"/>
  <c r="CQ12" i="49"/>
  <c r="CQ11" i="49"/>
  <c r="CQ10" i="49"/>
  <c r="CQ9" i="49"/>
  <c r="CQ8" i="49"/>
  <c r="CN40" i="49"/>
  <c r="CN39" i="49"/>
  <c r="CN38" i="49"/>
  <c r="CN37" i="49"/>
  <c r="CN36" i="49"/>
  <c r="CN35" i="49"/>
  <c r="CN34" i="49"/>
  <c r="CN33" i="49"/>
  <c r="CN32" i="49"/>
  <c r="CN31" i="49"/>
  <c r="CN30" i="49"/>
  <c r="CN29" i="49"/>
  <c r="CN28" i="49"/>
  <c r="CN27" i="49"/>
  <c r="CN26" i="49"/>
  <c r="CN25" i="49"/>
  <c r="CN24" i="49"/>
  <c r="CN23" i="49"/>
  <c r="CN22" i="49"/>
  <c r="CN21" i="49"/>
  <c r="CN20" i="49"/>
  <c r="CN19" i="49"/>
  <c r="CN11" i="49"/>
  <c r="CN10" i="49"/>
  <c r="CN9" i="49"/>
  <c r="CN8" i="49"/>
  <c r="D155" i="40"/>
  <c r="E155" i="40"/>
  <c r="J124" i="52"/>
  <c r="J123" i="52"/>
  <c r="J122" i="52"/>
  <c r="J121" i="52"/>
  <c r="J120" i="52"/>
  <c r="J119" i="52"/>
  <c r="J118" i="52"/>
  <c r="J117" i="52"/>
  <c r="J116" i="52"/>
  <c r="J115" i="52"/>
  <c r="J114" i="52"/>
  <c r="J113" i="52"/>
  <c r="J112" i="52"/>
  <c r="J111" i="52"/>
  <c r="J110" i="52"/>
  <c r="J109" i="52"/>
  <c r="J108" i="52"/>
  <c r="J107" i="52"/>
  <c r="J106" i="52"/>
  <c r="J105" i="52"/>
  <c r="J104" i="52"/>
  <c r="J103" i="52"/>
  <c r="J102" i="52"/>
  <c r="J101" i="52"/>
  <c r="J100" i="52"/>
  <c r="J99" i="52"/>
  <c r="J98" i="52"/>
  <c r="J97" i="52"/>
  <c r="J96" i="52"/>
  <c r="J95" i="52"/>
  <c r="J94" i="52"/>
  <c r="J93" i="52"/>
  <c r="J92" i="52"/>
  <c r="J91" i="52"/>
  <c r="J90" i="52"/>
  <c r="J89" i="52"/>
  <c r="J88" i="52"/>
  <c r="J87" i="52"/>
  <c r="J86" i="52"/>
  <c r="J85" i="52"/>
  <c r="J84" i="52"/>
  <c r="J83" i="52"/>
  <c r="J82" i="52"/>
  <c r="J81" i="52"/>
  <c r="J80" i="52"/>
  <c r="J79" i="52"/>
  <c r="J78" i="52"/>
  <c r="J77" i="52"/>
  <c r="J76" i="52"/>
  <c r="J75" i="52"/>
  <c r="J74" i="52"/>
  <c r="J73" i="52"/>
  <c r="J72" i="52"/>
  <c r="J71" i="52"/>
  <c r="J70" i="52"/>
  <c r="J69" i="52"/>
  <c r="J68" i="52"/>
  <c r="J67" i="52"/>
  <c r="J66" i="52"/>
  <c r="J65" i="52"/>
  <c r="J64" i="52"/>
  <c r="J63" i="52"/>
  <c r="J62" i="52"/>
  <c r="J61" i="52"/>
  <c r="J60" i="52"/>
  <c r="J59" i="52"/>
  <c r="J58" i="52"/>
  <c r="J57" i="52"/>
  <c r="J56" i="52"/>
  <c r="J55" i="52"/>
  <c r="J54" i="52"/>
  <c r="J53" i="52"/>
  <c r="J52" i="52"/>
  <c r="J51" i="52"/>
  <c r="J50" i="52"/>
  <c r="J49" i="52"/>
  <c r="J48" i="52"/>
  <c r="J47" i="52"/>
  <c r="J46" i="52"/>
  <c r="J45" i="52"/>
  <c r="J44" i="52"/>
  <c r="J43" i="52"/>
  <c r="J42" i="52"/>
  <c r="J41" i="52"/>
  <c r="J40" i="52"/>
  <c r="J39" i="52"/>
  <c r="J38" i="52"/>
  <c r="J37" i="52"/>
  <c r="J36" i="52"/>
  <c r="J35" i="52"/>
  <c r="J34" i="52"/>
  <c r="J33" i="52"/>
  <c r="J32" i="52"/>
  <c r="J31" i="52"/>
  <c r="J30" i="52"/>
  <c r="J29" i="52"/>
  <c r="J28" i="52"/>
  <c r="J27" i="52"/>
  <c r="J26" i="52"/>
  <c r="J25" i="52"/>
  <c r="J24" i="52"/>
  <c r="J23" i="52"/>
  <c r="J22" i="52"/>
  <c r="J21" i="52"/>
  <c r="J20" i="52"/>
  <c r="J19" i="52"/>
  <c r="J18" i="52"/>
  <c r="J17" i="52"/>
  <c r="J16" i="52"/>
  <c r="J15" i="52"/>
  <c r="J14" i="52"/>
  <c r="J13" i="52"/>
  <c r="J12" i="52"/>
  <c r="J11" i="52"/>
  <c r="J10" i="52"/>
  <c r="J9" i="52"/>
  <c r="J8" i="52"/>
  <c r="J7" i="52"/>
  <c r="G8" i="52"/>
  <c r="G9" i="52"/>
  <c r="G10" i="52"/>
  <c r="G11" i="52"/>
  <c r="G12" i="52"/>
  <c r="G13" i="52"/>
  <c r="G14" i="52"/>
  <c r="G15" i="52"/>
  <c r="G16" i="52"/>
  <c r="G17" i="52"/>
  <c r="G18" i="52"/>
  <c r="G19" i="52"/>
  <c r="G20" i="52"/>
  <c r="G21" i="52"/>
  <c r="G22" i="52"/>
  <c r="G23" i="52"/>
  <c r="G24" i="52"/>
  <c r="G25" i="52"/>
  <c r="G26" i="52"/>
  <c r="G27" i="52"/>
  <c r="G28" i="52"/>
  <c r="G29" i="52"/>
  <c r="G30" i="52"/>
  <c r="G31" i="52"/>
  <c r="G32" i="52"/>
  <c r="G33" i="52"/>
  <c r="G34" i="52"/>
  <c r="G35" i="52"/>
  <c r="G36" i="52"/>
  <c r="G37" i="52"/>
  <c r="G38" i="52"/>
  <c r="G39" i="52"/>
  <c r="G40" i="52"/>
  <c r="G41" i="52"/>
  <c r="G42" i="52"/>
  <c r="G43" i="52"/>
  <c r="G44" i="52"/>
  <c r="G45" i="52"/>
  <c r="G46" i="52"/>
  <c r="G47" i="52"/>
  <c r="G48" i="52"/>
  <c r="G49" i="52"/>
  <c r="G50" i="52"/>
  <c r="G51" i="52"/>
  <c r="G52" i="52"/>
  <c r="G53" i="52"/>
  <c r="G54" i="52"/>
  <c r="G55" i="52"/>
  <c r="G56" i="52"/>
  <c r="G57" i="52"/>
  <c r="G58" i="52"/>
  <c r="G59" i="52"/>
  <c r="G60" i="52"/>
  <c r="G61" i="52"/>
  <c r="G62" i="52"/>
  <c r="G63" i="52"/>
  <c r="G64" i="52"/>
  <c r="G65" i="52"/>
  <c r="G66" i="52"/>
  <c r="G67" i="52"/>
  <c r="G68" i="52"/>
  <c r="G69" i="52"/>
  <c r="G70" i="52"/>
  <c r="G71" i="52"/>
  <c r="G72" i="52"/>
  <c r="G73" i="52"/>
  <c r="G74" i="52"/>
  <c r="G75" i="52"/>
  <c r="G76" i="52"/>
  <c r="G77" i="52"/>
  <c r="G78" i="52"/>
  <c r="G79" i="52"/>
  <c r="G80" i="52"/>
  <c r="G81" i="52"/>
  <c r="G82" i="52"/>
  <c r="G83" i="52"/>
  <c r="G84" i="52"/>
  <c r="G85" i="52"/>
  <c r="G86" i="52"/>
  <c r="G87" i="52"/>
  <c r="G88" i="52"/>
  <c r="G89" i="52"/>
  <c r="G90" i="52"/>
  <c r="G91" i="52"/>
  <c r="G92" i="52"/>
  <c r="G93" i="52"/>
  <c r="G94" i="52"/>
  <c r="G95" i="52"/>
  <c r="G96" i="52"/>
  <c r="G97" i="52"/>
  <c r="G98" i="52"/>
  <c r="G99" i="52"/>
  <c r="G100" i="52"/>
  <c r="G101" i="52"/>
  <c r="G102" i="52"/>
  <c r="G103" i="52"/>
  <c r="G104" i="52"/>
  <c r="G105" i="52"/>
  <c r="G106" i="52"/>
  <c r="G107" i="52"/>
  <c r="G108" i="52"/>
  <c r="G109" i="52"/>
  <c r="G110" i="52"/>
  <c r="G111" i="52"/>
  <c r="G112" i="52"/>
  <c r="G113" i="52"/>
  <c r="G114" i="52"/>
  <c r="G115" i="52"/>
  <c r="G116" i="52"/>
  <c r="G117" i="52"/>
  <c r="G118" i="52"/>
  <c r="G119" i="52"/>
  <c r="G120" i="52"/>
  <c r="G121" i="52"/>
  <c r="G122" i="52"/>
  <c r="G123" i="52"/>
  <c r="G124" i="52"/>
  <c r="G7" i="52"/>
  <c r="T8" i="51"/>
  <c r="T9" i="51"/>
  <c r="T10" i="51"/>
  <c r="T11" i="51"/>
  <c r="T12" i="51"/>
  <c r="T13" i="51"/>
  <c r="T14" i="51"/>
  <c r="T15" i="51"/>
  <c r="T16" i="51"/>
  <c r="T17" i="51"/>
  <c r="T18" i="51"/>
  <c r="T19" i="51"/>
  <c r="T20" i="51"/>
  <c r="T21" i="51"/>
  <c r="T22" i="51"/>
  <c r="T23" i="51"/>
  <c r="T24" i="51"/>
  <c r="T25" i="51"/>
  <c r="T26" i="51"/>
  <c r="T27" i="51"/>
  <c r="T28" i="51"/>
  <c r="T29" i="51"/>
  <c r="T30" i="51"/>
  <c r="T31" i="51"/>
  <c r="T32" i="51"/>
  <c r="T33" i="51"/>
  <c r="T34" i="51"/>
  <c r="T35" i="51"/>
  <c r="T36" i="51"/>
  <c r="T37" i="51"/>
  <c r="T38" i="51"/>
  <c r="T39" i="51"/>
  <c r="T7" i="51"/>
  <c r="Q39" i="51"/>
  <c r="Q38" i="51"/>
  <c r="Q37" i="51"/>
  <c r="Q36" i="51"/>
  <c r="Q35" i="51"/>
  <c r="Q34" i="51"/>
  <c r="Q33" i="51"/>
  <c r="Q32" i="51"/>
  <c r="Q31" i="51"/>
  <c r="Q30" i="51"/>
  <c r="Q29" i="51"/>
  <c r="Q28" i="51"/>
  <c r="Q27" i="51"/>
  <c r="Q26" i="51"/>
  <c r="Q25" i="51"/>
  <c r="Q24" i="51"/>
  <c r="Q23" i="51"/>
  <c r="Q22" i="51"/>
  <c r="Q21" i="51"/>
  <c r="Q20" i="51"/>
  <c r="Q19" i="51"/>
  <c r="Q18" i="51"/>
  <c r="Q17" i="51"/>
  <c r="Q16" i="51"/>
  <c r="Q15" i="51"/>
  <c r="Q14" i="51"/>
  <c r="Q13" i="51"/>
  <c r="Q12" i="51"/>
  <c r="Q11" i="51"/>
  <c r="Q10" i="51"/>
  <c r="Q9" i="51"/>
  <c r="Q8" i="51"/>
  <c r="Q7" i="51"/>
  <c r="N39" i="51"/>
  <c r="N38" i="51"/>
  <c r="N37" i="51"/>
  <c r="N36" i="51"/>
  <c r="N35" i="51"/>
  <c r="N34" i="51"/>
  <c r="N33" i="51"/>
  <c r="N32" i="51"/>
  <c r="N31" i="51"/>
  <c r="N30" i="51"/>
  <c r="N29" i="51"/>
  <c r="N28" i="51"/>
  <c r="N27" i="51"/>
  <c r="N26" i="51"/>
  <c r="N25" i="51"/>
  <c r="N24" i="51"/>
  <c r="N23" i="51"/>
  <c r="N22" i="51"/>
  <c r="N21" i="51"/>
  <c r="N20" i="51"/>
  <c r="N19" i="51"/>
  <c r="N18" i="51"/>
  <c r="N17" i="51"/>
  <c r="N16" i="51"/>
  <c r="N15" i="51"/>
  <c r="N14" i="51"/>
  <c r="N13" i="51"/>
  <c r="N12" i="51"/>
  <c r="N11" i="51"/>
  <c r="N10" i="51"/>
  <c r="N9" i="51"/>
  <c r="N8" i="51"/>
  <c r="N7" i="51"/>
  <c r="K39" i="51"/>
  <c r="K38" i="51"/>
  <c r="K37" i="51"/>
  <c r="K36" i="51"/>
  <c r="K35" i="51"/>
  <c r="K34" i="51"/>
  <c r="K33" i="51"/>
  <c r="K32" i="51"/>
  <c r="K31" i="51"/>
  <c r="K30" i="51"/>
  <c r="K29" i="51"/>
  <c r="K28" i="51"/>
  <c r="K27" i="51"/>
  <c r="K26" i="51"/>
  <c r="K25" i="51"/>
  <c r="K24" i="51"/>
  <c r="K23" i="51"/>
  <c r="K22" i="51"/>
  <c r="K21" i="51"/>
  <c r="K20" i="51"/>
  <c r="K19" i="51"/>
  <c r="K18" i="51"/>
  <c r="K17" i="51"/>
  <c r="K16" i="51"/>
  <c r="K15" i="51"/>
  <c r="K14" i="51"/>
  <c r="K13" i="51"/>
  <c r="K12" i="51"/>
  <c r="K11" i="51"/>
  <c r="K10" i="51"/>
  <c r="K9" i="51"/>
  <c r="K8" i="51"/>
  <c r="K7" i="51"/>
  <c r="H39" i="51"/>
  <c r="H38" i="51"/>
  <c r="H37" i="51"/>
  <c r="H36" i="51"/>
  <c r="H35" i="51"/>
  <c r="H34" i="51"/>
  <c r="H33" i="51"/>
  <c r="H32" i="51"/>
  <c r="H31" i="51"/>
  <c r="H30" i="51"/>
  <c r="H29" i="51"/>
  <c r="H28" i="51"/>
  <c r="H27" i="51"/>
  <c r="H26" i="51"/>
  <c r="H25" i="51"/>
  <c r="H24" i="51"/>
  <c r="H23" i="51"/>
  <c r="H22" i="51"/>
  <c r="H21" i="51"/>
  <c r="H20" i="51"/>
  <c r="H19" i="51"/>
  <c r="H18" i="51"/>
  <c r="H17" i="51"/>
  <c r="H16" i="51"/>
  <c r="H15" i="51"/>
  <c r="H14" i="51"/>
  <c r="H13" i="51"/>
  <c r="H12" i="51"/>
  <c r="H11" i="51"/>
  <c r="H10" i="51"/>
  <c r="H9" i="51"/>
  <c r="H8" i="51"/>
  <c r="H7" i="51"/>
  <c r="E8" i="51"/>
  <c r="E9" i="51"/>
  <c r="E10" i="51"/>
  <c r="E11" i="51"/>
  <c r="E12" i="51"/>
  <c r="E13" i="51"/>
  <c r="E14" i="51"/>
  <c r="E15" i="51"/>
  <c r="E16" i="51"/>
  <c r="E17" i="51"/>
  <c r="E18" i="51"/>
  <c r="E19" i="51"/>
  <c r="E20" i="51"/>
  <c r="E21" i="51"/>
  <c r="E22" i="51"/>
  <c r="E23" i="51"/>
  <c r="E24" i="51"/>
  <c r="E25" i="51"/>
  <c r="E26" i="51"/>
  <c r="E27" i="51"/>
  <c r="E28" i="51"/>
  <c r="E29" i="51"/>
  <c r="E30" i="51"/>
  <c r="E31" i="51"/>
  <c r="E32" i="51"/>
  <c r="E33" i="51"/>
  <c r="E34" i="51"/>
  <c r="E35" i="51"/>
  <c r="E36" i="51"/>
  <c r="E37" i="51"/>
  <c r="E38" i="51"/>
  <c r="E39" i="51"/>
  <c r="J40" i="51"/>
  <c r="E7" i="51"/>
  <c r="BI62" i="48"/>
  <c r="BI61" i="48"/>
  <c r="BI60" i="48"/>
  <c r="BI59" i="48"/>
  <c r="BI58" i="48"/>
  <c r="BI57" i="48"/>
  <c r="BI56" i="48"/>
  <c r="BI55" i="48"/>
  <c r="BI54" i="48"/>
  <c r="BI53" i="48"/>
  <c r="BI52" i="48"/>
  <c r="BI51" i="48"/>
  <c r="BI50" i="48"/>
  <c r="BI49" i="48"/>
  <c r="BI48" i="48"/>
  <c r="BI47" i="48"/>
  <c r="BI46" i="48"/>
  <c r="BI45" i="48"/>
  <c r="BI44" i="48"/>
  <c r="BI43" i="48"/>
  <c r="BI42" i="48"/>
  <c r="BI41" i="48"/>
  <c r="BI40" i="48"/>
  <c r="BI39" i="48"/>
  <c r="BI38" i="48"/>
  <c r="BI37" i="48"/>
  <c r="BI36" i="48"/>
  <c r="BI35" i="48"/>
  <c r="BI34" i="48"/>
  <c r="BI33" i="48"/>
  <c r="BI32" i="48"/>
  <c r="BI31" i="48"/>
  <c r="BI30" i="48"/>
  <c r="BI29" i="48"/>
  <c r="BI28" i="48"/>
  <c r="BI27" i="48"/>
  <c r="BI26" i="48"/>
  <c r="BI25" i="48"/>
  <c r="BI24" i="48"/>
  <c r="BI23" i="48"/>
  <c r="BI22" i="48"/>
  <c r="BI21" i="48"/>
  <c r="BI20" i="48"/>
  <c r="BI19" i="48"/>
  <c r="BI18" i="48"/>
  <c r="BI17" i="48"/>
  <c r="BI16" i="48"/>
  <c r="BI15" i="48"/>
  <c r="BI14" i="48"/>
  <c r="BI13" i="48"/>
  <c r="BI12" i="48"/>
  <c r="BI11" i="48"/>
  <c r="BI10" i="48"/>
  <c r="BI9" i="48"/>
  <c r="BI8" i="48"/>
  <c r="BI7" i="48"/>
  <c r="BF62" i="48"/>
  <c r="BF61" i="48"/>
  <c r="BF60" i="48"/>
  <c r="BF59" i="48"/>
  <c r="BF58" i="48"/>
  <c r="BF57" i="48"/>
  <c r="BF56" i="48"/>
  <c r="BF55" i="48"/>
  <c r="BF54" i="48"/>
  <c r="BF53" i="48"/>
  <c r="BF52" i="48"/>
  <c r="BF51" i="48"/>
  <c r="BF50" i="48"/>
  <c r="BF49" i="48"/>
  <c r="BF48" i="48"/>
  <c r="BF47" i="48"/>
  <c r="BF46" i="48"/>
  <c r="BF45" i="48"/>
  <c r="BF44" i="48"/>
  <c r="BF43" i="48"/>
  <c r="BF42" i="48"/>
  <c r="BF41" i="48"/>
  <c r="BF40" i="48"/>
  <c r="BF39" i="48"/>
  <c r="BF38" i="48"/>
  <c r="BF37" i="48"/>
  <c r="BF36" i="48"/>
  <c r="BF35" i="48"/>
  <c r="BF34" i="48"/>
  <c r="BF33" i="48"/>
  <c r="BF32" i="48"/>
  <c r="BF31" i="48"/>
  <c r="BF30" i="48"/>
  <c r="BF29" i="48"/>
  <c r="BF28" i="48"/>
  <c r="BF27" i="48"/>
  <c r="BF26" i="48"/>
  <c r="BF25" i="48"/>
  <c r="BF24" i="48"/>
  <c r="BF23" i="48"/>
  <c r="BF22" i="48"/>
  <c r="BF21" i="48"/>
  <c r="BF20" i="48"/>
  <c r="BF19" i="48"/>
  <c r="BF18" i="48"/>
  <c r="BF17" i="48"/>
  <c r="BF16" i="48"/>
  <c r="BF15" i="48"/>
  <c r="BF14" i="48"/>
  <c r="BF13" i="48"/>
  <c r="BF12" i="48"/>
  <c r="BF11" i="48"/>
  <c r="BF10" i="48"/>
  <c r="BF9" i="48"/>
  <c r="BF8" i="48"/>
  <c r="BF7" i="48"/>
  <c r="BC62" i="48"/>
  <c r="BC61" i="48"/>
  <c r="BC60" i="48"/>
  <c r="BC59" i="48"/>
  <c r="BC58" i="48"/>
  <c r="BC57" i="48"/>
  <c r="BC56" i="48"/>
  <c r="BC55" i="48"/>
  <c r="BC54" i="48"/>
  <c r="BC53" i="48"/>
  <c r="BC52" i="48"/>
  <c r="BC51" i="48"/>
  <c r="BC50" i="48"/>
  <c r="BC49" i="48"/>
  <c r="BC48" i="48"/>
  <c r="BC47" i="48"/>
  <c r="BC46" i="48"/>
  <c r="BC45" i="48"/>
  <c r="BC44" i="48"/>
  <c r="BC43" i="48"/>
  <c r="BC42" i="48"/>
  <c r="BC41" i="48"/>
  <c r="BC40" i="48"/>
  <c r="BC39" i="48"/>
  <c r="BC38" i="48"/>
  <c r="BC37" i="48"/>
  <c r="BC36" i="48"/>
  <c r="BC35" i="48"/>
  <c r="BC34" i="48"/>
  <c r="BC33" i="48"/>
  <c r="BC32" i="48"/>
  <c r="BC31" i="48"/>
  <c r="BC30" i="48"/>
  <c r="BC29" i="48"/>
  <c r="BC28" i="48"/>
  <c r="BC27" i="48"/>
  <c r="BC26" i="48"/>
  <c r="BC25" i="48"/>
  <c r="BC24" i="48"/>
  <c r="BC23" i="48"/>
  <c r="BC22" i="48"/>
  <c r="BC21" i="48"/>
  <c r="BC20" i="48"/>
  <c r="BC19" i="48"/>
  <c r="BC18" i="48"/>
  <c r="BC17" i="48"/>
  <c r="BC16" i="48"/>
  <c r="BC15" i="48"/>
  <c r="BC14" i="48"/>
  <c r="BC13" i="48"/>
  <c r="BC12" i="48"/>
  <c r="BC11" i="48"/>
  <c r="BC10" i="48"/>
  <c r="BC9" i="48"/>
  <c r="BC8" i="48"/>
  <c r="BC7" i="48"/>
  <c r="AZ62" i="48"/>
  <c r="AZ61" i="48"/>
  <c r="AZ60" i="48"/>
  <c r="AZ59" i="48"/>
  <c r="AZ58" i="48"/>
  <c r="AZ57" i="48"/>
  <c r="AZ56" i="48"/>
  <c r="AZ55" i="48"/>
  <c r="AZ54" i="48"/>
  <c r="AZ53" i="48"/>
  <c r="AZ52" i="48"/>
  <c r="AZ51" i="48"/>
  <c r="AZ50" i="48"/>
  <c r="AZ49" i="48"/>
  <c r="AZ48" i="48"/>
  <c r="AZ47" i="48"/>
  <c r="AZ46" i="48"/>
  <c r="AZ45" i="48"/>
  <c r="AZ44" i="48"/>
  <c r="AZ43" i="48"/>
  <c r="AZ42" i="48"/>
  <c r="AZ41" i="48"/>
  <c r="AZ40" i="48"/>
  <c r="AZ39" i="48"/>
  <c r="AZ38" i="48"/>
  <c r="AZ37" i="48"/>
  <c r="AZ36" i="48"/>
  <c r="AZ35" i="48"/>
  <c r="AZ34" i="48"/>
  <c r="AZ33" i="48"/>
  <c r="AZ32" i="48"/>
  <c r="AZ31" i="48"/>
  <c r="AZ30" i="48"/>
  <c r="AZ29" i="48"/>
  <c r="AZ28" i="48"/>
  <c r="AZ27" i="48"/>
  <c r="AZ26" i="48"/>
  <c r="AZ25" i="48"/>
  <c r="AZ24" i="48"/>
  <c r="AZ23" i="48"/>
  <c r="AZ22" i="48"/>
  <c r="AZ21" i="48"/>
  <c r="AZ20" i="48"/>
  <c r="AZ19" i="48"/>
  <c r="AZ18" i="48"/>
  <c r="AZ17" i="48"/>
  <c r="AZ16" i="48"/>
  <c r="AZ15" i="48"/>
  <c r="AZ14" i="48"/>
  <c r="AZ13" i="48"/>
  <c r="AZ12" i="48"/>
  <c r="AZ11" i="48"/>
  <c r="AZ10" i="48"/>
  <c r="AZ9" i="48"/>
  <c r="AZ8" i="48"/>
  <c r="AZ7" i="48"/>
  <c r="AW62" i="48"/>
  <c r="AW61" i="48"/>
  <c r="AW60" i="48"/>
  <c r="AW59" i="48"/>
  <c r="AW58" i="48"/>
  <c r="AW57" i="48"/>
  <c r="AW56" i="48"/>
  <c r="AW55" i="48"/>
  <c r="AW54" i="48"/>
  <c r="AW53" i="48"/>
  <c r="AW52" i="48"/>
  <c r="AW51" i="48"/>
  <c r="AW50" i="48"/>
  <c r="AW49" i="48"/>
  <c r="AW48" i="48"/>
  <c r="AW47" i="48"/>
  <c r="AW46" i="48"/>
  <c r="AW45" i="48"/>
  <c r="AW44" i="48"/>
  <c r="AW43" i="48"/>
  <c r="AW42" i="48"/>
  <c r="AW41" i="48"/>
  <c r="AW40" i="48"/>
  <c r="AW39" i="48"/>
  <c r="AW38" i="48"/>
  <c r="AW37" i="48"/>
  <c r="AW36" i="48"/>
  <c r="AW35" i="48"/>
  <c r="AW34" i="48"/>
  <c r="AW33" i="48"/>
  <c r="AW32" i="48"/>
  <c r="AW31" i="48"/>
  <c r="AW30" i="48"/>
  <c r="AW29" i="48"/>
  <c r="AW28" i="48"/>
  <c r="AW27" i="48"/>
  <c r="AW26" i="48"/>
  <c r="AW25" i="48"/>
  <c r="AW24" i="48"/>
  <c r="AW23" i="48"/>
  <c r="AW22" i="48"/>
  <c r="AW21" i="48"/>
  <c r="AW20" i="48"/>
  <c r="AW19" i="48"/>
  <c r="AW18" i="48"/>
  <c r="AW17" i="48"/>
  <c r="AW16" i="48"/>
  <c r="AW15" i="48"/>
  <c r="AW14" i="48"/>
  <c r="AW13" i="48"/>
  <c r="AW12" i="48"/>
  <c r="AW11" i="48"/>
  <c r="AW10" i="48"/>
  <c r="AW9" i="48"/>
  <c r="AW8" i="48"/>
  <c r="AW7" i="48"/>
  <c r="AT62" i="48"/>
  <c r="AT61" i="48"/>
  <c r="AT60" i="48"/>
  <c r="AT59" i="48"/>
  <c r="AT58" i="48"/>
  <c r="AT57" i="48"/>
  <c r="AT56" i="48"/>
  <c r="AT55" i="48"/>
  <c r="AT54" i="48"/>
  <c r="AT53" i="48"/>
  <c r="AT52" i="48"/>
  <c r="AT51" i="48"/>
  <c r="AT50" i="48"/>
  <c r="AT49" i="48"/>
  <c r="AT48" i="48"/>
  <c r="AT47" i="48"/>
  <c r="AT46" i="48"/>
  <c r="AT45" i="48"/>
  <c r="AT44" i="48"/>
  <c r="AT43" i="48"/>
  <c r="AT42" i="48"/>
  <c r="AT41" i="48"/>
  <c r="AT40" i="48"/>
  <c r="AT39" i="48"/>
  <c r="AT38" i="48"/>
  <c r="AT37" i="48"/>
  <c r="AT36" i="48"/>
  <c r="AT35" i="48"/>
  <c r="AT34" i="48"/>
  <c r="AT33" i="48"/>
  <c r="AT32" i="48"/>
  <c r="AT31" i="48"/>
  <c r="AT30" i="48"/>
  <c r="AT29" i="48"/>
  <c r="AT28" i="48"/>
  <c r="AT27" i="48"/>
  <c r="AT26" i="48"/>
  <c r="AT25" i="48"/>
  <c r="AT24" i="48"/>
  <c r="AT23" i="48"/>
  <c r="AT22" i="48"/>
  <c r="AT21" i="48"/>
  <c r="AT20" i="48"/>
  <c r="AT19" i="48"/>
  <c r="AT18" i="48"/>
  <c r="AT17" i="48"/>
  <c r="AT16" i="48"/>
  <c r="AT15" i="48"/>
  <c r="AT14" i="48"/>
  <c r="AT13" i="48"/>
  <c r="AT12" i="48"/>
  <c r="AT11" i="48"/>
  <c r="AT10" i="48"/>
  <c r="AT9" i="48"/>
  <c r="AT8" i="48"/>
  <c r="AT7" i="48"/>
  <c r="AQ62" i="48"/>
  <c r="AQ61" i="48"/>
  <c r="AQ60" i="48"/>
  <c r="AQ59" i="48"/>
  <c r="AQ58" i="48"/>
  <c r="AQ57" i="48"/>
  <c r="AQ56" i="48"/>
  <c r="AQ55" i="48"/>
  <c r="AQ54" i="48"/>
  <c r="AQ53" i="48"/>
  <c r="AQ52" i="48"/>
  <c r="AQ51" i="48"/>
  <c r="AQ50" i="48"/>
  <c r="AQ49" i="48"/>
  <c r="AQ48" i="48"/>
  <c r="AQ47" i="48"/>
  <c r="AQ46" i="48"/>
  <c r="AQ45" i="48"/>
  <c r="AQ44" i="48"/>
  <c r="AQ43" i="48"/>
  <c r="AQ42" i="48"/>
  <c r="AQ41" i="48"/>
  <c r="AQ40" i="48"/>
  <c r="AQ39" i="48"/>
  <c r="AQ38" i="48"/>
  <c r="AQ37" i="48"/>
  <c r="AQ36" i="48"/>
  <c r="AQ35" i="48"/>
  <c r="AQ34" i="48"/>
  <c r="AQ33" i="48"/>
  <c r="AQ32" i="48"/>
  <c r="AQ31" i="48"/>
  <c r="AQ30" i="48"/>
  <c r="AQ29" i="48"/>
  <c r="AQ28" i="48"/>
  <c r="AQ27" i="48"/>
  <c r="AQ26" i="48"/>
  <c r="AQ25" i="48"/>
  <c r="AQ24" i="48"/>
  <c r="AQ23" i="48"/>
  <c r="AQ22" i="48"/>
  <c r="AQ21" i="48"/>
  <c r="AQ20" i="48"/>
  <c r="AQ19" i="48"/>
  <c r="AQ18" i="48"/>
  <c r="AQ17" i="48"/>
  <c r="AQ16" i="48"/>
  <c r="AQ15" i="48"/>
  <c r="AQ14" i="48"/>
  <c r="AQ13" i="48"/>
  <c r="AQ12" i="48"/>
  <c r="AQ11" i="48"/>
  <c r="AQ10" i="48"/>
  <c r="AQ9" i="48"/>
  <c r="AQ8" i="48"/>
  <c r="AQ7" i="48"/>
  <c r="AN62" i="48"/>
  <c r="AN61" i="48"/>
  <c r="AN60" i="48"/>
  <c r="AN59" i="48"/>
  <c r="AN58" i="48"/>
  <c r="AN57" i="48"/>
  <c r="AN56" i="48"/>
  <c r="AN55" i="48"/>
  <c r="AN54" i="48"/>
  <c r="AN53" i="48"/>
  <c r="AN52" i="48"/>
  <c r="AN51" i="48"/>
  <c r="AN50" i="48"/>
  <c r="AN49" i="48"/>
  <c r="AN48" i="48"/>
  <c r="AN47" i="48"/>
  <c r="AN46" i="48"/>
  <c r="AN45" i="48"/>
  <c r="AN44" i="48"/>
  <c r="AN43" i="48"/>
  <c r="AN42" i="48"/>
  <c r="AN41" i="48"/>
  <c r="AN40" i="48"/>
  <c r="AN39" i="48"/>
  <c r="AN38" i="48"/>
  <c r="AN37" i="48"/>
  <c r="AN36" i="48"/>
  <c r="AN35" i="48"/>
  <c r="AN34" i="48"/>
  <c r="AN33" i="48"/>
  <c r="AN32" i="48"/>
  <c r="AN31" i="48"/>
  <c r="AN30" i="48"/>
  <c r="AN29" i="48"/>
  <c r="AN28" i="48"/>
  <c r="AN27" i="48"/>
  <c r="AN26" i="48"/>
  <c r="AN25" i="48"/>
  <c r="AN24" i="48"/>
  <c r="AN23" i="48"/>
  <c r="AN22" i="48"/>
  <c r="AN21" i="48"/>
  <c r="AN20" i="48"/>
  <c r="AN19" i="48"/>
  <c r="AN18" i="48"/>
  <c r="AN17" i="48"/>
  <c r="AN16" i="48"/>
  <c r="AN15" i="48"/>
  <c r="AN14" i="48"/>
  <c r="AN13" i="48"/>
  <c r="AN12" i="48"/>
  <c r="AN11" i="48"/>
  <c r="AN10" i="48"/>
  <c r="AN9" i="48"/>
  <c r="AN8" i="48"/>
  <c r="AN7" i="48"/>
  <c r="AK62" i="48"/>
  <c r="AK61" i="48"/>
  <c r="AK60" i="48"/>
  <c r="AK59" i="48"/>
  <c r="AK58" i="48"/>
  <c r="AK57" i="48"/>
  <c r="AK56" i="48"/>
  <c r="AK55" i="48"/>
  <c r="AK54" i="48"/>
  <c r="AK53" i="48"/>
  <c r="AK52" i="48"/>
  <c r="AK51" i="48"/>
  <c r="AK50" i="48"/>
  <c r="AK49" i="48"/>
  <c r="AK48" i="48"/>
  <c r="AK47" i="48"/>
  <c r="AK46" i="48"/>
  <c r="AK45" i="48"/>
  <c r="AK44" i="48"/>
  <c r="AK43" i="48"/>
  <c r="AK42" i="48"/>
  <c r="AK41" i="48"/>
  <c r="AK40" i="48"/>
  <c r="AK39" i="48"/>
  <c r="AK38" i="48"/>
  <c r="AK37" i="48"/>
  <c r="AK36" i="48"/>
  <c r="AK35" i="48"/>
  <c r="AK34" i="48"/>
  <c r="AK33" i="48"/>
  <c r="AK32" i="48"/>
  <c r="AK31" i="48"/>
  <c r="AK30" i="48"/>
  <c r="AK29" i="48"/>
  <c r="AK28" i="48"/>
  <c r="AK27" i="48"/>
  <c r="AK26" i="48"/>
  <c r="AK25" i="48"/>
  <c r="AK24" i="48"/>
  <c r="AK23" i="48"/>
  <c r="AK22" i="48"/>
  <c r="AK21" i="48"/>
  <c r="AK20" i="48"/>
  <c r="AK19" i="48"/>
  <c r="AK18" i="48"/>
  <c r="AK17" i="48"/>
  <c r="AK16" i="48"/>
  <c r="AK15" i="48"/>
  <c r="AK14" i="48"/>
  <c r="AK13" i="48"/>
  <c r="AK12" i="48"/>
  <c r="AK11" i="48"/>
  <c r="AK10" i="48"/>
  <c r="AK9" i="48"/>
  <c r="AK8" i="48"/>
  <c r="AK7" i="48"/>
  <c r="AH62" i="48"/>
  <c r="AH61" i="48"/>
  <c r="AH60" i="48"/>
  <c r="AH59" i="48"/>
  <c r="AH58" i="48"/>
  <c r="AH57" i="48"/>
  <c r="AH56" i="48"/>
  <c r="AH55" i="48"/>
  <c r="AH54" i="48"/>
  <c r="AH53" i="48"/>
  <c r="AH52" i="48"/>
  <c r="AH51" i="48"/>
  <c r="AH50" i="48"/>
  <c r="AH49" i="48"/>
  <c r="AH48" i="48"/>
  <c r="AH47" i="48"/>
  <c r="AH46" i="48"/>
  <c r="AH45" i="48"/>
  <c r="AH44" i="48"/>
  <c r="AH43" i="48"/>
  <c r="AH42" i="48"/>
  <c r="AH41" i="48"/>
  <c r="AH40" i="48"/>
  <c r="AH39" i="48"/>
  <c r="AH38" i="48"/>
  <c r="AH37" i="48"/>
  <c r="AH36" i="48"/>
  <c r="AH35" i="48"/>
  <c r="AH34" i="48"/>
  <c r="AH33" i="48"/>
  <c r="AH32" i="48"/>
  <c r="AH31" i="48"/>
  <c r="AH30" i="48"/>
  <c r="AH29" i="48"/>
  <c r="AH28" i="48"/>
  <c r="AH27" i="48"/>
  <c r="AH26" i="48"/>
  <c r="AH25" i="48"/>
  <c r="AH24" i="48"/>
  <c r="AH23" i="48"/>
  <c r="AH22" i="48"/>
  <c r="AH21" i="48"/>
  <c r="AH20" i="48"/>
  <c r="AH19" i="48"/>
  <c r="AH18" i="48"/>
  <c r="AH17" i="48"/>
  <c r="AH16" i="48"/>
  <c r="AH15" i="48"/>
  <c r="AH14" i="48"/>
  <c r="AH13" i="48"/>
  <c r="AH12" i="48"/>
  <c r="AH11" i="48"/>
  <c r="AH10" i="48"/>
  <c r="AH9" i="48"/>
  <c r="AH8" i="48"/>
  <c r="AH7" i="48"/>
  <c r="AE62" i="48"/>
  <c r="AE61" i="48"/>
  <c r="AE60" i="48"/>
  <c r="AE59" i="48"/>
  <c r="AE58" i="48"/>
  <c r="AE57" i="48"/>
  <c r="AE56" i="48"/>
  <c r="AE55" i="48"/>
  <c r="AE54" i="48"/>
  <c r="AE53" i="48"/>
  <c r="AE52" i="48"/>
  <c r="AE51" i="48"/>
  <c r="AE50" i="48"/>
  <c r="AE49" i="48"/>
  <c r="AE48" i="48"/>
  <c r="AE47" i="48"/>
  <c r="AE46" i="48"/>
  <c r="AE45" i="48"/>
  <c r="AE44" i="48"/>
  <c r="AE43" i="48"/>
  <c r="AE42" i="48"/>
  <c r="AE41" i="48"/>
  <c r="AE40" i="48"/>
  <c r="AE39" i="48"/>
  <c r="AE38" i="48"/>
  <c r="AE37" i="48"/>
  <c r="AE36" i="48"/>
  <c r="AE35" i="48"/>
  <c r="AE34" i="48"/>
  <c r="AE33" i="48"/>
  <c r="AE32" i="48"/>
  <c r="AE31" i="48"/>
  <c r="AE30" i="48"/>
  <c r="AE29" i="48"/>
  <c r="AE28" i="48"/>
  <c r="AE27" i="48"/>
  <c r="AE26" i="48"/>
  <c r="AE25" i="48"/>
  <c r="AE24" i="48"/>
  <c r="AE23" i="48"/>
  <c r="AE22" i="48"/>
  <c r="AE21" i="48"/>
  <c r="AE20" i="48"/>
  <c r="AE19" i="48"/>
  <c r="AE18" i="48"/>
  <c r="AE17" i="48"/>
  <c r="AE16" i="48"/>
  <c r="AE15" i="48"/>
  <c r="AE14" i="48"/>
  <c r="AE13" i="48"/>
  <c r="AE12" i="48"/>
  <c r="AE11" i="48"/>
  <c r="AE10" i="48"/>
  <c r="AE9" i="48"/>
  <c r="AE8" i="48"/>
  <c r="AE7" i="48"/>
  <c r="AB62" i="48"/>
  <c r="AB61" i="48"/>
  <c r="AB60" i="48"/>
  <c r="AB59" i="48"/>
  <c r="AB58" i="48"/>
  <c r="AB57" i="48"/>
  <c r="AB56" i="48"/>
  <c r="AB55" i="48"/>
  <c r="AB54" i="48"/>
  <c r="AB53" i="48"/>
  <c r="AB52" i="48"/>
  <c r="AB51" i="48"/>
  <c r="AB50" i="48"/>
  <c r="AB49" i="48"/>
  <c r="AB48" i="48"/>
  <c r="AB47" i="48"/>
  <c r="AB46" i="48"/>
  <c r="AB45" i="48"/>
  <c r="AB44" i="48"/>
  <c r="AB43" i="48"/>
  <c r="AB42" i="48"/>
  <c r="AB41" i="48"/>
  <c r="AB40" i="48"/>
  <c r="AB39" i="48"/>
  <c r="AB38" i="48"/>
  <c r="AB37" i="48"/>
  <c r="AB36" i="48"/>
  <c r="AB35" i="48"/>
  <c r="AB34" i="48"/>
  <c r="AB33" i="48"/>
  <c r="AB32" i="48"/>
  <c r="AB31" i="48"/>
  <c r="AB30" i="48"/>
  <c r="AB29" i="48"/>
  <c r="AB28" i="48"/>
  <c r="AB27" i="48"/>
  <c r="AB26" i="48"/>
  <c r="AB25" i="48"/>
  <c r="AB24" i="48"/>
  <c r="AB23" i="48"/>
  <c r="AB22" i="48"/>
  <c r="AB21" i="48"/>
  <c r="AB20" i="48"/>
  <c r="AB19" i="48"/>
  <c r="AB18" i="48"/>
  <c r="AB17" i="48"/>
  <c r="AB16" i="48"/>
  <c r="AB15" i="48"/>
  <c r="AB14" i="48"/>
  <c r="AB13" i="48"/>
  <c r="AB12" i="48"/>
  <c r="AB11" i="48"/>
  <c r="AB10" i="48"/>
  <c r="AB9" i="48"/>
  <c r="AB8" i="48"/>
  <c r="AB7" i="48"/>
  <c r="Y62" i="48"/>
  <c r="Y61" i="48"/>
  <c r="Y60" i="48"/>
  <c r="Y59" i="48"/>
  <c r="Y58" i="48"/>
  <c r="Y57" i="48"/>
  <c r="Y56" i="48"/>
  <c r="Y55" i="48"/>
  <c r="Y54" i="48"/>
  <c r="Y53" i="48"/>
  <c r="Y52" i="48"/>
  <c r="Y51" i="48"/>
  <c r="Y50" i="48"/>
  <c r="Y49" i="48"/>
  <c r="Y48" i="48"/>
  <c r="Y47" i="48"/>
  <c r="Y46" i="48"/>
  <c r="Y45" i="48"/>
  <c r="Y44" i="48"/>
  <c r="Y43" i="48"/>
  <c r="Y42" i="48"/>
  <c r="Y41" i="48"/>
  <c r="Y40" i="48"/>
  <c r="Y39" i="48"/>
  <c r="Y38" i="48"/>
  <c r="Y37" i="48"/>
  <c r="Y36" i="48"/>
  <c r="Y35" i="48"/>
  <c r="Y34" i="48"/>
  <c r="Y33" i="48"/>
  <c r="Y32" i="48"/>
  <c r="Y31" i="48"/>
  <c r="Y30" i="48"/>
  <c r="Y29" i="48"/>
  <c r="Y28" i="48"/>
  <c r="Y27" i="48"/>
  <c r="Y26" i="48"/>
  <c r="Y25" i="48"/>
  <c r="Y24" i="48"/>
  <c r="Y23" i="48"/>
  <c r="Y22" i="48"/>
  <c r="Y21" i="48"/>
  <c r="Y20" i="48"/>
  <c r="Y19" i="48"/>
  <c r="Y18" i="48"/>
  <c r="Y17" i="48"/>
  <c r="Y16" i="48"/>
  <c r="Y15" i="48"/>
  <c r="Y14" i="48"/>
  <c r="Y13" i="48"/>
  <c r="Y12" i="48"/>
  <c r="Y11" i="48"/>
  <c r="Y10" i="48"/>
  <c r="Y9" i="48"/>
  <c r="Y8" i="48"/>
  <c r="Y7" i="48"/>
  <c r="V62" i="48"/>
  <c r="V61" i="48"/>
  <c r="V60" i="48"/>
  <c r="V59" i="48"/>
  <c r="V58" i="48"/>
  <c r="V57" i="48"/>
  <c r="V56" i="48"/>
  <c r="V55" i="48"/>
  <c r="V54" i="48"/>
  <c r="V53" i="48"/>
  <c r="V52" i="48"/>
  <c r="V51" i="48"/>
  <c r="V50" i="48"/>
  <c r="V49" i="48"/>
  <c r="V48" i="48"/>
  <c r="V47" i="48"/>
  <c r="V46" i="48"/>
  <c r="V45" i="48"/>
  <c r="V44" i="48"/>
  <c r="V43" i="48"/>
  <c r="V42" i="48"/>
  <c r="V41" i="48"/>
  <c r="V40" i="48"/>
  <c r="V39" i="48"/>
  <c r="V38" i="48"/>
  <c r="V37" i="48"/>
  <c r="V36" i="48"/>
  <c r="V35" i="48"/>
  <c r="V34" i="48"/>
  <c r="V33" i="48"/>
  <c r="V32" i="48"/>
  <c r="V31" i="48"/>
  <c r="V30" i="48"/>
  <c r="V29" i="48"/>
  <c r="V28" i="48"/>
  <c r="V27" i="48"/>
  <c r="V26" i="48"/>
  <c r="V25" i="48"/>
  <c r="V24" i="48"/>
  <c r="V23" i="48"/>
  <c r="V22" i="48"/>
  <c r="V21" i="48"/>
  <c r="V20" i="48"/>
  <c r="V19" i="48"/>
  <c r="V18" i="48"/>
  <c r="V17" i="48"/>
  <c r="V16" i="48"/>
  <c r="V15" i="48"/>
  <c r="V14" i="48"/>
  <c r="V13" i="48"/>
  <c r="V12" i="48"/>
  <c r="V11" i="48"/>
  <c r="V10" i="48"/>
  <c r="V9" i="48"/>
  <c r="V8" i="48"/>
  <c r="V7" i="48"/>
  <c r="S7" i="48"/>
  <c r="S8" i="48"/>
  <c r="S9" i="48"/>
  <c r="S10" i="48"/>
  <c r="S11" i="48"/>
  <c r="S12" i="48"/>
  <c r="S13" i="48"/>
  <c r="S14" i="48"/>
  <c r="S15" i="48"/>
  <c r="S16" i="48"/>
  <c r="S17" i="48"/>
  <c r="S18" i="48"/>
  <c r="S19" i="48"/>
  <c r="S20" i="48"/>
  <c r="S21" i="48"/>
  <c r="S22" i="48"/>
  <c r="S23" i="48"/>
  <c r="S24" i="48"/>
  <c r="S25" i="48"/>
  <c r="S26" i="48"/>
  <c r="S27" i="48"/>
  <c r="S28" i="48"/>
  <c r="S29" i="48"/>
  <c r="S30" i="48"/>
  <c r="S31" i="48"/>
  <c r="S32" i="48"/>
  <c r="S33" i="48"/>
  <c r="S34" i="48"/>
  <c r="S35" i="48"/>
  <c r="S36" i="48"/>
  <c r="S37" i="48"/>
  <c r="S38" i="48"/>
  <c r="S39" i="48"/>
  <c r="S40" i="48"/>
  <c r="S41" i="48"/>
  <c r="S42" i="48"/>
  <c r="S43" i="48"/>
  <c r="S44" i="48"/>
  <c r="S45" i="48"/>
  <c r="S46" i="48"/>
  <c r="S47" i="48"/>
  <c r="S48" i="48"/>
  <c r="S49" i="48"/>
  <c r="S50" i="48"/>
  <c r="S51" i="48"/>
  <c r="S52" i="48"/>
  <c r="S53" i="48"/>
  <c r="S54" i="48"/>
  <c r="S55" i="48"/>
  <c r="S56" i="48"/>
  <c r="S57" i="48"/>
  <c r="S58" i="48"/>
  <c r="S59" i="48"/>
  <c r="S60" i="48"/>
  <c r="S61" i="48"/>
  <c r="S62" i="48"/>
  <c r="S63" i="48"/>
  <c r="S64" i="48"/>
  <c r="S65" i="48"/>
  <c r="S66" i="48"/>
  <c r="S67" i="48"/>
  <c r="S68" i="48"/>
  <c r="S69" i="48"/>
  <c r="S70" i="48"/>
  <c r="S71" i="48"/>
  <c r="S72" i="48"/>
  <c r="S73" i="48"/>
  <c r="S74" i="48"/>
  <c r="S75" i="48"/>
  <c r="S76" i="48"/>
  <c r="S77" i="48"/>
  <c r="S78" i="48"/>
  <c r="S79" i="48"/>
  <c r="S80" i="48"/>
  <c r="S81" i="48"/>
  <c r="S82" i="48"/>
  <c r="S83" i="48"/>
  <c r="S84" i="48"/>
  <c r="S85" i="48"/>
  <c r="S86" i="48"/>
  <c r="S87" i="48"/>
  <c r="S88" i="48"/>
  <c r="S89" i="48"/>
  <c r="S90" i="48"/>
  <c r="S91" i="48"/>
  <c r="S92" i="48"/>
  <c r="S93" i="48"/>
  <c r="S94" i="48"/>
  <c r="S95" i="48"/>
  <c r="S96" i="48"/>
  <c r="S97" i="48"/>
  <c r="S98" i="48"/>
  <c r="S99" i="48"/>
  <c r="S100" i="48"/>
  <c r="S101" i="48"/>
  <c r="S102" i="48"/>
  <c r="S103" i="48"/>
  <c r="S104" i="48"/>
  <c r="S105" i="48"/>
  <c r="S106" i="48"/>
  <c r="S107" i="48"/>
  <c r="S108" i="48"/>
  <c r="S109" i="48"/>
  <c r="S110" i="48"/>
  <c r="S111" i="48"/>
  <c r="S112" i="48"/>
  <c r="S113" i="48"/>
  <c r="S114" i="48"/>
  <c r="S115" i="48"/>
  <c r="S116" i="48"/>
  <c r="S117" i="48"/>
  <c r="S118" i="48"/>
  <c r="S119" i="48"/>
  <c r="S120" i="48"/>
  <c r="S121" i="48"/>
  <c r="S122" i="48"/>
  <c r="S123" i="48"/>
  <c r="S124" i="48"/>
  <c r="P62" i="48"/>
  <c r="P61" i="48"/>
  <c r="P60" i="48"/>
  <c r="P59" i="48"/>
  <c r="P58" i="48"/>
  <c r="P57" i="48"/>
  <c r="P56" i="48"/>
  <c r="P55" i="48"/>
  <c r="P54" i="48"/>
  <c r="P53" i="48"/>
  <c r="P52" i="48"/>
  <c r="P51" i="48"/>
  <c r="P50" i="48"/>
  <c r="P49" i="48"/>
  <c r="P48" i="48"/>
  <c r="P47" i="48"/>
  <c r="P46" i="48"/>
  <c r="P45" i="48"/>
  <c r="P44" i="48"/>
  <c r="P43" i="48"/>
  <c r="P42" i="48"/>
  <c r="P41" i="48"/>
  <c r="P40" i="48"/>
  <c r="P39" i="48"/>
  <c r="P38" i="48"/>
  <c r="P37" i="48"/>
  <c r="P36" i="48"/>
  <c r="P35" i="48"/>
  <c r="P34" i="48"/>
  <c r="P33" i="48"/>
  <c r="P32" i="48"/>
  <c r="P31" i="48"/>
  <c r="P30" i="48"/>
  <c r="P29" i="48"/>
  <c r="P28" i="48"/>
  <c r="P27" i="48"/>
  <c r="P26" i="48"/>
  <c r="P25" i="48"/>
  <c r="P24" i="48"/>
  <c r="P23" i="48"/>
  <c r="P22" i="48"/>
  <c r="P21" i="48"/>
  <c r="P20" i="48"/>
  <c r="P19" i="48"/>
  <c r="P18" i="48"/>
  <c r="P17" i="48"/>
  <c r="P16" i="48"/>
  <c r="P15" i="48"/>
  <c r="P14" i="48"/>
  <c r="P13" i="48"/>
  <c r="P12" i="48"/>
  <c r="P11" i="48"/>
  <c r="P10" i="48"/>
  <c r="P9" i="48"/>
  <c r="P8" i="48"/>
  <c r="P7" i="48"/>
  <c r="M62" i="48"/>
  <c r="M61" i="48"/>
  <c r="M60" i="48"/>
  <c r="M59" i="48"/>
  <c r="M58" i="48"/>
  <c r="M57" i="48"/>
  <c r="M56" i="48"/>
  <c r="M55" i="48"/>
  <c r="M54" i="48"/>
  <c r="M53" i="48"/>
  <c r="M52" i="48"/>
  <c r="M51" i="48"/>
  <c r="M50" i="48"/>
  <c r="M49" i="48"/>
  <c r="M48" i="48"/>
  <c r="M47" i="48"/>
  <c r="M46" i="48"/>
  <c r="M45" i="48"/>
  <c r="M44" i="48"/>
  <c r="M43" i="48"/>
  <c r="M42" i="48"/>
  <c r="M41" i="48"/>
  <c r="M40" i="48"/>
  <c r="M39" i="48"/>
  <c r="M38" i="48"/>
  <c r="M37" i="48"/>
  <c r="M36" i="48"/>
  <c r="M35" i="48"/>
  <c r="M34" i="48"/>
  <c r="M33" i="48"/>
  <c r="M32" i="48"/>
  <c r="M31" i="48"/>
  <c r="M30" i="48"/>
  <c r="M29" i="48"/>
  <c r="M28" i="48"/>
  <c r="M27" i="48"/>
  <c r="M26" i="48"/>
  <c r="M25" i="48"/>
  <c r="M24" i="48"/>
  <c r="M23" i="48"/>
  <c r="M22" i="48"/>
  <c r="M21" i="48"/>
  <c r="M20" i="48"/>
  <c r="M19" i="48"/>
  <c r="M18" i="48"/>
  <c r="M17" i="48"/>
  <c r="M16" i="48"/>
  <c r="M15" i="48"/>
  <c r="M14" i="48"/>
  <c r="M13" i="48"/>
  <c r="M12" i="48"/>
  <c r="M11" i="48"/>
  <c r="M10" i="48"/>
  <c r="M9" i="48"/>
  <c r="M8" i="48"/>
  <c r="M7" i="48"/>
  <c r="J62" i="48"/>
  <c r="J61" i="48"/>
  <c r="J60" i="48"/>
  <c r="J59" i="48"/>
  <c r="J58" i="48"/>
  <c r="J57" i="48"/>
  <c r="J56" i="48"/>
  <c r="J55" i="48"/>
  <c r="J54" i="48"/>
  <c r="J53" i="48"/>
  <c r="J52" i="48"/>
  <c r="J51" i="48"/>
  <c r="J50" i="48"/>
  <c r="J49" i="48"/>
  <c r="J48" i="48"/>
  <c r="J47" i="48"/>
  <c r="J46" i="48"/>
  <c r="J45" i="48"/>
  <c r="J44" i="48"/>
  <c r="J43" i="48"/>
  <c r="J42" i="48"/>
  <c r="J41" i="48"/>
  <c r="J40" i="48"/>
  <c r="J39" i="48"/>
  <c r="J38" i="48"/>
  <c r="J37" i="48"/>
  <c r="J36" i="48"/>
  <c r="J35" i="48"/>
  <c r="J34" i="48"/>
  <c r="J33" i="48"/>
  <c r="J32" i="48"/>
  <c r="J31" i="48"/>
  <c r="J30" i="48"/>
  <c r="J29" i="48"/>
  <c r="J28" i="48"/>
  <c r="J27" i="48"/>
  <c r="J26" i="48"/>
  <c r="J25" i="48"/>
  <c r="J24" i="48"/>
  <c r="J23" i="48"/>
  <c r="J22" i="48"/>
  <c r="J21" i="48"/>
  <c r="J20" i="48"/>
  <c r="J19" i="48"/>
  <c r="J18" i="48"/>
  <c r="J17" i="48"/>
  <c r="J16" i="48"/>
  <c r="J15" i="48"/>
  <c r="J14" i="48"/>
  <c r="J13" i="48"/>
  <c r="J12" i="48"/>
  <c r="J11" i="48"/>
  <c r="J10" i="48"/>
  <c r="J9" i="48"/>
  <c r="J8" i="48"/>
  <c r="J7" i="48"/>
  <c r="G62" i="48"/>
  <c r="G61" i="48"/>
  <c r="G60" i="48"/>
  <c r="G59" i="48"/>
  <c r="G58" i="48"/>
  <c r="G57" i="48"/>
  <c r="G56" i="48"/>
  <c r="G55" i="48"/>
  <c r="G54" i="48"/>
  <c r="G53" i="48"/>
  <c r="G52" i="48"/>
  <c r="G51" i="48"/>
  <c r="G50" i="48"/>
  <c r="G49" i="48"/>
  <c r="G48" i="48"/>
  <c r="G47" i="48"/>
  <c r="G46" i="48"/>
  <c r="G45" i="48"/>
  <c r="G44" i="48"/>
  <c r="G43" i="48"/>
  <c r="G42" i="48"/>
  <c r="G41" i="48"/>
  <c r="G40" i="48"/>
  <c r="G39" i="48"/>
  <c r="G38" i="48"/>
  <c r="G37" i="48"/>
  <c r="G36" i="48"/>
  <c r="G35" i="48"/>
  <c r="G34" i="48"/>
  <c r="G33" i="48"/>
  <c r="G32" i="48"/>
  <c r="G31" i="48"/>
  <c r="G30" i="48"/>
  <c r="G29" i="48"/>
  <c r="G28" i="48"/>
  <c r="G27" i="48"/>
  <c r="G26" i="48"/>
  <c r="G25" i="48"/>
  <c r="G24" i="48"/>
  <c r="G23" i="48"/>
  <c r="G22" i="48"/>
  <c r="G21" i="48"/>
  <c r="G20" i="48"/>
  <c r="G19" i="48"/>
  <c r="G18" i="48"/>
  <c r="G17" i="48"/>
  <c r="G16" i="48"/>
  <c r="G15" i="48"/>
  <c r="G14" i="48"/>
  <c r="G13" i="48"/>
  <c r="G12" i="48"/>
  <c r="G11" i="48"/>
  <c r="G10" i="48"/>
  <c r="G9" i="48"/>
  <c r="G8" i="48"/>
  <c r="G7" i="48"/>
  <c r="BM39" i="47"/>
  <c r="BM38" i="47"/>
  <c r="BM37" i="47"/>
  <c r="BM36" i="47"/>
  <c r="BM35" i="47"/>
  <c r="BM34" i="47"/>
  <c r="BM33" i="47"/>
  <c r="BM32" i="47"/>
  <c r="BM31" i="47"/>
  <c r="BM30" i="47"/>
  <c r="BM29" i="47"/>
  <c r="BM28" i="47"/>
  <c r="BM27" i="47"/>
  <c r="BM26" i="47"/>
  <c r="BM25" i="47"/>
  <c r="BM24" i="47"/>
  <c r="BM23" i="47"/>
  <c r="BM22" i="47"/>
  <c r="BM21" i="47"/>
  <c r="BM20" i="47"/>
  <c r="BM19" i="47"/>
  <c r="BM18" i="47"/>
  <c r="BM17" i="47"/>
  <c r="BM16" i="47"/>
  <c r="BM15" i="47"/>
  <c r="BM14" i="47"/>
  <c r="BM13" i="47"/>
  <c r="BM12" i="47"/>
  <c r="BM11" i="47"/>
  <c r="BM10" i="47"/>
  <c r="BM9" i="47"/>
  <c r="BM8" i="47"/>
  <c r="BM7" i="47"/>
  <c r="BJ39" i="47"/>
  <c r="BJ38" i="47"/>
  <c r="BJ37" i="47"/>
  <c r="BJ36" i="47"/>
  <c r="BJ35" i="47"/>
  <c r="BJ34" i="47"/>
  <c r="BJ33" i="47"/>
  <c r="BJ32" i="47"/>
  <c r="BJ31" i="47"/>
  <c r="BJ30" i="47"/>
  <c r="BJ29" i="47"/>
  <c r="BJ28" i="47"/>
  <c r="BJ27" i="47"/>
  <c r="BJ26" i="47"/>
  <c r="BJ25" i="47"/>
  <c r="BJ24" i="47"/>
  <c r="BJ23" i="47"/>
  <c r="BJ22" i="47"/>
  <c r="BJ21" i="47"/>
  <c r="BJ20" i="47"/>
  <c r="BJ19" i="47"/>
  <c r="BJ18" i="47"/>
  <c r="BJ17" i="47"/>
  <c r="BJ16" i="47"/>
  <c r="BJ15" i="47"/>
  <c r="BJ14" i="47"/>
  <c r="BJ13" i="47"/>
  <c r="BJ12" i="47"/>
  <c r="BJ11" i="47"/>
  <c r="BJ10" i="47"/>
  <c r="BJ9" i="47"/>
  <c r="BJ8" i="47"/>
  <c r="BJ7" i="47"/>
  <c r="BG39" i="47"/>
  <c r="BG38" i="47"/>
  <c r="BG37" i="47"/>
  <c r="BG36" i="47"/>
  <c r="BG35" i="47"/>
  <c r="BG34" i="47"/>
  <c r="BG33" i="47"/>
  <c r="BG32" i="47"/>
  <c r="BG31" i="47"/>
  <c r="BG30" i="47"/>
  <c r="BG29" i="47"/>
  <c r="BG28" i="47"/>
  <c r="BG27" i="47"/>
  <c r="BG26" i="47"/>
  <c r="BG25" i="47"/>
  <c r="BG24" i="47"/>
  <c r="BG23" i="47"/>
  <c r="BG22" i="47"/>
  <c r="BG21" i="47"/>
  <c r="BG20" i="47"/>
  <c r="BG19" i="47"/>
  <c r="BG18" i="47"/>
  <c r="BG17" i="47"/>
  <c r="BG16" i="47"/>
  <c r="BG15" i="47"/>
  <c r="BG14" i="47"/>
  <c r="BG13" i="47"/>
  <c r="BG12" i="47"/>
  <c r="BG11" i="47"/>
  <c r="BG10" i="47"/>
  <c r="BG9" i="47"/>
  <c r="BG8" i="47"/>
  <c r="BG7" i="47"/>
  <c r="BD39" i="47"/>
  <c r="BD38" i="47"/>
  <c r="BD37" i="47"/>
  <c r="BD36" i="47"/>
  <c r="BD35" i="47"/>
  <c r="BD34" i="47"/>
  <c r="BD33" i="47"/>
  <c r="BD32" i="47"/>
  <c r="BD31" i="47"/>
  <c r="BD30" i="47"/>
  <c r="BD29" i="47"/>
  <c r="BD28" i="47"/>
  <c r="BD27" i="47"/>
  <c r="BD26" i="47"/>
  <c r="BD25" i="47"/>
  <c r="BD24" i="47"/>
  <c r="BD23" i="47"/>
  <c r="BD22" i="47"/>
  <c r="BD21" i="47"/>
  <c r="BD20" i="47"/>
  <c r="BD19" i="47"/>
  <c r="BD18" i="47"/>
  <c r="BD17" i="47"/>
  <c r="BD16" i="47"/>
  <c r="BD15" i="47"/>
  <c r="BD14" i="47"/>
  <c r="BD13" i="47"/>
  <c r="BD12" i="47"/>
  <c r="BD11" i="47"/>
  <c r="BD10" i="47"/>
  <c r="BD9" i="47"/>
  <c r="BD8" i="47"/>
  <c r="BD7" i="47"/>
  <c r="BA39" i="47"/>
  <c r="BA38" i="47"/>
  <c r="BA37" i="47"/>
  <c r="BA36" i="47"/>
  <c r="BA35" i="47"/>
  <c r="BA34" i="47"/>
  <c r="BA33" i="47"/>
  <c r="BA32" i="47"/>
  <c r="BA31" i="47"/>
  <c r="BA30" i="47"/>
  <c r="BA29" i="47"/>
  <c r="BA28" i="47"/>
  <c r="BA27" i="47"/>
  <c r="BA26" i="47"/>
  <c r="BA25" i="47"/>
  <c r="BA24" i="47"/>
  <c r="BA23" i="47"/>
  <c r="BA22" i="47"/>
  <c r="BA21" i="47"/>
  <c r="BA20" i="47"/>
  <c r="BA19" i="47"/>
  <c r="BA18" i="47"/>
  <c r="BA17" i="47"/>
  <c r="BA16" i="47"/>
  <c r="BA15" i="47"/>
  <c r="BA14" i="47"/>
  <c r="BA13" i="47"/>
  <c r="BA12" i="47"/>
  <c r="BA11" i="47"/>
  <c r="BA10" i="47"/>
  <c r="BA9" i="47"/>
  <c r="BA8" i="47"/>
  <c r="BA7" i="47"/>
  <c r="AX39" i="47"/>
  <c r="AX38" i="47"/>
  <c r="AX37" i="47"/>
  <c r="AX36" i="47"/>
  <c r="AX35" i="47"/>
  <c r="AX34" i="47"/>
  <c r="AX33" i="47"/>
  <c r="AX32" i="47"/>
  <c r="AX31" i="47"/>
  <c r="AX30" i="47"/>
  <c r="AX29" i="47"/>
  <c r="AX28" i="47"/>
  <c r="AX27" i="47"/>
  <c r="AX26" i="47"/>
  <c r="AX25" i="47"/>
  <c r="AX24" i="47"/>
  <c r="AX23" i="47"/>
  <c r="AX22" i="47"/>
  <c r="AX21" i="47"/>
  <c r="AX20" i="47"/>
  <c r="AX19" i="47"/>
  <c r="AX18" i="47"/>
  <c r="AX17" i="47"/>
  <c r="AX16" i="47"/>
  <c r="AX15" i="47"/>
  <c r="AX14" i="47"/>
  <c r="AX13" i="47"/>
  <c r="AX12" i="47"/>
  <c r="AX11" i="47"/>
  <c r="AX10" i="47"/>
  <c r="AX9" i="47"/>
  <c r="AX8" i="47"/>
  <c r="AX7" i="47"/>
  <c r="AU39" i="47"/>
  <c r="AU38" i="47"/>
  <c r="AU37" i="47"/>
  <c r="AU36" i="47"/>
  <c r="AU35" i="47"/>
  <c r="AU34" i="47"/>
  <c r="AU33" i="47"/>
  <c r="AU32" i="47"/>
  <c r="AU31" i="47"/>
  <c r="AU30" i="47"/>
  <c r="AU29" i="47"/>
  <c r="AU28" i="47"/>
  <c r="AU27" i="47"/>
  <c r="AU26" i="47"/>
  <c r="AU25" i="47"/>
  <c r="AU24" i="47"/>
  <c r="AU23" i="47"/>
  <c r="AU22" i="47"/>
  <c r="AU21" i="47"/>
  <c r="AU20" i="47"/>
  <c r="AU19" i="47"/>
  <c r="AU18" i="47"/>
  <c r="AU17" i="47"/>
  <c r="AU16" i="47"/>
  <c r="AU15" i="47"/>
  <c r="AU14" i="47"/>
  <c r="AU13" i="47"/>
  <c r="AU12" i="47"/>
  <c r="AU11" i="47"/>
  <c r="AU10" i="47"/>
  <c r="AU9" i="47"/>
  <c r="AU8" i="47"/>
  <c r="AU7" i="47"/>
  <c r="AR39" i="47"/>
  <c r="AR38" i="47"/>
  <c r="AR37" i="47"/>
  <c r="AR36" i="47"/>
  <c r="AR35" i="47"/>
  <c r="AR34" i="47"/>
  <c r="AR33" i="47"/>
  <c r="AR32" i="47"/>
  <c r="AR31" i="47"/>
  <c r="AR30" i="47"/>
  <c r="AR29" i="47"/>
  <c r="AR28" i="47"/>
  <c r="AR27" i="47"/>
  <c r="AR26" i="47"/>
  <c r="AR25" i="47"/>
  <c r="AR24" i="47"/>
  <c r="AR23" i="47"/>
  <c r="AR22" i="47"/>
  <c r="AR21" i="47"/>
  <c r="AR20" i="47"/>
  <c r="AR19" i="47"/>
  <c r="AR18" i="47"/>
  <c r="AR17" i="47"/>
  <c r="AR16" i="47"/>
  <c r="AR15" i="47"/>
  <c r="AR14" i="47"/>
  <c r="AR13" i="47"/>
  <c r="AR12" i="47"/>
  <c r="AR11" i="47"/>
  <c r="AR10" i="47"/>
  <c r="AR9" i="47"/>
  <c r="AR8" i="47"/>
  <c r="AR7" i="47"/>
  <c r="AO39" i="47"/>
  <c r="AO38" i="47"/>
  <c r="AO37" i="47"/>
  <c r="AO36" i="47"/>
  <c r="AO35" i="47"/>
  <c r="AO34" i="47"/>
  <c r="AO33" i="47"/>
  <c r="AO32" i="47"/>
  <c r="AO31" i="47"/>
  <c r="AO30" i="47"/>
  <c r="AO29" i="47"/>
  <c r="AO28" i="47"/>
  <c r="AO27" i="47"/>
  <c r="AO26" i="47"/>
  <c r="AO25" i="47"/>
  <c r="AO24" i="47"/>
  <c r="AO23" i="47"/>
  <c r="AO22" i="47"/>
  <c r="AO21" i="47"/>
  <c r="AO20" i="47"/>
  <c r="AO19" i="47"/>
  <c r="AO18" i="47"/>
  <c r="AO17" i="47"/>
  <c r="AO16" i="47"/>
  <c r="AO15" i="47"/>
  <c r="AO14" i="47"/>
  <c r="AO13" i="47"/>
  <c r="AO12" i="47"/>
  <c r="AO11" i="47"/>
  <c r="AO10" i="47"/>
  <c r="AO9" i="47"/>
  <c r="AO8" i="47"/>
  <c r="AO7" i="47"/>
  <c r="AL39" i="47"/>
  <c r="AL38" i="47"/>
  <c r="AL37" i="47"/>
  <c r="AL36" i="47"/>
  <c r="AL35" i="47"/>
  <c r="AL34" i="47"/>
  <c r="AL33" i="47"/>
  <c r="AL32" i="47"/>
  <c r="AL31" i="47"/>
  <c r="AL30" i="47"/>
  <c r="AL29" i="47"/>
  <c r="AL28" i="47"/>
  <c r="AL27" i="47"/>
  <c r="AL26" i="47"/>
  <c r="AL25" i="47"/>
  <c r="AL24" i="47"/>
  <c r="AL23" i="47"/>
  <c r="AL22" i="47"/>
  <c r="AL21" i="47"/>
  <c r="AL20" i="47"/>
  <c r="AL19" i="47"/>
  <c r="AL18" i="47"/>
  <c r="AL17" i="47"/>
  <c r="AL16" i="47"/>
  <c r="AL15" i="47"/>
  <c r="AL14" i="47"/>
  <c r="AL13" i="47"/>
  <c r="AL12" i="47"/>
  <c r="AL11" i="47"/>
  <c r="AL10" i="47"/>
  <c r="AL9" i="47"/>
  <c r="AL8" i="47"/>
  <c r="AL7" i="47"/>
  <c r="AI39" i="47"/>
  <c r="AI38" i="47"/>
  <c r="AI37" i="47"/>
  <c r="AI36" i="47"/>
  <c r="AI35" i="47"/>
  <c r="AI34" i="47"/>
  <c r="AI33" i="47"/>
  <c r="AI32" i="47"/>
  <c r="AI31" i="47"/>
  <c r="AI30" i="47"/>
  <c r="AI29" i="47"/>
  <c r="AI28" i="47"/>
  <c r="AI27" i="47"/>
  <c r="AI26" i="47"/>
  <c r="AI25" i="47"/>
  <c r="AI24" i="47"/>
  <c r="AI23" i="47"/>
  <c r="AI22" i="47"/>
  <c r="AI21" i="47"/>
  <c r="AI20" i="47"/>
  <c r="AI19" i="47"/>
  <c r="AI18" i="47"/>
  <c r="AI17" i="47"/>
  <c r="AI16" i="47"/>
  <c r="AI15" i="47"/>
  <c r="AI14" i="47"/>
  <c r="AI13" i="47"/>
  <c r="AI12" i="47"/>
  <c r="AI11" i="47"/>
  <c r="AI10" i="47"/>
  <c r="AI9" i="47"/>
  <c r="AI8" i="47"/>
  <c r="AI7" i="47"/>
  <c r="AF39" i="47"/>
  <c r="AF38" i="47"/>
  <c r="AF37" i="47"/>
  <c r="AF36" i="47"/>
  <c r="AF35" i="47"/>
  <c r="AF34" i="47"/>
  <c r="AF33" i="47"/>
  <c r="AF32" i="47"/>
  <c r="AF31" i="47"/>
  <c r="AF30" i="47"/>
  <c r="AF29" i="47"/>
  <c r="AF28" i="47"/>
  <c r="AF27" i="47"/>
  <c r="AF26" i="47"/>
  <c r="AF25" i="47"/>
  <c r="AF24" i="47"/>
  <c r="AF23" i="47"/>
  <c r="AF22" i="47"/>
  <c r="AF21" i="47"/>
  <c r="AF20" i="47"/>
  <c r="AF19" i="47"/>
  <c r="AF18" i="47"/>
  <c r="AF17" i="47"/>
  <c r="AF16" i="47"/>
  <c r="AF15" i="47"/>
  <c r="AF14" i="47"/>
  <c r="AF13" i="47"/>
  <c r="AF12" i="47"/>
  <c r="AF11" i="47"/>
  <c r="AF10" i="47"/>
  <c r="AF9" i="47"/>
  <c r="AF8" i="47"/>
  <c r="AF7" i="47"/>
  <c r="AC39" i="47"/>
  <c r="AC38" i="47"/>
  <c r="AC37" i="47"/>
  <c r="AC36" i="47"/>
  <c r="AC35" i="47"/>
  <c r="AC34" i="47"/>
  <c r="AC33" i="47"/>
  <c r="AC32" i="47"/>
  <c r="AC31" i="47"/>
  <c r="AC30" i="47"/>
  <c r="AC29" i="47"/>
  <c r="AC28" i="47"/>
  <c r="AC27" i="47"/>
  <c r="AC26" i="47"/>
  <c r="AC25" i="47"/>
  <c r="AC24" i="47"/>
  <c r="AC23" i="47"/>
  <c r="AC22" i="47"/>
  <c r="AC21" i="47"/>
  <c r="AC20" i="47"/>
  <c r="AC19" i="47"/>
  <c r="AC18" i="47"/>
  <c r="AC17" i="47"/>
  <c r="AC16" i="47"/>
  <c r="AC15" i="47"/>
  <c r="AC14" i="47"/>
  <c r="AC13" i="47"/>
  <c r="AC12" i="47"/>
  <c r="AC11" i="47"/>
  <c r="AC10" i="47"/>
  <c r="AC9" i="47"/>
  <c r="AC8" i="47"/>
  <c r="AC7" i="47"/>
  <c r="Z39" i="47"/>
  <c r="Z38" i="47"/>
  <c r="Z37" i="47"/>
  <c r="Z36" i="47"/>
  <c r="Z35" i="47"/>
  <c r="Z34" i="47"/>
  <c r="Z33" i="47"/>
  <c r="Z32" i="47"/>
  <c r="Z31" i="47"/>
  <c r="Z30" i="47"/>
  <c r="Z29" i="47"/>
  <c r="Z28" i="47"/>
  <c r="Z27" i="47"/>
  <c r="Z26" i="47"/>
  <c r="Z25" i="47"/>
  <c r="Z24" i="47"/>
  <c r="Z23" i="47"/>
  <c r="Z22" i="47"/>
  <c r="Z21" i="47"/>
  <c r="Z20" i="47"/>
  <c r="Z19" i="47"/>
  <c r="Z18" i="47"/>
  <c r="Z17" i="47"/>
  <c r="Z16" i="47"/>
  <c r="Z15" i="47"/>
  <c r="Z14" i="47"/>
  <c r="Z13" i="47"/>
  <c r="Z12" i="47"/>
  <c r="Z11" i="47"/>
  <c r="Z10" i="47"/>
  <c r="Z9" i="47"/>
  <c r="Z8" i="47"/>
  <c r="Z7" i="47"/>
  <c r="W39" i="47"/>
  <c r="W38" i="47"/>
  <c r="W37" i="47"/>
  <c r="W36" i="47"/>
  <c r="W35" i="47"/>
  <c r="W34" i="47"/>
  <c r="W33" i="47"/>
  <c r="W32" i="47"/>
  <c r="W31" i="47"/>
  <c r="W30" i="47"/>
  <c r="W29" i="47"/>
  <c r="W28" i="47"/>
  <c r="W27" i="47"/>
  <c r="W26" i="47"/>
  <c r="W25" i="47"/>
  <c r="W24" i="47"/>
  <c r="W23" i="47"/>
  <c r="W22" i="47"/>
  <c r="W21" i="47"/>
  <c r="W20" i="47"/>
  <c r="W19" i="47"/>
  <c r="W18" i="47"/>
  <c r="W17" i="47"/>
  <c r="W16" i="47"/>
  <c r="W15" i="47"/>
  <c r="W14" i="47"/>
  <c r="W13" i="47"/>
  <c r="W12" i="47"/>
  <c r="W11" i="47"/>
  <c r="W10" i="47"/>
  <c r="W9" i="47"/>
  <c r="W8" i="47"/>
  <c r="W7" i="47"/>
  <c r="T39" i="47"/>
  <c r="T38" i="47"/>
  <c r="T37" i="47"/>
  <c r="T36" i="47"/>
  <c r="T35" i="47"/>
  <c r="T34" i="47"/>
  <c r="T33" i="47"/>
  <c r="T32" i="47"/>
  <c r="T31" i="47"/>
  <c r="T30" i="47"/>
  <c r="T29" i="47"/>
  <c r="T28" i="47"/>
  <c r="T27" i="47"/>
  <c r="T26" i="47"/>
  <c r="T25" i="47"/>
  <c r="T24" i="47"/>
  <c r="T23" i="47"/>
  <c r="T22" i="47"/>
  <c r="T21" i="47"/>
  <c r="T20" i="47"/>
  <c r="T19" i="47"/>
  <c r="T18" i="47"/>
  <c r="T17" i="47"/>
  <c r="T16" i="47"/>
  <c r="T15" i="47"/>
  <c r="T14" i="47"/>
  <c r="T13" i="47"/>
  <c r="T12" i="47"/>
  <c r="T11" i="47"/>
  <c r="T10" i="47"/>
  <c r="T9" i="47"/>
  <c r="T8" i="47"/>
  <c r="T7" i="47"/>
  <c r="Q39" i="47"/>
  <c r="Q38" i="47"/>
  <c r="Q37" i="47"/>
  <c r="Q36" i="47"/>
  <c r="Q35" i="47"/>
  <c r="Q34" i="47"/>
  <c r="Q33" i="47"/>
  <c r="Q32" i="47"/>
  <c r="Q31" i="47"/>
  <c r="Q30" i="47"/>
  <c r="Q29" i="47"/>
  <c r="Q28" i="47"/>
  <c r="Q27" i="47"/>
  <c r="Q26" i="47"/>
  <c r="Q25" i="47"/>
  <c r="Q24" i="47"/>
  <c r="Q23" i="47"/>
  <c r="Q22" i="47"/>
  <c r="Q21" i="47"/>
  <c r="Q20" i="47"/>
  <c r="Q19" i="47"/>
  <c r="Q18" i="47"/>
  <c r="Q17" i="47"/>
  <c r="Q16" i="47"/>
  <c r="Q15" i="47"/>
  <c r="Q14" i="47"/>
  <c r="Q13" i="47"/>
  <c r="Q12" i="47"/>
  <c r="Q11" i="47"/>
  <c r="Q10" i="47"/>
  <c r="Q9" i="47"/>
  <c r="Q8" i="47"/>
  <c r="Q7" i="47"/>
  <c r="N39" i="47"/>
  <c r="N38" i="47"/>
  <c r="N37" i="47"/>
  <c r="N36" i="47"/>
  <c r="N35" i="47"/>
  <c r="N34" i="47"/>
  <c r="N33" i="47"/>
  <c r="N32" i="47"/>
  <c r="N31" i="47"/>
  <c r="N30" i="47"/>
  <c r="N29" i="47"/>
  <c r="N28" i="47"/>
  <c r="N27" i="47"/>
  <c r="N26" i="47"/>
  <c r="N25" i="47"/>
  <c r="N24" i="47"/>
  <c r="N23" i="47"/>
  <c r="N22" i="47"/>
  <c r="N21" i="47"/>
  <c r="N20" i="47"/>
  <c r="N19" i="47"/>
  <c r="N18" i="47"/>
  <c r="N17" i="47"/>
  <c r="N16" i="47"/>
  <c r="N15" i="47"/>
  <c r="N14" i="47"/>
  <c r="N13" i="47"/>
  <c r="N12" i="47"/>
  <c r="N11" i="47"/>
  <c r="N10" i="47"/>
  <c r="N9" i="47"/>
  <c r="N8" i="47"/>
  <c r="N7" i="47"/>
  <c r="K39" i="47"/>
  <c r="K38" i="47"/>
  <c r="K37" i="47"/>
  <c r="K36" i="47"/>
  <c r="K35" i="47"/>
  <c r="K34" i="47"/>
  <c r="K33" i="47"/>
  <c r="K32" i="47"/>
  <c r="K31" i="47"/>
  <c r="K30" i="47"/>
  <c r="K29" i="47"/>
  <c r="K28" i="47"/>
  <c r="K27" i="47"/>
  <c r="K26" i="47"/>
  <c r="K25" i="47"/>
  <c r="K24" i="47"/>
  <c r="K23" i="47"/>
  <c r="K22" i="47"/>
  <c r="K21" i="47"/>
  <c r="K20" i="47"/>
  <c r="K19" i="47"/>
  <c r="K18" i="47"/>
  <c r="K17" i="47"/>
  <c r="K16" i="47"/>
  <c r="K15" i="47"/>
  <c r="K14" i="47"/>
  <c r="K13" i="47"/>
  <c r="K12" i="47"/>
  <c r="K11" i="47"/>
  <c r="K10" i="47"/>
  <c r="K9" i="47"/>
  <c r="K8" i="47"/>
  <c r="K7" i="47"/>
  <c r="H39" i="47"/>
  <c r="H38" i="47"/>
  <c r="H37" i="47"/>
  <c r="H36" i="47"/>
  <c r="H35" i="47"/>
  <c r="H34" i="47"/>
  <c r="H33" i="47"/>
  <c r="H32" i="47"/>
  <c r="H31" i="47"/>
  <c r="H30" i="47"/>
  <c r="H29" i="47"/>
  <c r="H28" i="47"/>
  <c r="H27" i="47"/>
  <c r="H26" i="47"/>
  <c r="H25" i="47"/>
  <c r="H24" i="47"/>
  <c r="H23" i="47"/>
  <c r="H22" i="47"/>
  <c r="H21" i="47"/>
  <c r="H20" i="47"/>
  <c r="H19" i="47"/>
  <c r="H18" i="47"/>
  <c r="H17" i="47"/>
  <c r="H16" i="47"/>
  <c r="H15" i="47"/>
  <c r="H14" i="47"/>
  <c r="H13" i="47"/>
  <c r="H12" i="47"/>
  <c r="H11" i="47"/>
  <c r="H10" i="47"/>
  <c r="H9" i="47"/>
  <c r="H8" i="47"/>
  <c r="H7" i="47"/>
  <c r="E8" i="47"/>
  <c r="E9" i="47"/>
  <c r="E10" i="47"/>
  <c r="E11" i="47"/>
  <c r="E12" i="47"/>
  <c r="E13" i="47"/>
  <c r="E14" i="47"/>
  <c r="E15" i="47"/>
  <c r="E16" i="47"/>
  <c r="E17" i="47"/>
  <c r="E18" i="47"/>
  <c r="E19" i="47"/>
  <c r="E20" i="47"/>
  <c r="E21" i="47"/>
  <c r="E22" i="47"/>
  <c r="E23" i="47"/>
  <c r="E24" i="47"/>
  <c r="E25" i="47"/>
  <c r="E26" i="47"/>
  <c r="E27" i="47"/>
  <c r="E28" i="47"/>
  <c r="E29" i="47"/>
  <c r="E30" i="47"/>
  <c r="E31" i="47"/>
  <c r="E32" i="47"/>
  <c r="E33" i="47"/>
  <c r="E34" i="47"/>
  <c r="E35" i="47"/>
  <c r="E36" i="47"/>
  <c r="E37" i="47"/>
  <c r="E38" i="47"/>
  <c r="E39" i="47"/>
  <c r="E7" i="47"/>
  <c r="BO127" i="50"/>
  <c r="BL127" i="50"/>
  <c r="BO126" i="50"/>
  <c r="BO125" i="50"/>
  <c r="BO124" i="50"/>
  <c r="BO123" i="50"/>
  <c r="BO122" i="50"/>
  <c r="BO121" i="50"/>
  <c r="BO120" i="50"/>
  <c r="BO119" i="50"/>
  <c r="BO118" i="50"/>
  <c r="BO117" i="50"/>
  <c r="BO116" i="50"/>
  <c r="BO115" i="50"/>
  <c r="BO114" i="50"/>
  <c r="BO113" i="50"/>
  <c r="BO112" i="50"/>
  <c r="BO111" i="50"/>
  <c r="BO110" i="50"/>
  <c r="BO109" i="50"/>
  <c r="BO108" i="50"/>
  <c r="BO107" i="50"/>
  <c r="BO106" i="50"/>
  <c r="BO105" i="50"/>
  <c r="BO104" i="50"/>
  <c r="BO103" i="50"/>
  <c r="BO102" i="50"/>
  <c r="BO101" i="50"/>
  <c r="BO100" i="50"/>
  <c r="BO99" i="50"/>
  <c r="BO98" i="50"/>
  <c r="BO97" i="50"/>
  <c r="BO96" i="50"/>
  <c r="BO95" i="50"/>
  <c r="BO94" i="50"/>
  <c r="BO93" i="50"/>
  <c r="BO92" i="50"/>
  <c r="BO91" i="50"/>
  <c r="BO90" i="50"/>
  <c r="BO89" i="50"/>
  <c r="BO88" i="50"/>
  <c r="BO87" i="50"/>
  <c r="BO86" i="50"/>
  <c r="BO85" i="50"/>
  <c r="BO84" i="50"/>
  <c r="BO83" i="50"/>
  <c r="BO82" i="50"/>
  <c r="BO81" i="50"/>
  <c r="BO80" i="50"/>
  <c r="BO79" i="50"/>
  <c r="BO78" i="50"/>
  <c r="BO77" i="50"/>
  <c r="BO76" i="50"/>
  <c r="BO75" i="50"/>
  <c r="BO74" i="50"/>
  <c r="BO73" i="50"/>
  <c r="BO72" i="50"/>
  <c r="BO71" i="50"/>
  <c r="BO70" i="50"/>
  <c r="BO69" i="50"/>
  <c r="BO68" i="50"/>
  <c r="BO67" i="50"/>
  <c r="BO66" i="50"/>
  <c r="BO65" i="50"/>
  <c r="BO64" i="50"/>
  <c r="BO63" i="50"/>
  <c r="BO62" i="50"/>
  <c r="BO61" i="50"/>
  <c r="BO60" i="50"/>
  <c r="BO59" i="50"/>
  <c r="BO58" i="50"/>
  <c r="BO57" i="50"/>
  <c r="BO56" i="50"/>
  <c r="BO55" i="50"/>
  <c r="BO54" i="50"/>
  <c r="BO53" i="50"/>
  <c r="BO52" i="50"/>
  <c r="BO51" i="50"/>
  <c r="BO50" i="50"/>
  <c r="BO49" i="50"/>
  <c r="BO48" i="50"/>
  <c r="BO47" i="50"/>
  <c r="BO46" i="50"/>
  <c r="BO45" i="50"/>
  <c r="BO44" i="50"/>
  <c r="BO43" i="50"/>
  <c r="BO42" i="50"/>
  <c r="BO41" i="50"/>
  <c r="BO40" i="50"/>
  <c r="BO39" i="50"/>
  <c r="BO38" i="50"/>
  <c r="BO37" i="50"/>
  <c r="BO36" i="50"/>
  <c r="BO35" i="50"/>
  <c r="BO34" i="50"/>
  <c r="BO33" i="50"/>
  <c r="BO32" i="50"/>
  <c r="BO31" i="50"/>
  <c r="BO30" i="50"/>
  <c r="BO29" i="50"/>
  <c r="BO28" i="50"/>
  <c r="BO27" i="50"/>
  <c r="BO26" i="50"/>
  <c r="BO25" i="50"/>
  <c r="BO24" i="50"/>
  <c r="BO23" i="50"/>
  <c r="BO22" i="50"/>
  <c r="BO21" i="50"/>
  <c r="BO20" i="50"/>
  <c r="BO19" i="50"/>
  <c r="BO18" i="50"/>
  <c r="BO17" i="50"/>
  <c r="BO16" i="50"/>
  <c r="BO15" i="50"/>
  <c r="BO14" i="50"/>
  <c r="BO13" i="50"/>
  <c r="BO12" i="50"/>
  <c r="BO11" i="50"/>
  <c r="BO10" i="50"/>
  <c r="BO9" i="50"/>
  <c r="BL126" i="50"/>
  <c r="BL125" i="50"/>
  <c r="BL124" i="50"/>
  <c r="BL123" i="50"/>
  <c r="BL122" i="50"/>
  <c r="BL121" i="50"/>
  <c r="BL120" i="50"/>
  <c r="BL119" i="50"/>
  <c r="BL118" i="50"/>
  <c r="BL117" i="50"/>
  <c r="BL116" i="50"/>
  <c r="BL115" i="50"/>
  <c r="BL114" i="50"/>
  <c r="BL113" i="50"/>
  <c r="BL112" i="50"/>
  <c r="BL111" i="50"/>
  <c r="BL110" i="50"/>
  <c r="BL109" i="50"/>
  <c r="BL108" i="50"/>
  <c r="BL107" i="50"/>
  <c r="BL106" i="50"/>
  <c r="BL105" i="50"/>
  <c r="BL104" i="50"/>
  <c r="BL103" i="50"/>
  <c r="BL102" i="50"/>
  <c r="BL101" i="50"/>
  <c r="BL100" i="50"/>
  <c r="BL99" i="50"/>
  <c r="BL98" i="50"/>
  <c r="BL97" i="50"/>
  <c r="BL96" i="50"/>
  <c r="BL95" i="50"/>
  <c r="BL94" i="50"/>
  <c r="BL93" i="50"/>
  <c r="BL92" i="50"/>
  <c r="BL91" i="50"/>
  <c r="BL90" i="50"/>
  <c r="BL89" i="50"/>
  <c r="BL88" i="50"/>
  <c r="BL87" i="50"/>
  <c r="BL86" i="50"/>
  <c r="BL85" i="50"/>
  <c r="BL84" i="50"/>
  <c r="BL83" i="50"/>
  <c r="BL82" i="50"/>
  <c r="BL81" i="50"/>
  <c r="BL80" i="50"/>
  <c r="BL79" i="50"/>
  <c r="BL78" i="50"/>
  <c r="BL77" i="50"/>
  <c r="BL76" i="50"/>
  <c r="BL75" i="50"/>
  <c r="BL74" i="50"/>
  <c r="BL73" i="50"/>
  <c r="BL72" i="50"/>
  <c r="BL71" i="50"/>
  <c r="BL70" i="50"/>
  <c r="BL69" i="50"/>
  <c r="BL68" i="50"/>
  <c r="BL67" i="50"/>
  <c r="BL66" i="50"/>
  <c r="BL65" i="50"/>
  <c r="BL64" i="50"/>
  <c r="BL63" i="50"/>
  <c r="BL62" i="50"/>
  <c r="BL61" i="50"/>
  <c r="BL60" i="50"/>
  <c r="BL59" i="50"/>
  <c r="BL58" i="50"/>
  <c r="BL57" i="50"/>
  <c r="BL56" i="50"/>
  <c r="BL55" i="50"/>
  <c r="BL54" i="50"/>
  <c r="BL53" i="50"/>
  <c r="BL52" i="50"/>
  <c r="BL51" i="50"/>
  <c r="BL50" i="50"/>
  <c r="BL49" i="50"/>
  <c r="BL48" i="50"/>
  <c r="BL47" i="50"/>
  <c r="BL46" i="50"/>
  <c r="BL45" i="50"/>
  <c r="BL44" i="50"/>
  <c r="BL43" i="50"/>
  <c r="BL42" i="50"/>
  <c r="BL41" i="50"/>
  <c r="BL40" i="50"/>
  <c r="BL39" i="50"/>
  <c r="BL38" i="50"/>
  <c r="BL37" i="50"/>
  <c r="BL36" i="50"/>
  <c r="BL35" i="50"/>
  <c r="BL34" i="50"/>
  <c r="BL33" i="50"/>
  <c r="BL32" i="50"/>
  <c r="BL31" i="50"/>
  <c r="BL30" i="50"/>
  <c r="BL29" i="50"/>
  <c r="BL28" i="50"/>
  <c r="BL27" i="50"/>
  <c r="BL26" i="50"/>
  <c r="BL25" i="50"/>
  <c r="BL24" i="50"/>
  <c r="BL23" i="50"/>
  <c r="BL22" i="50"/>
  <c r="BL21" i="50"/>
  <c r="BL20" i="50"/>
  <c r="BL19" i="50"/>
  <c r="BL18" i="50"/>
  <c r="BL17" i="50"/>
  <c r="BL16" i="50"/>
  <c r="BL15" i="50"/>
  <c r="BL14" i="50"/>
  <c r="BL13" i="50"/>
  <c r="BL12" i="50"/>
  <c r="BL11" i="50"/>
  <c r="BL10" i="50"/>
  <c r="BL9" i="50"/>
  <c r="BI126" i="50"/>
  <c r="BI125" i="50"/>
  <c r="BI124" i="50"/>
  <c r="BI123" i="50"/>
  <c r="BI122" i="50"/>
  <c r="BI121" i="50"/>
  <c r="BI120" i="50"/>
  <c r="BI119" i="50"/>
  <c r="BI118" i="50"/>
  <c r="BI117" i="50"/>
  <c r="BI116" i="50"/>
  <c r="BI115" i="50"/>
  <c r="BI114" i="50"/>
  <c r="BI113" i="50"/>
  <c r="BI112" i="50"/>
  <c r="BI111" i="50"/>
  <c r="BI110" i="50"/>
  <c r="BI109" i="50"/>
  <c r="BI108" i="50"/>
  <c r="BI107" i="50"/>
  <c r="BI106" i="50"/>
  <c r="BI105" i="50"/>
  <c r="BI104" i="50"/>
  <c r="BI103" i="50"/>
  <c r="BI102" i="50"/>
  <c r="BI101" i="50"/>
  <c r="BI100" i="50"/>
  <c r="BI99" i="50"/>
  <c r="BI98" i="50"/>
  <c r="BI97" i="50"/>
  <c r="BI96" i="50"/>
  <c r="BI95" i="50"/>
  <c r="BI94" i="50"/>
  <c r="BI93" i="50"/>
  <c r="BI92" i="50"/>
  <c r="BI91" i="50"/>
  <c r="BI90" i="50"/>
  <c r="BI89" i="50"/>
  <c r="BI88" i="50"/>
  <c r="BI87" i="50"/>
  <c r="BI86" i="50"/>
  <c r="BI85" i="50"/>
  <c r="BI84" i="50"/>
  <c r="BI83" i="50"/>
  <c r="BI82" i="50"/>
  <c r="BI81" i="50"/>
  <c r="BI80" i="50"/>
  <c r="BI79" i="50"/>
  <c r="BI78" i="50"/>
  <c r="BI77" i="50"/>
  <c r="BI76" i="50"/>
  <c r="BI75" i="50"/>
  <c r="BI74" i="50"/>
  <c r="BI73" i="50"/>
  <c r="BI72" i="50"/>
  <c r="BI71" i="50"/>
  <c r="BI70" i="50"/>
  <c r="BI69" i="50"/>
  <c r="BI68" i="50"/>
  <c r="BI67" i="50"/>
  <c r="BI66" i="50"/>
  <c r="BI65" i="50"/>
  <c r="BI64" i="50"/>
  <c r="BI63" i="50"/>
  <c r="BI62" i="50"/>
  <c r="BI61" i="50"/>
  <c r="BI60" i="50"/>
  <c r="BI59" i="50"/>
  <c r="BI58" i="50"/>
  <c r="BI57" i="50"/>
  <c r="BI56" i="50"/>
  <c r="BI55" i="50"/>
  <c r="BI54" i="50"/>
  <c r="BI53" i="50"/>
  <c r="BI52" i="50"/>
  <c r="BI51" i="50"/>
  <c r="BI50" i="50"/>
  <c r="BI49" i="50"/>
  <c r="BI48" i="50"/>
  <c r="BI47" i="50"/>
  <c r="BI46" i="50"/>
  <c r="BI45" i="50"/>
  <c r="BI44" i="50"/>
  <c r="BI43" i="50"/>
  <c r="BI42" i="50"/>
  <c r="BI41" i="50"/>
  <c r="BI40" i="50"/>
  <c r="BI39" i="50"/>
  <c r="BI38" i="50"/>
  <c r="BI37" i="50"/>
  <c r="BI36" i="50"/>
  <c r="BI35" i="50"/>
  <c r="BI34" i="50"/>
  <c r="BI33" i="50"/>
  <c r="BI32" i="50"/>
  <c r="BI31" i="50"/>
  <c r="BI30" i="50"/>
  <c r="BI29" i="50"/>
  <c r="BI28" i="50"/>
  <c r="BI27" i="50"/>
  <c r="BI26" i="50"/>
  <c r="BI25" i="50"/>
  <c r="BI24" i="50"/>
  <c r="BI23" i="50"/>
  <c r="BI22" i="50"/>
  <c r="BI21" i="50"/>
  <c r="BI20" i="50"/>
  <c r="BI19" i="50"/>
  <c r="BI18" i="50"/>
  <c r="BI17" i="50"/>
  <c r="BI16" i="50"/>
  <c r="BI15" i="50"/>
  <c r="BI14" i="50"/>
  <c r="BI13" i="50"/>
  <c r="BI12" i="50"/>
  <c r="BI11" i="50"/>
  <c r="BI10" i="50"/>
  <c r="BI9" i="50"/>
  <c r="BF126" i="50"/>
  <c r="BF125" i="50"/>
  <c r="BF124" i="50"/>
  <c r="BF123" i="50"/>
  <c r="BF122" i="50"/>
  <c r="BF121" i="50"/>
  <c r="BF120" i="50"/>
  <c r="BF119" i="50"/>
  <c r="BF118" i="50"/>
  <c r="BF117" i="50"/>
  <c r="BF116" i="50"/>
  <c r="BF115" i="50"/>
  <c r="BF114" i="50"/>
  <c r="BF113" i="50"/>
  <c r="BF112" i="50"/>
  <c r="BF111" i="50"/>
  <c r="BF110" i="50"/>
  <c r="BF109" i="50"/>
  <c r="BF108" i="50"/>
  <c r="BF107" i="50"/>
  <c r="BF106" i="50"/>
  <c r="BF105" i="50"/>
  <c r="BF104" i="50"/>
  <c r="BF103" i="50"/>
  <c r="BF102" i="50"/>
  <c r="BF101" i="50"/>
  <c r="BF100" i="50"/>
  <c r="BF99" i="50"/>
  <c r="BF98" i="50"/>
  <c r="BF97" i="50"/>
  <c r="BF96" i="50"/>
  <c r="BF95" i="50"/>
  <c r="BF94" i="50"/>
  <c r="BF93" i="50"/>
  <c r="BF92" i="50"/>
  <c r="BF91" i="50"/>
  <c r="BF90" i="50"/>
  <c r="BF89" i="50"/>
  <c r="BF88" i="50"/>
  <c r="BF87" i="50"/>
  <c r="BF86" i="50"/>
  <c r="BF85" i="50"/>
  <c r="BF84" i="50"/>
  <c r="BF83" i="50"/>
  <c r="BF82" i="50"/>
  <c r="BF81" i="50"/>
  <c r="BF80" i="50"/>
  <c r="BF79" i="50"/>
  <c r="BF78" i="50"/>
  <c r="BF77" i="50"/>
  <c r="BF76" i="50"/>
  <c r="BF75" i="50"/>
  <c r="BF74" i="50"/>
  <c r="BF73" i="50"/>
  <c r="BF72" i="50"/>
  <c r="BF71" i="50"/>
  <c r="BF70" i="50"/>
  <c r="BF69" i="50"/>
  <c r="BF68" i="50"/>
  <c r="BF67" i="50"/>
  <c r="BF66" i="50"/>
  <c r="BF65" i="50"/>
  <c r="BF64" i="50"/>
  <c r="BF63" i="50"/>
  <c r="BF62" i="50"/>
  <c r="BF61" i="50"/>
  <c r="BF60" i="50"/>
  <c r="BF59" i="50"/>
  <c r="BF58" i="50"/>
  <c r="BF57" i="50"/>
  <c r="BF56" i="50"/>
  <c r="BF55" i="50"/>
  <c r="BF54" i="50"/>
  <c r="BF53" i="50"/>
  <c r="BF52" i="50"/>
  <c r="BF51" i="50"/>
  <c r="BF50" i="50"/>
  <c r="BF49" i="50"/>
  <c r="BF48" i="50"/>
  <c r="BF47" i="50"/>
  <c r="BF46" i="50"/>
  <c r="BF45" i="50"/>
  <c r="BF44" i="50"/>
  <c r="BF43" i="50"/>
  <c r="BF42" i="50"/>
  <c r="BF41" i="50"/>
  <c r="BF40" i="50"/>
  <c r="BF39" i="50"/>
  <c r="BF38" i="50"/>
  <c r="BF37" i="50"/>
  <c r="BF36" i="50"/>
  <c r="BF35" i="50"/>
  <c r="BF34" i="50"/>
  <c r="BF33" i="50"/>
  <c r="BF32" i="50"/>
  <c r="BF31" i="50"/>
  <c r="BF30" i="50"/>
  <c r="BF29" i="50"/>
  <c r="BF28" i="50"/>
  <c r="BF27" i="50"/>
  <c r="BF26" i="50"/>
  <c r="BF25" i="50"/>
  <c r="BF24" i="50"/>
  <c r="BF23" i="50"/>
  <c r="BF22" i="50"/>
  <c r="BF21" i="50"/>
  <c r="BF20" i="50"/>
  <c r="BF19" i="50"/>
  <c r="BF18" i="50"/>
  <c r="BF17" i="50"/>
  <c r="BF16" i="50"/>
  <c r="BF15" i="50"/>
  <c r="BF14" i="50"/>
  <c r="BF13" i="50"/>
  <c r="BF12" i="50"/>
  <c r="BF11" i="50"/>
  <c r="BF10" i="50"/>
  <c r="BF9" i="50"/>
  <c r="BC126" i="50"/>
  <c r="BC125" i="50"/>
  <c r="BC124" i="50"/>
  <c r="BC123" i="50"/>
  <c r="BC122" i="50"/>
  <c r="BC121" i="50"/>
  <c r="BC120" i="50"/>
  <c r="BC119" i="50"/>
  <c r="BC118" i="50"/>
  <c r="BC117" i="50"/>
  <c r="BC116" i="50"/>
  <c r="BC115" i="50"/>
  <c r="BC114" i="50"/>
  <c r="BC113" i="50"/>
  <c r="BC112" i="50"/>
  <c r="BC111" i="50"/>
  <c r="BC110" i="50"/>
  <c r="BC109" i="50"/>
  <c r="BC108" i="50"/>
  <c r="BC107" i="50"/>
  <c r="BC106" i="50"/>
  <c r="BC105" i="50"/>
  <c r="BC104" i="50"/>
  <c r="BC103" i="50"/>
  <c r="BC102" i="50"/>
  <c r="BC101" i="50"/>
  <c r="BC100" i="50"/>
  <c r="BC99" i="50"/>
  <c r="BC98" i="50"/>
  <c r="BC97" i="50"/>
  <c r="BC96" i="50"/>
  <c r="BC95" i="50"/>
  <c r="BC94" i="50"/>
  <c r="BC93" i="50"/>
  <c r="BC92" i="50"/>
  <c r="BC91" i="50"/>
  <c r="BC90" i="50"/>
  <c r="BC89" i="50"/>
  <c r="BC88" i="50"/>
  <c r="BC87" i="50"/>
  <c r="BC86" i="50"/>
  <c r="BC85" i="50"/>
  <c r="BC84" i="50"/>
  <c r="BC83" i="50"/>
  <c r="BC82" i="50"/>
  <c r="BC81" i="50"/>
  <c r="BC80" i="50"/>
  <c r="BC79" i="50"/>
  <c r="BC78" i="50"/>
  <c r="BC77" i="50"/>
  <c r="BC76" i="50"/>
  <c r="BC75" i="50"/>
  <c r="BC74" i="50"/>
  <c r="BC73" i="50"/>
  <c r="BC72" i="50"/>
  <c r="BC71" i="50"/>
  <c r="BC70" i="50"/>
  <c r="BC69" i="50"/>
  <c r="BC68" i="50"/>
  <c r="BC67" i="50"/>
  <c r="BC66" i="50"/>
  <c r="BC65" i="50"/>
  <c r="BC64" i="50"/>
  <c r="BC63" i="50"/>
  <c r="BC62" i="50"/>
  <c r="BC61" i="50"/>
  <c r="BC60" i="50"/>
  <c r="BC59" i="50"/>
  <c r="BC58" i="50"/>
  <c r="BC57" i="50"/>
  <c r="BC56" i="50"/>
  <c r="BC55" i="50"/>
  <c r="BC54" i="50"/>
  <c r="BC53" i="50"/>
  <c r="BC52" i="50"/>
  <c r="BC51" i="50"/>
  <c r="BC50" i="50"/>
  <c r="BC49" i="50"/>
  <c r="BC48" i="50"/>
  <c r="BC47" i="50"/>
  <c r="BC46" i="50"/>
  <c r="BC45" i="50"/>
  <c r="BC44" i="50"/>
  <c r="BC43" i="50"/>
  <c r="BC42" i="50"/>
  <c r="BC41" i="50"/>
  <c r="BC40" i="50"/>
  <c r="BC39" i="50"/>
  <c r="BC38" i="50"/>
  <c r="BC37" i="50"/>
  <c r="BC36" i="50"/>
  <c r="BC35" i="50"/>
  <c r="BC34" i="50"/>
  <c r="BC33" i="50"/>
  <c r="BC32" i="50"/>
  <c r="BC31" i="50"/>
  <c r="BC30" i="50"/>
  <c r="BC29" i="50"/>
  <c r="BC28" i="50"/>
  <c r="BC27" i="50"/>
  <c r="BC26" i="50"/>
  <c r="BC25" i="50"/>
  <c r="BC24" i="50"/>
  <c r="BC23" i="50"/>
  <c r="BC22" i="50"/>
  <c r="BC21" i="50"/>
  <c r="BC20" i="50"/>
  <c r="BC19" i="50"/>
  <c r="BC18" i="50"/>
  <c r="BC17" i="50"/>
  <c r="BC16" i="50"/>
  <c r="BC15" i="50"/>
  <c r="BC14" i="50"/>
  <c r="BC13" i="50"/>
  <c r="BC12" i="50"/>
  <c r="BC11" i="50"/>
  <c r="BC10" i="50"/>
  <c r="BC9" i="50"/>
  <c r="AZ9" i="50"/>
  <c r="AZ10" i="50"/>
  <c r="AZ11" i="50"/>
  <c r="AZ12" i="50"/>
  <c r="AZ13" i="50"/>
  <c r="AZ14" i="50"/>
  <c r="AZ15" i="50"/>
  <c r="AZ16" i="50"/>
  <c r="AZ17" i="50"/>
  <c r="AZ18" i="50"/>
  <c r="AZ19" i="50"/>
  <c r="AZ20" i="50"/>
  <c r="AZ21" i="50"/>
  <c r="AZ22" i="50"/>
  <c r="AZ23" i="50"/>
  <c r="AZ24" i="50"/>
  <c r="AZ25" i="50"/>
  <c r="AZ26" i="50"/>
  <c r="AZ27" i="50"/>
  <c r="AZ28" i="50"/>
  <c r="AZ29" i="50"/>
  <c r="AZ30" i="50"/>
  <c r="AZ31" i="50"/>
  <c r="AZ32" i="50"/>
  <c r="AZ33" i="50"/>
  <c r="AZ34" i="50"/>
  <c r="AZ35" i="50"/>
  <c r="AZ36" i="50"/>
  <c r="AZ37" i="50"/>
  <c r="AZ38" i="50"/>
  <c r="AZ39" i="50"/>
  <c r="AZ40" i="50"/>
  <c r="AZ41" i="50"/>
  <c r="AZ42" i="50"/>
  <c r="AZ43" i="50"/>
  <c r="AZ44" i="50"/>
  <c r="AZ45" i="50"/>
  <c r="AZ46" i="50"/>
  <c r="AZ47" i="50"/>
  <c r="AZ48" i="50"/>
  <c r="AZ49" i="50"/>
  <c r="AZ50" i="50"/>
  <c r="AZ51" i="50"/>
  <c r="AZ52" i="50"/>
  <c r="AZ53" i="50"/>
  <c r="AZ54" i="50"/>
  <c r="AZ55" i="50"/>
  <c r="AZ56" i="50"/>
  <c r="AZ57" i="50"/>
  <c r="AZ58" i="50"/>
  <c r="AZ59" i="50"/>
  <c r="AZ60" i="50"/>
  <c r="AZ61" i="50"/>
  <c r="AZ62" i="50"/>
  <c r="AZ63" i="50"/>
  <c r="AZ64" i="50"/>
  <c r="AZ65" i="50"/>
  <c r="AZ66" i="50"/>
  <c r="AZ67" i="50"/>
  <c r="AZ68" i="50"/>
  <c r="AZ69" i="50"/>
  <c r="AZ70" i="50"/>
  <c r="AZ71" i="50"/>
  <c r="AZ72" i="50"/>
  <c r="AZ73" i="50"/>
  <c r="AZ74" i="50"/>
  <c r="AZ75" i="50"/>
  <c r="AZ76" i="50"/>
  <c r="AZ77" i="50"/>
  <c r="AZ78" i="50"/>
  <c r="AZ79" i="50"/>
  <c r="AZ80" i="50"/>
  <c r="AZ81" i="50"/>
  <c r="AZ82" i="50"/>
  <c r="AZ83" i="50"/>
  <c r="AZ84" i="50"/>
  <c r="AZ85" i="50"/>
  <c r="AZ86" i="50"/>
  <c r="AZ87" i="50"/>
  <c r="AZ88" i="50"/>
  <c r="AZ89" i="50"/>
  <c r="AZ90" i="50"/>
  <c r="AZ91" i="50"/>
  <c r="AZ92" i="50"/>
  <c r="AZ93" i="50"/>
  <c r="AZ94" i="50"/>
  <c r="AZ95" i="50"/>
  <c r="AZ96" i="50"/>
  <c r="AZ97" i="50"/>
  <c r="AZ98" i="50"/>
  <c r="AZ99" i="50"/>
  <c r="AZ100" i="50"/>
  <c r="AZ101" i="50"/>
  <c r="AZ102" i="50"/>
  <c r="AZ103" i="50"/>
  <c r="AZ104" i="50"/>
  <c r="AZ105" i="50"/>
  <c r="AZ106" i="50"/>
  <c r="AZ107" i="50"/>
  <c r="AZ108" i="50"/>
  <c r="AZ109" i="50"/>
  <c r="AZ110" i="50"/>
  <c r="AZ111" i="50"/>
  <c r="AZ112" i="50"/>
  <c r="AZ113" i="50"/>
  <c r="AZ114" i="50"/>
  <c r="AZ115" i="50"/>
  <c r="AZ116" i="50"/>
  <c r="AZ117" i="50"/>
  <c r="AZ118" i="50"/>
  <c r="AZ119" i="50"/>
  <c r="AZ120" i="50"/>
  <c r="AZ121" i="50"/>
  <c r="AZ122" i="50"/>
  <c r="AZ123" i="50"/>
  <c r="AZ124" i="50"/>
  <c r="AZ125" i="50"/>
  <c r="AZ126" i="50"/>
  <c r="AZ127" i="50"/>
  <c r="AW9" i="50"/>
  <c r="AW10" i="50"/>
  <c r="AW11" i="50"/>
  <c r="AW12" i="50"/>
  <c r="AW13" i="50"/>
  <c r="AW14" i="50"/>
  <c r="AW15" i="50"/>
  <c r="AW16" i="50"/>
  <c r="AW17" i="50"/>
  <c r="AW18" i="50"/>
  <c r="AW19" i="50"/>
  <c r="AW20" i="50"/>
  <c r="AW21" i="50"/>
  <c r="AW22" i="50"/>
  <c r="AW23" i="50"/>
  <c r="AW24" i="50"/>
  <c r="AW25" i="50"/>
  <c r="AW26" i="50"/>
  <c r="AW27" i="50"/>
  <c r="AW28" i="50"/>
  <c r="AW29" i="50"/>
  <c r="AW30" i="50"/>
  <c r="AW31" i="50"/>
  <c r="AW32" i="50"/>
  <c r="AW33" i="50"/>
  <c r="AW34" i="50"/>
  <c r="AW35" i="50"/>
  <c r="AW36" i="50"/>
  <c r="AW37" i="50"/>
  <c r="AW38" i="50"/>
  <c r="AW39" i="50"/>
  <c r="AW40" i="50"/>
  <c r="AW41" i="50"/>
  <c r="AW42" i="50"/>
  <c r="AW43" i="50"/>
  <c r="AW44" i="50"/>
  <c r="AW45" i="50"/>
  <c r="AW46" i="50"/>
  <c r="AW47" i="50"/>
  <c r="AW48" i="50"/>
  <c r="AW49" i="50"/>
  <c r="AW50" i="50"/>
  <c r="AW51" i="50"/>
  <c r="AW52" i="50"/>
  <c r="AW53" i="50"/>
  <c r="AW54" i="50"/>
  <c r="AW55" i="50"/>
  <c r="AW56" i="50"/>
  <c r="AW57" i="50"/>
  <c r="AW58" i="50"/>
  <c r="AW59" i="50"/>
  <c r="AW60" i="50"/>
  <c r="AW61" i="50"/>
  <c r="AW62" i="50"/>
  <c r="AW63" i="50"/>
  <c r="AW64" i="50"/>
  <c r="AW65" i="50"/>
  <c r="AW66" i="50"/>
  <c r="AW67" i="50"/>
  <c r="AW68" i="50"/>
  <c r="AW69" i="50"/>
  <c r="AW70" i="50"/>
  <c r="AW71" i="50"/>
  <c r="AW72" i="50"/>
  <c r="AW73" i="50"/>
  <c r="AW74" i="50"/>
  <c r="AW75" i="50"/>
  <c r="AW76" i="50"/>
  <c r="AW77" i="50"/>
  <c r="AW78" i="50"/>
  <c r="AW79" i="50"/>
  <c r="AW80" i="50"/>
  <c r="AW81" i="50"/>
  <c r="AW82" i="50"/>
  <c r="AW83" i="50"/>
  <c r="AW84" i="50"/>
  <c r="AW85" i="50"/>
  <c r="AW86" i="50"/>
  <c r="AW87" i="50"/>
  <c r="AW88" i="50"/>
  <c r="AW89" i="50"/>
  <c r="AW90" i="50"/>
  <c r="AW91" i="50"/>
  <c r="AW92" i="50"/>
  <c r="AW93" i="50"/>
  <c r="AW94" i="50"/>
  <c r="AW95" i="50"/>
  <c r="AW96" i="50"/>
  <c r="AW97" i="50"/>
  <c r="AW98" i="50"/>
  <c r="AW99" i="50"/>
  <c r="AW100" i="50"/>
  <c r="AW101" i="50"/>
  <c r="AW102" i="50"/>
  <c r="AW103" i="50"/>
  <c r="AW104" i="50"/>
  <c r="AW105" i="50"/>
  <c r="AW106" i="50"/>
  <c r="AW107" i="50"/>
  <c r="AW108" i="50"/>
  <c r="AW109" i="50"/>
  <c r="AW110" i="50"/>
  <c r="AW111" i="50"/>
  <c r="AW112" i="50"/>
  <c r="AW113" i="50"/>
  <c r="AW114" i="50"/>
  <c r="AW115" i="50"/>
  <c r="AW116" i="50"/>
  <c r="AW117" i="50"/>
  <c r="AW118" i="50"/>
  <c r="AW119" i="50"/>
  <c r="AW120" i="50"/>
  <c r="AW121" i="50"/>
  <c r="AW122" i="50"/>
  <c r="AW123" i="50"/>
  <c r="AW124" i="50"/>
  <c r="AW125" i="50"/>
  <c r="AW126" i="50"/>
  <c r="AW127" i="50"/>
  <c r="AT126" i="50"/>
  <c r="AT125" i="50"/>
  <c r="AT124" i="50"/>
  <c r="AT123" i="50"/>
  <c r="AT122" i="50"/>
  <c r="AT121" i="50"/>
  <c r="AT120" i="50"/>
  <c r="AT119" i="50"/>
  <c r="AT118" i="50"/>
  <c r="AT117" i="50"/>
  <c r="AT116" i="50"/>
  <c r="AT115" i="50"/>
  <c r="AT114" i="50"/>
  <c r="AT113" i="50"/>
  <c r="AT112" i="50"/>
  <c r="AT111" i="50"/>
  <c r="AT110" i="50"/>
  <c r="AT109" i="50"/>
  <c r="AT108" i="50"/>
  <c r="AT107" i="50"/>
  <c r="AT106" i="50"/>
  <c r="AT105" i="50"/>
  <c r="AT104" i="50"/>
  <c r="AT103" i="50"/>
  <c r="AT102" i="50"/>
  <c r="AT101" i="50"/>
  <c r="AT100" i="50"/>
  <c r="AT99" i="50"/>
  <c r="AT98" i="50"/>
  <c r="AT97" i="50"/>
  <c r="AT96" i="50"/>
  <c r="AT95" i="50"/>
  <c r="AT94" i="50"/>
  <c r="AT93" i="50"/>
  <c r="AT92" i="50"/>
  <c r="AT91" i="50"/>
  <c r="AT90" i="50"/>
  <c r="AT89" i="50"/>
  <c r="AT88" i="50"/>
  <c r="AT87" i="50"/>
  <c r="AT86" i="50"/>
  <c r="AT85" i="50"/>
  <c r="AT84" i="50"/>
  <c r="AT83" i="50"/>
  <c r="AT82" i="50"/>
  <c r="AT81" i="50"/>
  <c r="AT80" i="50"/>
  <c r="AT79" i="50"/>
  <c r="AT78" i="50"/>
  <c r="AT77" i="50"/>
  <c r="AT76" i="50"/>
  <c r="AT75" i="50"/>
  <c r="AT74" i="50"/>
  <c r="AT73" i="50"/>
  <c r="AT72" i="50"/>
  <c r="AT71" i="50"/>
  <c r="AT70" i="50"/>
  <c r="AT69" i="50"/>
  <c r="AT68" i="50"/>
  <c r="AT67" i="50"/>
  <c r="AT66" i="50"/>
  <c r="AT65" i="50"/>
  <c r="AT64" i="50"/>
  <c r="AT63" i="50"/>
  <c r="AT62" i="50"/>
  <c r="AT61" i="50"/>
  <c r="AT60" i="50"/>
  <c r="AT59" i="50"/>
  <c r="AT58" i="50"/>
  <c r="AT57" i="50"/>
  <c r="AT56" i="50"/>
  <c r="AT55" i="50"/>
  <c r="AT54" i="50"/>
  <c r="AT53" i="50"/>
  <c r="AT52" i="50"/>
  <c r="AT51" i="50"/>
  <c r="AT50" i="50"/>
  <c r="AT49" i="50"/>
  <c r="AT48" i="50"/>
  <c r="AT47" i="50"/>
  <c r="AT46" i="50"/>
  <c r="AT45" i="50"/>
  <c r="AT44" i="50"/>
  <c r="AT43" i="50"/>
  <c r="AT42" i="50"/>
  <c r="AT41" i="50"/>
  <c r="AT40" i="50"/>
  <c r="AT39" i="50"/>
  <c r="AT38" i="50"/>
  <c r="AT37" i="50"/>
  <c r="AT36" i="50"/>
  <c r="AT35" i="50"/>
  <c r="AT34" i="50"/>
  <c r="AT33" i="50"/>
  <c r="AT32" i="50"/>
  <c r="AT31" i="50"/>
  <c r="AT30" i="50"/>
  <c r="AT29" i="50"/>
  <c r="AT28" i="50"/>
  <c r="AT27" i="50"/>
  <c r="AT26" i="50"/>
  <c r="AT25" i="50"/>
  <c r="AT24" i="50"/>
  <c r="AT23" i="50"/>
  <c r="AT22" i="50"/>
  <c r="AT21" i="50"/>
  <c r="AT20" i="50"/>
  <c r="AT19" i="50"/>
  <c r="AT18" i="50"/>
  <c r="AT17" i="50"/>
  <c r="AT16" i="50"/>
  <c r="AT15" i="50"/>
  <c r="AT14" i="50"/>
  <c r="AT13" i="50"/>
  <c r="AT12" i="50"/>
  <c r="AT11" i="50"/>
  <c r="AT10" i="50"/>
  <c r="AT9" i="50"/>
  <c r="AQ126" i="50"/>
  <c r="AQ125" i="50"/>
  <c r="AQ124" i="50"/>
  <c r="AQ123" i="50"/>
  <c r="AQ122" i="50"/>
  <c r="AQ121" i="50"/>
  <c r="AQ120" i="50"/>
  <c r="AQ119" i="50"/>
  <c r="AQ118" i="50"/>
  <c r="AQ117" i="50"/>
  <c r="AQ116" i="50"/>
  <c r="AQ115" i="50"/>
  <c r="AQ114" i="50"/>
  <c r="AQ113" i="50"/>
  <c r="AQ112" i="50"/>
  <c r="AQ111" i="50"/>
  <c r="AQ110" i="50"/>
  <c r="AQ109" i="50"/>
  <c r="AQ108" i="50"/>
  <c r="AQ107" i="50"/>
  <c r="AQ106" i="50"/>
  <c r="AQ105" i="50"/>
  <c r="AQ104" i="50"/>
  <c r="AQ103" i="50"/>
  <c r="AQ102" i="50"/>
  <c r="AQ101" i="50"/>
  <c r="AQ100" i="50"/>
  <c r="AQ99" i="50"/>
  <c r="AQ98" i="50"/>
  <c r="AQ97" i="50"/>
  <c r="AQ96" i="50"/>
  <c r="AQ95" i="50"/>
  <c r="AQ94" i="50"/>
  <c r="AQ93" i="50"/>
  <c r="AQ92" i="50"/>
  <c r="AQ91" i="50"/>
  <c r="AQ90" i="50"/>
  <c r="AQ89" i="50"/>
  <c r="AQ88" i="50"/>
  <c r="AQ87" i="50"/>
  <c r="AQ86" i="50"/>
  <c r="AQ85" i="50"/>
  <c r="AQ84" i="50"/>
  <c r="AQ83" i="50"/>
  <c r="AQ82" i="50"/>
  <c r="AQ81" i="50"/>
  <c r="AQ80" i="50"/>
  <c r="AQ79" i="50"/>
  <c r="AQ78" i="50"/>
  <c r="AQ77" i="50"/>
  <c r="AQ76" i="50"/>
  <c r="AQ75" i="50"/>
  <c r="AQ74" i="50"/>
  <c r="AQ73" i="50"/>
  <c r="AQ72" i="50"/>
  <c r="AQ71" i="50"/>
  <c r="AQ70" i="50"/>
  <c r="AQ69" i="50"/>
  <c r="AQ68" i="50"/>
  <c r="AQ67" i="50"/>
  <c r="AQ66" i="50"/>
  <c r="AQ65" i="50"/>
  <c r="AQ64" i="50"/>
  <c r="AQ63" i="50"/>
  <c r="AQ62" i="50"/>
  <c r="AQ61" i="50"/>
  <c r="AQ60" i="50"/>
  <c r="AQ59" i="50"/>
  <c r="AQ58" i="50"/>
  <c r="AQ57" i="50"/>
  <c r="AQ56" i="50"/>
  <c r="AQ55" i="50"/>
  <c r="AQ54" i="50"/>
  <c r="AQ53" i="50"/>
  <c r="AQ52" i="50"/>
  <c r="AQ51" i="50"/>
  <c r="AQ50" i="50"/>
  <c r="AQ49" i="50"/>
  <c r="AQ48" i="50"/>
  <c r="AQ47" i="50"/>
  <c r="AQ46" i="50"/>
  <c r="AQ45" i="50"/>
  <c r="AQ44" i="50"/>
  <c r="AQ43" i="50"/>
  <c r="AQ42" i="50"/>
  <c r="AQ41" i="50"/>
  <c r="AQ40" i="50"/>
  <c r="AQ39" i="50"/>
  <c r="AQ38" i="50"/>
  <c r="AQ37" i="50"/>
  <c r="AQ36" i="50"/>
  <c r="AQ35" i="50"/>
  <c r="AQ34" i="50"/>
  <c r="AQ33" i="50"/>
  <c r="AQ32" i="50"/>
  <c r="AQ31" i="50"/>
  <c r="AQ30" i="50"/>
  <c r="AQ29" i="50"/>
  <c r="AQ28" i="50"/>
  <c r="AQ27" i="50"/>
  <c r="AQ26" i="50"/>
  <c r="AQ25" i="50"/>
  <c r="AQ24" i="50"/>
  <c r="AQ23" i="50"/>
  <c r="AQ22" i="50"/>
  <c r="AQ21" i="50"/>
  <c r="AQ20" i="50"/>
  <c r="AQ19" i="50"/>
  <c r="AQ18" i="50"/>
  <c r="AQ17" i="50"/>
  <c r="AQ16" i="50"/>
  <c r="AQ15" i="50"/>
  <c r="AQ14" i="50"/>
  <c r="AQ13" i="50"/>
  <c r="AQ12" i="50"/>
  <c r="AQ11" i="50"/>
  <c r="AQ10" i="50"/>
  <c r="AQ9" i="50"/>
  <c r="AN126" i="50"/>
  <c r="AN125" i="50"/>
  <c r="AN124" i="50"/>
  <c r="AN123" i="50"/>
  <c r="AN122" i="50"/>
  <c r="AN121" i="50"/>
  <c r="AN120" i="50"/>
  <c r="AN119" i="50"/>
  <c r="AN118" i="50"/>
  <c r="AN117" i="50"/>
  <c r="AN116" i="50"/>
  <c r="AN115" i="50"/>
  <c r="AN114" i="50"/>
  <c r="AN113" i="50"/>
  <c r="AN112" i="50"/>
  <c r="AN111" i="50"/>
  <c r="AN110" i="50"/>
  <c r="AN109" i="50"/>
  <c r="AN108" i="50"/>
  <c r="AN107" i="50"/>
  <c r="AN106" i="50"/>
  <c r="AN105" i="50"/>
  <c r="AN104" i="50"/>
  <c r="AN103" i="50"/>
  <c r="AN102" i="50"/>
  <c r="AN101" i="50"/>
  <c r="AN100" i="50"/>
  <c r="AN99" i="50"/>
  <c r="AN98" i="50"/>
  <c r="AN97" i="50"/>
  <c r="AN96" i="50"/>
  <c r="AN95" i="50"/>
  <c r="AN94" i="50"/>
  <c r="AN93" i="50"/>
  <c r="AN92" i="50"/>
  <c r="AN91" i="50"/>
  <c r="AN90" i="50"/>
  <c r="AN89" i="50"/>
  <c r="AN88" i="50"/>
  <c r="AN87" i="50"/>
  <c r="AN86" i="50"/>
  <c r="AN85" i="50"/>
  <c r="AN84" i="50"/>
  <c r="AN83" i="50"/>
  <c r="AN82" i="50"/>
  <c r="AN81" i="50"/>
  <c r="AN80" i="50"/>
  <c r="AN79" i="50"/>
  <c r="AN78" i="50"/>
  <c r="AN77" i="50"/>
  <c r="AN76" i="50"/>
  <c r="AN75" i="50"/>
  <c r="AN74" i="50"/>
  <c r="AN73" i="50"/>
  <c r="AN72" i="50"/>
  <c r="AN71" i="50"/>
  <c r="AN70" i="50"/>
  <c r="AN69" i="50"/>
  <c r="AN68" i="50"/>
  <c r="AN67" i="50"/>
  <c r="AN66" i="50"/>
  <c r="AN65" i="50"/>
  <c r="AN64" i="50"/>
  <c r="AN63" i="50"/>
  <c r="AN62" i="50"/>
  <c r="AN61" i="50"/>
  <c r="AN60" i="50"/>
  <c r="AN59" i="50"/>
  <c r="AN58" i="50"/>
  <c r="AN57" i="50"/>
  <c r="AN56" i="50"/>
  <c r="AN55" i="50"/>
  <c r="AN54" i="50"/>
  <c r="AN53" i="50"/>
  <c r="AN52" i="50"/>
  <c r="AN51" i="50"/>
  <c r="AN50" i="50"/>
  <c r="AN49" i="50"/>
  <c r="AN48" i="50"/>
  <c r="AN47" i="50"/>
  <c r="AN46" i="50"/>
  <c r="AN45" i="50"/>
  <c r="AN44" i="50"/>
  <c r="AN43" i="50"/>
  <c r="AN42" i="50"/>
  <c r="AN41" i="50"/>
  <c r="AN40" i="50"/>
  <c r="AN39" i="50"/>
  <c r="AN38" i="50"/>
  <c r="AN37" i="50"/>
  <c r="AN36" i="50"/>
  <c r="AN35" i="50"/>
  <c r="AN34" i="50"/>
  <c r="AN33" i="50"/>
  <c r="AN32" i="50"/>
  <c r="AN31" i="50"/>
  <c r="AN30" i="50"/>
  <c r="AN29" i="50"/>
  <c r="AN28" i="50"/>
  <c r="AN27" i="50"/>
  <c r="AN26" i="50"/>
  <c r="AN25" i="50"/>
  <c r="AN24" i="50"/>
  <c r="AN23" i="50"/>
  <c r="AN22" i="50"/>
  <c r="AN21" i="50"/>
  <c r="AN20" i="50"/>
  <c r="AN19" i="50"/>
  <c r="AN18" i="50"/>
  <c r="AN17" i="50"/>
  <c r="AN16" i="50"/>
  <c r="AN15" i="50"/>
  <c r="AN14" i="50"/>
  <c r="AN13" i="50"/>
  <c r="AN12" i="50"/>
  <c r="AN11" i="50"/>
  <c r="AN10" i="50"/>
  <c r="AN9" i="50"/>
  <c r="AK126" i="50"/>
  <c r="AK125" i="50"/>
  <c r="AK124" i="50"/>
  <c r="AK123" i="50"/>
  <c r="AK122" i="50"/>
  <c r="AK121" i="50"/>
  <c r="AK120" i="50"/>
  <c r="AK119" i="50"/>
  <c r="AK118" i="50"/>
  <c r="AK117" i="50"/>
  <c r="AK116" i="50"/>
  <c r="AK115" i="50"/>
  <c r="AK114" i="50"/>
  <c r="AK113" i="50"/>
  <c r="AK112" i="50"/>
  <c r="AK111" i="50"/>
  <c r="AK110" i="50"/>
  <c r="AK109" i="50"/>
  <c r="AK108" i="50"/>
  <c r="AK107" i="50"/>
  <c r="AK106" i="50"/>
  <c r="AK105" i="50"/>
  <c r="AK104" i="50"/>
  <c r="AK103" i="50"/>
  <c r="AK102" i="50"/>
  <c r="AK101" i="50"/>
  <c r="AK100" i="50"/>
  <c r="AK99" i="50"/>
  <c r="AK98" i="50"/>
  <c r="AK97" i="50"/>
  <c r="AK96" i="50"/>
  <c r="AK95" i="50"/>
  <c r="AK94" i="50"/>
  <c r="AK93" i="50"/>
  <c r="AK92" i="50"/>
  <c r="AK91" i="50"/>
  <c r="AK90" i="50"/>
  <c r="AK89" i="50"/>
  <c r="AK88" i="50"/>
  <c r="AK87" i="50"/>
  <c r="AK86" i="50"/>
  <c r="AK85" i="50"/>
  <c r="AK84" i="50"/>
  <c r="AK83" i="50"/>
  <c r="AK82" i="50"/>
  <c r="AK81" i="50"/>
  <c r="AK80" i="50"/>
  <c r="AK79" i="50"/>
  <c r="AK78" i="50"/>
  <c r="AK77" i="50"/>
  <c r="AK76" i="50"/>
  <c r="AK75" i="50"/>
  <c r="AK74" i="50"/>
  <c r="AK73" i="50"/>
  <c r="AK72" i="50"/>
  <c r="AK71" i="50"/>
  <c r="AK70" i="50"/>
  <c r="AK69" i="50"/>
  <c r="AK68" i="50"/>
  <c r="AK67" i="50"/>
  <c r="AK66" i="50"/>
  <c r="AK65" i="50"/>
  <c r="AK64" i="50"/>
  <c r="AK63" i="50"/>
  <c r="AK62" i="50"/>
  <c r="AK61" i="50"/>
  <c r="AK60" i="50"/>
  <c r="AK59" i="50"/>
  <c r="AK58" i="50"/>
  <c r="AK57" i="50"/>
  <c r="AK56" i="50"/>
  <c r="AK55" i="50"/>
  <c r="AK54" i="50"/>
  <c r="AK53" i="50"/>
  <c r="AK52" i="50"/>
  <c r="AK51" i="50"/>
  <c r="AK50" i="50"/>
  <c r="AK49" i="50"/>
  <c r="AK48" i="50"/>
  <c r="AK47" i="50"/>
  <c r="AK46" i="50"/>
  <c r="AK45" i="50"/>
  <c r="AK44" i="50"/>
  <c r="AK43" i="50"/>
  <c r="AK42" i="50"/>
  <c r="AK41" i="50"/>
  <c r="AK40" i="50"/>
  <c r="AK39" i="50"/>
  <c r="AK38" i="50"/>
  <c r="AK37" i="50"/>
  <c r="AK36" i="50"/>
  <c r="AK35" i="50"/>
  <c r="AK34" i="50"/>
  <c r="AK33" i="50"/>
  <c r="AK32" i="50"/>
  <c r="AK31" i="50"/>
  <c r="AK30" i="50"/>
  <c r="AK29" i="50"/>
  <c r="AK28" i="50"/>
  <c r="AK27" i="50"/>
  <c r="AK26" i="50"/>
  <c r="AK25" i="50"/>
  <c r="AK24" i="50"/>
  <c r="AK23" i="50"/>
  <c r="AK22" i="50"/>
  <c r="AK21" i="50"/>
  <c r="AK20" i="50"/>
  <c r="AK19" i="50"/>
  <c r="AK18" i="50"/>
  <c r="AK17" i="50"/>
  <c r="AK16" i="50"/>
  <c r="AK15" i="50"/>
  <c r="AK14" i="50"/>
  <c r="AK13" i="50"/>
  <c r="AK12" i="50"/>
  <c r="AK11" i="50"/>
  <c r="AK10" i="50"/>
  <c r="AK9" i="50"/>
  <c r="AH9" i="50"/>
  <c r="AH10" i="50"/>
  <c r="AH11" i="50"/>
  <c r="AH12" i="50"/>
  <c r="AH13" i="50"/>
  <c r="AH14" i="50"/>
  <c r="AH15" i="50"/>
  <c r="AH16" i="50"/>
  <c r="AH17" i="50"/>
  <c r="AH18" i="50"/>
  <c r="AH19" i="50"/>
  <c r="AH20" i="50"/>
  <c r="AH21" i="50"/>
  <c r="AH22" i="50"/>
  <c r="AH23" i="50"/>
  <c r="AH24" i="50"/>
  <c r="AH25" i="50"/>
  <c r="AH26" i="50"/>
  <c r="AH27" i="50"/>
  <c r="AH28" i="50"/>
  <c r="AH29" i="50"/>
  <c r="AH30" i="50"/>
  <c r="AH31" i="50"/>
  <c r="AH32" i="50"/>
  <c r="AH33" i="50"/>
  <c r="AH34" i="50"/>
  <c r="AH35" i="50"/>
  <c r="AH36" i="50"/>
  <c r="AH37" i="50"/>
  <c r="AH38" i="50"/>
  <c r="AH39" i="50"/>
  <c r="AH40" i="50"/>
  <c r="AH41" i="50"/>
  <c r="AH42" i="50"/>
  <c r="AH43" i="50"/>
  <c r="AH44" i="50"/>
  <c r="AH45" i="50"/>
  <c r="AH46" i="50"/>
  <c r="AH47" i="50"/>
  <c r="AH48" i="50"/>
  <c r="AH49" i="50"/>
  <c r="AH50" i="50"/>
  <c r="AH51" i="50"/>
  <c r="AH52" i="50"/>
  <c r="AH53" i="50"/>
  <c r="AH54" i="50"/>
  <c r="AH55" i="50"/>
  <c r="AH56" i="50"/>
  <c r="AH57" i="50"/>
  <c r="AH58" i="50"/>
  <c r="AH59" i="50"/>
  <c r="AH60" i="50"/>
  <c r="AH61" i="50"/>
  <c r="AH62" i="50"/>
  <c r="AH63" i="50"/>
  <c r="AH64" i="50"/>
  <c r="AH65" i="50"/>
  <c r="AH66" i="50"/>
  <c r="AH67" i="50"/>
  <c r="AH68" i="50"/>
  <c r="AH69" i="50"/>
  <c r="AH70" i="50"/>
  <c r="AH71" i="50"/>
  <c r="AH72" i="50"/>
  <c r="AH73" i="50"/>
  <c r="AH74" i="50"/>
  <c r="AH75" i="50"/>
  <c r="AH76" i="50"/>
  <c r="AH77" i="50"/>
  <c r="AH78" i="50"/>
  <c r="AH79" i="50"/>
  <c r="AH80" i="50"/>
  <c r="AH81" i="50"/>
  <c r="AH82" i="50"/>
  <c r="AH83" i="50"/>
  <c r="AH84" i="50"/>
  <c r="AH85" i="50"/>
  <c r="AH86" i="50"/>
  <c r="AH87" i="50"/>
  <c r="AH88" i="50"/>
  <c r="AH89" i="50"/>
  <c r="AH90" i="50"/>
  <c r="AH91" i="50"/>
  <c r="AH92" i="50"/>
  <c r="AH93" i="50"/>
  <c r="AH94" i="50"/>
  <c r="AH95" i="50"/>
  <c r="AH96" i="50"/>
  <c r="AH97" i="50"/>
  <c r="AH98" i="50"/>
  <c r="AH99" i="50"/>
  <c r="AH100" i="50"/>
  <c r="AH101" i="50"/>
  <c r="AH102" i="50"/>
  <c r="AH103" i="50"/>
  <c r="AH104" i="50"/>
  <c r="AH105" i="50"/>
  <c r="AH106" i="50"/>
  <c r="AH107" i="50"/>
  <c r="AH108" i="50"/>
  <c r="AH109" i="50"/>
  <c r="AH110" i="50"/>
  <c r="AH111" i="50"/>
  <c r="AH112" i="50"/>
  <c r="AH113" i="50"/>
  <c r="AH114" i="50"/>
  <c r="AH115" i="50"/>
  <c r="AH116" i="50"/>
  <c r="AH117" i="50"/>
  <c r="AH118" i="50"/>
  <c r="AH119" i="50"/>
  <c r="AH120" i="50"/>
  <c r="AH121" i="50"/>
  <c r="AH122" i="50"/>
  <c r="AH123" i="50"/>
  <c r="AH124" i="50"/>
  <c r="AH125" i="50"/>
  <c r="AH126" i="50"/>
  <c r="AH127" i="50"/>
  <c r="AE126" i="50"/>
  <c r="AE125" i="50"/>
  <c r="AE124" i="50"/>
  <c r="AE123" i="50"/>
  <c r="AE122" i="50"/>
  <c r="AE121" i="50"/>
  <c r="AE120" i="50"/>
  <c r="AE119" i="50"/>
  <c r="AE118" i="50"/>
  <c r="AE117" i="50"/>
  <c r="AE116" i="50"/>
  <c r="AE115" i="50"/>
  <c r="AE114" i="50"/>
  <c r="AE113" i="50"/>
  <c r="AE112" i="50"/>
  <c r="AE111" i="50"/>
  <c r="AE110" i="50"/>
  <c r="AE109" i="50"/>
  <c r="AE108" i="50"/>
  <c r="AE107" i="50"/>
  <c r="AE106" i="50"/>
  <c r="AE105" i="50"/>
  <c r="AE104" i="50"/>
  <c r="AE103" i="50"/>
  <c r="AE102" i="50"/>
  <c r="AE101" i="50"/>
  <c r="AE100" i="50"/>
  <c r="AE99" i="50"/>
  <c r="AE98" i="50"/>
  <c r="AE97" i="50"/>
  <c r="AE96" i="50"/>
  <c r="AE95" i="50"/>
  <c r="AE94" i="50"/>
  <c r="AE93" i="50"/>
  <c r="AE92" i="50"/>
  <c r="AE91" i="50"/>
  <c r="AE90" i="50"/>
  <c r="AE89" i="50"/>
  <c r="AE88" i="50"/>
  <c r="AE87" i="50"/>
  <c r="AE86" i="50"/>
  <c r="AE85" i="50"/>
  <c r="AE84" i="50"/>
  <c r="AE83" i="50"/>
  <c r="AE82" i="50"/>
  <c r="AE81" i="50"/>
  <c r="AE80" i="50"/>
  <c r="AE79" i="50"/>
  <c r="AE78" i="50"/>
  <c r="AE77" i="50"/>
  <c r="AE76" i="50"/>
  <c r="AE75" i="50"/>
  <c r="AE74" i="50"/>
  <c r="AE73" i="50"/>
  <c r="AE72" i="50"/>
  <c r="AE71" i="50"/>
  <c r="AE70" i="50"/>
  <c r="AE69" i="50"/>
  <c r="AE68" i="50"/>
  <c r="AE67" i="50"/>
  <c r="AE66" i="50"/>
  <c r="AE65" i="50"/>
  <c r="AE64" i="50"/>
  <c r="AE63" i="50"/>
  <c r="AE62" i="50"/>
  <c r="AE61" i="50"/>
  <c r="AE60" i="50"/>
  <c r="AE59" i="50"/>
  <c r="AE58" i="50"/>
  <c r="AE57" i="50"/>
  <c r="AE56" i="50"/>
  <c r="AE55" i="50"/>
  <c r="AE54" i="50"/>
  <c r="AE53" i="50"/>
  <c r="AE52" i="50"/>
  <c r="AE51" i="50"/>
  <c r="AE50" i="50"/>
  <c r="AE49" i="50"/>
  <c r="AE48" i="50"/>
  <c r="AE47" i="50"/>
  <c r="AE46" i="50"/>
  <c r="AE45" i="50"/>
  <c r="AE44" i="50"/>
  <c r="AE43" i="50"/>
  <c r="AE42" i="50"/>
  <c r="AE41" i="50"/>
  <c r="AE40" i="50"/>
  <c r="AE39" i="50"/>
  <c r="AE38" i="50"/>
  <c r="AE37" i="50"/>
  <c r="AE36" i="50"/>
  <c r="AE35" i="50"/>
  <c r="AE34" i="50"/>
  <c r="AE33" i="50"/>
  <c r="AE32" i="50"/>
  <c r="AE31" i="50"/>
  <c r="AE30" i="50"/>
  <c r="AE29" i="50"/>
  <c r="AE28" i="50"/>
  <c r="AE27" i="50"/>
  <c r="AE26" i="50"/>
  <c r="AE25" i="50"/>
  <c r="AE24" i="50"/>
  <c r="AE23" i="50"/>
  <c r="AE22" i="50"/>
  <c r="AE21" i="50"/>
  <c r="AE20" i="50"/>
  <c r="AE19" i="50"/>
  <c r="AE18" i="50"/>
  <c r="AE17" i="50"/>
  <c r="AE16" i="50"/>
  <c r="AE15" i="50"/>
  <c r="AE14" i="50"/>
  <c r="AE13" i="50"/>
  <c r="AE12" i="50"/>
  <c r="AE11" i="50"/>
  <c r="AE10" i="50"/>
  <c r="AE9" i="50"/>
  <c r="AB126" i="50"/>
  <c r="AB125" i="50"/>
  <c r="AB124" i="50"/>
  <c r="AB123" i="50"/>
  <c r="AB122" i="50"/>
  <c r="AB121" i="50"/>
  <c r="AB120" i="50"/>
  <c r="AB119" i="50"/>
  <c r="AB118" i="50"/>
  <c r="AB117" i="50"/>
  <c r="AB116" i="50"/>
  <c r="AB115" i="50"/>
  <c r="AB114" i="50"/>
  <c r="AB113" i="50"/>
  <c r="AB112" i="50"/>
  <c r="AB111" i="50"/>
  <c r="AB110" i="50"/>
  <c r="AB109" i="50"/>
  <c r="AB108" i="50"/>
  <c r="AB107" i="50"/>
  <c r="AB106" i="50"/>
  <c r="AB105" i="50"/>
  <c r="AB104" i="50"/>
  <c r="AB103" i="50"/>
  <c r="AB102" i="50"/>
  <c r="AB101" i="50"/>
  <c r="AB100" i="50"/>
  <c r="AB99" i="50"/>
  <c r="AB98" i="50"/>
  <c r="AB97" i="50"/>
  <c r="AB96" i="50"/>
  <c r="AB95" i="50"/>
  <c r="AB94" i="50"/>
  <c r="AB93" i="50"/>
  <c r="AB92" i="50"/>
  <c r="AB91" i="50"/>
  <c r="AB90" i="50"/>
  <c r="AB89" i="50"/>
  <c r="AB88" i="50"/>
  <c r="AB87" i="50"/>
  <c r="AB86" i="50"/>
  <c r="AB85" i="50"/>
  <c r="AB84" i="50"/>
  <c r="AB83" i="50"/>
  <c r="AB82" i="50"/>
  <c r="AB81" i="50"/>
  <c r="AB80" i="50"/>
  <c r="AB79" i="50"/>
  <c r="AB78" i="50"/>
  <c r="AB77" i="50"/>
  <c r="AB76" i="50"/>
  <c r="AB75" i="50"/>
  <c r="AB74" i="50"/>
  <c r="AB73" i="50"/>
  <c r="AB72" i="50"/>
  <c r="AB71" i="50"/>
  <c r="AB70" i="50"/>
  <c r="AB69" i="50"/>
  <c r="AB68" i="50"/>
  <c r="AB67" i="50"/>
  <c r="AB66" i="50"/>
  <c r="AB65" i="50"/>
  <c r="AB64" i="50"/>
  <c r="AB63" i="50"/>
  <c r="AB62" i="50"/>
  <c r="AB61" i="50"/>
  <c r="AB60" i="50"/>
  <c r="AB59" i="50"/>
  <c r="AB58" i="50"/>
  <c r="AB57" i="50"/>
  <c r="AB56" i="50"/>
  <c r="AB55" i="50"/>
  <c r="AB54" i="50"/>
  <c r="AB53" i="50"/>
  <c r="AB52" i="50"/>
  <c r="AB51" i="50"/>
  <c r="AB50" i="50"/>
  <c r="AB49" i="50"/>
  <c r="AB48" i="50"/>
  <c r="AB47" i="50"/>
  <c r="AB46" i="50"/>
  <c r="AB45" i="50"/>
  <c r="AB44" i="50"/>
  <c r="AB43" i="50"/>
  <c r="AB42" i="50"/>
  <c r="AB41" i="50"/>
  <c r="AB40" i="50"/>
  <c r="AB39" i="50"/>
  <c r="AB38" i="50"/>
  <c r="AB37" i="50"/>
  <c r="AB36" i="50"/>
  <c r="AB35" i="50"/>
  <c r="AB34" i="50"/>
  <c r="AB33" i="50"/>
  <c r="AB32" i="50"/>
  <c r="AB31" i="50"/>
  <c r="AB30" i="50"/>
  <c r="AB29" i="50"/>
  <c r="AB28" i="50"/>
  <c r="AB27" i="50"/>
  <c r="AB26" i="50"/>
  <c r="AB25" i="50"/>
  <c r="AB24" i="50"/>
  <c r="AB23" i="50"/>
  <c r="AB22" i="50"/>
  <c r="AB21" i="50"/>
  <c r="AB20" i="50"/>
  <c r="AB19" i="50"/>
  <c r="AB18" i="50"/>
  <c r="AB17" i="50"/>
  <c r="AB16" i="50"/>
  <c r="AB15" i="50"/>
  <c r="AB14" i="50"/>
  <c r="AB13" i="50"/>
  <c r="AB12" i="50"/>
  <c r="AB11" i="50"/>
  <c r="AB10" i="50"/>
  <c r="AB9" i="50"/>
  <c r="Y126" i="50"/>
  <c r="Y125" i="50"/>
  <c r="Y124" i="50"/>
  <c r="Y123" i="50"/>
  <c r="Y122" i="50"/>
  <c r="Y121" i="50"/>
  <c r="Y120" i="50"/>
  <c r="Y119" i="50"/>
  <c r="Y118" i="50"/>
  <c r="Y117" i="50"/>
  <c r="Y116" i="50"/>
  <c r="Y115" i="50"/>
  <c r="Y114" i="50"/>
  <c r="Y113" i="50"/>
  <c r="Y112" i="50"/>
  <c r="Y111" i="50"/>
  <c r="Y110" i="50"/>
  <c r="Y109" i="50"/>
  <c r="Y108" i="50"/>
  <c r="Y107" i="50"/>
  <c r="Y106" i="50"/>
  <c r="Y105" i="50"/>
  <c r="Y104" i="50"/>
  <c r="Y103" i="50"/>
  <c r="Y102" i="50"/>
  <c r="Y101" i="50"/>
  <c r="Y100" i="50"/>
  <c r="Y99" i="50"/>
  <c r="Y98" i="50"/>
  <c r="Y97" i="50"/>
  <c r="Y96" i="50"/>
  <c r="Y95" i="50"/>
  <c r="Y94" i="50"/>
  <c r="Y93" i="50"/>
  <c r="Y92" i="50"/>
  <c r="Y91" i="50"/>
  <c r="Y90" i="50"/>
  <c r="Y89" i="50"/>
  <c r="Y88" i="50"/>
  <c r="Y87" i="50"/>
  <c r="Y86" i="50"/>
  <c r="Y85" i="50"/>
  <c r="Y84" i="50"/>
  <c r="Y83" i="50"/>
  <c r="Y82" i="50"/>
  <c r="Y81" i="50"/>
  <c r="Y80" i="50"/>
  <c r="Y79" i="50"/>
  <c r="Y78" i="50"/>
  <c r="Y77" i="50"/>
  <c r="Y76" i="50"/>
  <c r="Y75" i="50"/>
  <c r="Y74" i="50"/>
  <c r="Y73" i="50"/>
  <c r="Y72" i="50"/>
  <c r="Y71" i="50"/>
  <c r="Y70" i="50"/>
  <c r="Y69" i="50"/>
  <c r="Y68" i="50"/>
  <c r="Y67" i="50"/>
  <c r="Y66" i="50"/>
  <c r="Y65" i="50"/>
  <c r="Y64" i="50"/>
  <c r="Y63" i="50"/>
  <c r="Y62" i="50"/>
  <c r="Y61" i="50"/>
  <c r="Y60" i="50"/>
  <c r="Y59" i="50"/>
  <c r="Y58" i="50"/>
  <c r="Y57" i="50"/>
  <c r="Y56" i="50"/>
  <c r="Y55" i="50"/>
  <c r="Y54" i="50"/>
  <c r="Y53" i="50"/>
  <c r="Y52" i="50"/>
  <c r="Y51" i="50"/>
  <c r="Y50" i="50"/>
  <c r="Y49" i="50"/>
  <c r="Y48" i="50"/>
  <c r="Y47" i="50"/>
  <c r="Y46" i="50"/>
  <c r="Y45" i="50"/>
  <c r="Y44" i="50"/>
  <c r="Y43" i="50"/>
  <c r="Y42" i="50"/>
  <c r="Y41" i="50"/>
  <c r="Y40" i="50"/>
  <c r="Y39" i="50"/>
  <c r="Y38" i="50"/>
  <c r="Y37" i="50"/>
  <c r="Y36" i="50"/>
  <c r="Y35" i="50"/>
  <c r="Y34" i="50"/>
  <c r="Y33" i="50"/>
  <c r="Y32" i="50"/>
  <c r="Y31" i="50"/>
  <c r="Y30" i="50"/>
  <c r="Y29" i="50"/>
  <c r="Y28" i="50"/>
  <c r="Y27" i="50"/>
  <c r="Y26" i="50"/>
  <c r="Y25" i="50"/>
  <c r="Y24" i="50"/>
  <c r="Y23" i="50"/>
  <c r="Y22" i="50"/>
  <c r="Y21" i="50"/>
  <c r="Y20" i="50"/>
  <c r="Y19" i="50"/>
  <c r="Y18" i="50"/>
  <c r="Y17" i="50"/>
  <c r="Y16" i="50"/>
  <c r="Y15" i="50"/>
  <c r="Y14" i="50"/>
  <c r="Y13" i="50"/>
  <c r="Y12" i="50"/>
  <c r="Y11" i="50"/>
  <c r="Y10" i="50"/>
  <c r="Y9" i="50"/>
  <c r="V126" i="50"/>
  <c r="V125" i="50"/>
  <c r="V124" i="50"/>
  <c r="V123" i="50"/>
  <c r="V122" i="50"/>
  <c r="V121" i="50"/>
  <c r="V120" i="50"/>
  <c r="V119" i="50"/>
  <c r="V118" i="50"/>
  <c r="V117" i="50"/>
  <c r="V116" i="50"/>
  <c r="V115" i="50"/>
  <c r="V114" i="50"/>
  <c r="V113" i="50"/>
  <c r="V112" i="50"/>
  <c r="V111" i="50"/>
  <c r="V110" i="50"/>
  <c r="V109" i="50"/>
  <c r="V108" i="50"/>
  <c r="V107" i="50"/>
  <c r="V106" i="50"/>
  <c r="V105" i="50"/>
  <c r="V104" i="50"/>
  <c r="V103" i="50"/>
  <c r="V102" i="50"/>
  <c r="V101" i="50"/>
  <c r="V100" i="50"/>
  <c r="V99" i="50"/>
  <c r="V98" i="50"/>
  <c r="V97" i="50"/>
  <c r="V96" i="50"/>
  <c r="V95" i="50"/>
  <c r="V94" i="50"/>
  <c r="V93" i="50"/>
  <c r="V92" i="50"/>
  <c r="V91" i="50"/>
  <c r="V90" i="50"/>
  <c r="V89" i="50"/>
  <c r="V88" i="50"/>
  <c r="V87" i="50"/>
  <c r="V86" i="50"/>
  <c r="V85" i="50"/>
  <c r="V84" i="50"/>
  <c r="V83" i="50"/>
  <c r="V82" i="50"/>
  <c r="V81" i="50"/>
  <c r="V80" i="50"/>
  <c r="V79" i="50"/>
  <c r="V78" i="50"/>
  <c r="V77" i="50"/>
  <c r="V76" i="50"/>
  <c r="V75" i="50"/>
  <c r="V74" i="50"/>
  <c r="V73" i="50"/>
  <c r="V72" i="50"/>
  <c r="V71" i="50"/>
  <c r="V70" i="50"/>
  <c r="V69" i="50"/>
  <c r="V68" i="50"/>
  <c r="V67" i="50"/>
  <c r="V66" i="50"/>
  <c r="V65" i="50"/>
  <c r="V64" i="50"/>
  <c r="V63" i="50"/>
  <c r="V62" i="50"/>
  <c r="V61" i="50"/>
  <c r="V60" i="50"/>
  <c r="V59" i="50"/>
  <c r="V58" i="50"/>
  <c r="V57" i="50"/>
  <c r="V56" i="50"/>
  <c r="V55" i="50"/>
  <c r="V54" i="50"/>
  <c r="V53" i="50"/>
  <c r="V52" i="50"/>
  <c r="V51" i="50"/>
  <c r="V50" i="50"/>
  <c r="V49" i="50"/>
  <c r="V48" i="50"/>
  <c r="V47" i="50"/>
  <c r="V46" i="50"/>
  <c r="V45" i="50"/>
  <c r="V44" i="50"/>
  <c r="V43" i="50"/>
  <c r="V42" i="50"/>
  <c r="V41" i="50"/>
  <c r="V40" i="50"/>
  <c r="V39" i="50"/>
  <c r="V38" i="50"/>
  <c r="V37" i="50"/>
  <c r="V36" i="50"/>
  <c r="V35" i="50"/>
  <c r="V34" i="50"/>
  <c r="V33" i="50"/>
  <c r="V32" i="50"/>
  <c r="V31" i="50"/>
  <c r="V30" i="50"/>
  <c r="V29" i="50"/>
  <c r="V28" i="50"/>
  <c r="V27" i="50"/>
  <c r="V26" i="50"/>
  <c r="V25" i="50"/>
  <c r="V24" i="50"/>
  <c r="V23" i="50"/>
  <c r="V22" i="50"/>
  <c r="V21" i="50"/>
  <c r="V20" i="50"/>
  <c r="V19" i="50"/>
  <c r="V18" i="50"/>
  <c r="V17" i="50"/>
  <c r="V16" i="50"/>
  <c r="V15" i="50"/>
  <c r="V14" i="50"/>
  <c r="V13" i="50"/>
  <c r="V12" i="50"/>
  <c r="V11" i="50"/>
  <c r="V10" i="50"/>
  <c r="V9" i="50"/>
  <c r="S126" i="50"/>
  <c r="S125" i="50"/>
  <c r="S124" i="50"/>
  <c r="S123" i="50"/>
  <c r="S122" i="50"/>
  <c r="S121" i="50"/>
  <c r="S120" i="50"/>
  <c r="S119" i="50"/>
  <c r="S118" i="50"/>
  <c r="S117" i="50"/>
  <c r="S116" i="50"/>
  <c r="S115" i="50"/>
  <c r="S114" i="50"/>
  <c r="S113" i="50"/>
  <c r="S112" i="50"/>
  <c r="S111" i="50"/>
  <c r="S110" i="50"/>
  <c r="S109" i="50"/>
  <c r="S108" i="50"/>
  <c r="S107" i="50"/>
  <c r="S106" i="50"/>
  <c r="S105" i="50"/>
  <c r="S104" i="50"/>
  <c r="S103" i="50"/>
  <c r="S102" i="50"/>
  <c r="S101" i="50"/>
  <c r="S100" i="50"/>
  <c r="S99" i="50"/>
  <c r="S98" i="50"/>
  <c r="S97" i="50"/>
  <c r="S96" i="50"/>
  <c r="S95" i="50"/>
  <c r="S94" i="50"/>
  <c r="S93" i="50"/>
  <c r="S92" i="50"/>
  <c r="S91" i="50"/>
  <c r="S90" i="50"/>
  <c r="S89" i="50"/>
  <c r="S88" i="50"/>
  <c r="S87" i="50"/>
  <c r="S86" i="50"/>
  <c r="S85" i="50"/>
  <c r="S84" i="50"/>
  <c r="S83" i="50"/>
  <c r="S82" i="50"/>
  <c r="S81" i="50"/>
  <c r="S80" i="50"/>
  <c r="S79" i="50"/>
  <c r="S78" i="50"/>
  <c r="S77" i="50"/>
  <c r="S76" i="50"/>
  <c r="S75" i="50"/>
  <c r="S74" i="50"/>
  <c r="S73" i="50"/>
  <c r="S72" i="50"/>
  <c r="S71" i="50"/>
  <c r="S70" i="50"/>
  <c r="S69" i="50"/>
  <c r="S68" i="50"/>
  <c r="S67" i="50"/>
  <c r="S66" i="50"/>
  <c r="S65" i="50"/>
  <c r="S64" i="50"/>
  <c r="S63" i="50"/>
  <c r="S62" i="50"/>
  <c r="S61" i="50"/>
  <c r="S60" i="50"/>
  <c r="S59" i="50"/>
  <c r="S58" i="50"/>
  <c r="S57" i="50"/>
  <c r="S56" i="50"/>
  <c r="S55" i="50"/>
  <c r="S54" i="50"/>
  <c r="S53" i="50"/>
  <c r="S52" i="50"/>
  <c r="S51" i="50"/>
  <c r="S50" i="50"/>
  <c r="S49" i="50"/>
  <c r="S48" i="50"/>
  <c r="S47" i="50"/>
  <c r="S46" i="50"/>
  <c r="S45" i="50"/>
  <c r="S44" i="50"/>
  <c r="S43" i="50"/>
  <c r="S42" i="50"/>
  <c r="S41" i="50"/>
  <c r="S40" i="50"/>
  <c r="S39" i="50"/>
  <c r="S38" i="50"/>
  <c r="S37" i="50"/>
  <c r="S36" i="50"/>
  <c r="S35" i="50"/>
  <c r="S34" i="50"/>
  <c r="S33" i="50"/>
  <c r="S32" i="50"/>
  <c r="S31" i="50"/>
  <c r="S30" i="50"/>
  <c r="S29" i="50"/>
  <c r="S28" i="50"/>
  <c r="S27" i="50"/>
  <c r="S26" i="50"/>
  <c r="S25" i="50"/>
  <c r="S24" i="50"/>
  <c r="S23" i="50"/>
  <c r="S22" i="50"/>
  <c r="S21" i="50"/>
  <c r="S20" i="50"/>
  <c r="S19" i="50"/>
  <c r="S18" i="50"/>
  <c r="S17" i="50"/>
  <c r="S16" i="50"/>
  <c r="S15" i="50"/>
  <c r="S14" i="50"/>
  <c r="S13" i="50"/>
  <c r="S12" i="50"/>
  <c r="S11" i="50"/>
  <c r="S10" i="50"/>
  <c r="S9" i="50"/>
  <c r="P10" i="50"/>
  <c r="P11" i="50"/>
  <c r="P12" i="50"/>
  <c r="P13" i="50"/>
  <c r="P14" i="50"/>
  <c r="P15" i="50"/>
  <c r="P16" i="50"/>
  <c r="P17" i="50"/>
  <c r="P18" i="50"/>
  <c r="P19" i="50"/>
  <c r="P20" i="50"/>
  <c r="P21" i="50"/>
  <c r="P22" i="50"/>
  <c r="P23" i="50"/>
  <c r="P24" i="50"/>
  <c r="P25" i="50"/>
  <c r="P26" i="50"/>
  <c r="P27" i="50"/>
  <c r="P28" i="50"/>
  <c r="P29" i="50"/>
  <c r="P30" i="50"/>
  <c r="P31" i="50"/>
  <c r="P32" i="50"/>
  <c r="P33" i="50"/>
  <c r="P34" i="50"/>
  <c r="P35" i="50"/>
  <c r="P36" i="50"/>
  <c r="P37" i="50"/>
  <c r="P38" i="50"/>
  <c r="P39" i="50"/>
  <c r="P40" i="50"/>
  <c r="P41" i="50"/>
  <c r="P42" i="50"/>
  <c r="P43" i="50"/>
  <c r="P44" i="50"/>
  <c r="P45" i="50"/>
  <c r="P46" i="50"/>
  <c r="P47" i="50"/>
  <c r="P48" i="50"/>
  <c r="P49" i="50"/>
  <c r="P50" i="50"/>
  <c r="P51" i="50"/>
  <c r="P52" i="50"/>
  <c r="P53" i="50"/>
  <c r="P54" i="50"/>
  <c r="P55" i="50"/>
  <c r="P56" i="50"/>
  <c r="P57" i="50"/>
  <c r="P58" i="50"/>
  <c r="P59" i="50"/>
  <c r="P60" i="50"/>
  <c r="P61" i="50"/>
  <c r="P62" i="50"/>
  <c r="P63" i="50"/>
  <c r="P64" i="50"/>
  <c r="P65" i="50"/>
  <c r="P66" i="50"/>
  <c r="P67" i="50"/>
  <c r="P68" i="50"/>
  <c r="P69" i="50"/>
  <c r="P70" i="50"/>
  <c r="P71" i="50"/>
  <c r="P72" i="50"/>
  <c r="P73" i="50"/>
  <c r="P74" i="50"/>
  <c r="P75" i="50"/>
  <c r="P76" i="50"/>
  <c r="P77" i="50"/>
  <c r="P78" i="50"/>
  <c r="P79" i="50"/>
  <c r="P80" i="50"/>
  <c r="P81" i="50"/>
  <c r="P82" i="50"/>
  <c r="P83" i="50"/>
  <c r="P84" i="50"/>
  <c r="P85" i="50"/>
  <c r="P86" i="50"/>
  <c r="P87" i="50"/>
  <c r="P88" i="50"/>
  <c r="P89" i="50"/>
  <c r="P90" i="50"/>
  <c r="P91" i="50"/>
  <c r="P92" i="50"/>
  <c r="P93" i="50"/>
  <c r="P94" i="50"/>
  <c r="P95" i="50"/>
  <c r="P96" i="50"/>
  <c r="P97" i="50"/>
  <c r="P98" i="50"/>
  <c r="P99" i="50"/>
  <c r="P100" i="50"/>
  <c r="P101" i="50"/>
  <c r="P102" i="50"/>
  <c r="P103" i="50"/>
  <c r="P104" i="50"/>
  <c r="P105" i="50"/>
  <c r="P106" i="50"/>
  <c r="P107" i="50"/>
  <c r="P108" i="50"/>
  <c r="P109" i="50"/>
  <c r="P110" i="50"/>
  <c r="P111" i="50"/>
  <c r="P112" i="50"/>
  <c r="P113" i="50"/>
  <c r="P114" i="50"/>
  <c r="P115" i="50"/>
  <c r="P116" i="50"/>
  <c r="P117" i="50"/>
  <c r="P118" i="50"/>
  <c r="P119" i="50"/>
  <c r="P120" i="50"/>
  <c r="P121" i="50"/>
  <c r="P122" i="50"/>
  <c r="P123" i="50"/>
  <c r="P124" i="50"/>
  <c r="P125" i="50"/>
  <c r="P126" i="50"/>
  <c r="P9" i="50"/>
  <c r="J127" i="50"/>
  <c r="J126" i="50"/>
  <c r="M127" i="50"/>
  <c r="M126" i="50"/>
  <c r="M125" i="50"/>
  <c r="M124" i="50"/>
  <c r="M123" i="50"/>
  <c r="M122" i="50"/>
  <c r="M121" i="50"/>
  <c r="M120" i="50"/>
  <c r="M119" i="50"/>
  <c r="M118" i="50"/>
  <c r="M117" i="50"/>
  <c r="M116" i="50"/>
  <c r="M115" i="50"/>
  <c r="M114" i="50"/>
  <c r="M113" i="50"/>
  <c r="M112" i="50"/>
  <c r="M111" i="50"/>
  <c r="M110" i="50"/>
  <c r="M109" i="50"/>
  <c r="M108" i="50"/>
  <c r="M107" i="50"/>
  <c r="M106" i="50"/>
  <c r="M105" i="50"/>
  <c r="M104" i="50"/>
  <c r="M103" i="50"/>
  <c r="M102" i="50"/>
  <c r="M101" i="50"/>
  <c r="M100" i="50"/>
  <c r="M99" i="50"/>
  <c r="M98" i="50"/>
  <c r="M97" i="50"/>
  <c r="M96" i="50"/>
  <c r="M95" i="50"/>
  <c r="M94" i="50"/>
  <c r="M93" i="50"/>
  <c r="M92" i="50"/>
  <c r="M91" i="50"/>
  <c r="M90" i="50"/>
  <c r="M89" i="50"/>
  <c r="M88" i="50"/>
  <c r="M87" i="50"/>
  <c r="M86" i="50"/>
  <c r="M85" i="50"/>
  <c r="M84" i="50"/>
  <c r="M83" i="50"/>
  <c r="M82" i="50"/>
  <c r="M81" i="50"/>
  <c r="M80" i="50"/>
  <c r="M79" i="50"/>
  <c r="M78" i="50"/>
  <c r="M77" i="50"/>
  <c r="M76" i="50"/>
  <c r="M75" i="50"/>
  <c r="M74" i="50"/>
  <c r="M73" i="50"/>
  <c r="M72" i="50"/>
  <c r="M71" i="50"/>
  <c r="M70" i="50"/>
  <c r="M69" i="50"/>
  <c r="M68" i="50"/>
  <c r="M67" i="50"/>
  <c r="M66" i="50"/>
  <c r="M65" i="50"/>
  <c r="M64" i="50"/>
  <c r="M63" i="50"/>
  <c r="M62" i="50"/>
  <c r="M61" i="50"/>
  <c r="M60" i="50"/>
  <c r="M59" i="50"/>
  <c r="M58" i="50"/>
  <c r="M57" i="50"/>
  <c r="M56" i="50"/>
  <c r="M55" i="50"/>
  <c r="M54" i="50"/>
  <c r="M53" i="50"/>
  <c r="M52" i="50"/>
  <c r="M51" i="50"/>
  <c r="M50" i="50"/>
  <c r="M49" i="50"/>
  <c r="M48" i="50"/>
  <c r="M47" i="50"/>
  <c r="M46" i="50"/>
  <c r="M45" i="50"/>
  <c r="M44" i="50"/>
  <c r="M43" i="50"/>
  <c r="M42" i="50"/>
  <c r="M41" i="50"/>
  <c r="M40" i="50"/>
  <c r="M39" i="50"/>
  <c r="M38" i="50"/>
  <c r="M37" i="50"/>
  <c r="M36" i="50"/>
  <c r="M35" i="50"/>
  <c r="M34" i="50"/>
  <c r="M33" i="50"/>
  <c r="M32" i="50"/>
  <c r="M31" i="50"/>
  <c r="M30" i="50"/>
  <c r="M29" i="50"/>
  <c r="M28" i="50"/>
  <c r="M27" i="50"/>
  <c r="M26" i="50"/>
  <c r="M25" i="50"/>
  <c r="M24" i="50"/>
  <c r="M23" i="50"/>
  <c r="M22" i="50"/>
  <c r="M21" i="50"/>
  <c r="M20" i="50"/>
  <c r="M19" i="50"/>
  <c r="M18" i="50"/>
  <c r="M17" i="50"/>
  <c r="M16" i="50"/>
  <c r="M15" i="50"/>
  <c r="M14" i="50"/>
  <c r="M13" i="50"/>
  <c r="M12" i="50"/>
  <c r="M11" i="50"/>
  <c r="M10" i="50"/>
  <c r="M9" i="50"/>
  <c r="J125" i="50"/>
  <c r="J124" i="50"/>
  <c r="J123" i="50"/>
  <c r="J122" i="50"/>
  <c r="J121" i="50"/>
  <c r="J120" i="50"/>
  <c r="J119" i="50"/>
  <c r="J118" i="50"/>
  <c r="J117" i="50"/>
  <c r="J116" i="50"/>
  <c r="J115" i="50"/>
  <c r="J114" i="50"/>
  <c r="J113" i="50"/>
  <c r="J112" i="50"/>
  <c r="J111" i="50"/>
  <c r="J110" i="50"/>
  <c r="J109" i="50"/>
  <c r="J108" i="50"/>
  <c r="J107" i="50"/>
  <c r="J106" i="50"/>
  <c r="J105" i="50"/>
  <c r="J104" i="50"/>
  <c r="J103" i="50"/>
  <c r="J102" i="50"/>
  <c r="J101" i="50"/>
  <c r="J100" i="50"/>
  <c r="J99" i="50"/>
  <c r="J98" i="50"/>
  <c r="J97" i="50"/>
  <c r="J96" i="50"/>
  <c r="J95" i="50"/>
  <c r="J94" i="50"/>
  <c r="J93" i="50"/>
  <c r="J92" i="50"/>
  <c r="J91" i="50"/>
  <c r="J90" i="50"/>
  <c r="J89" i="50"/>
  <c r="J88" i="50"/>
  <c r="J87" i="50"/>
  <c r="J86" i="50"/>
  <c r="J85" i="50"/>
  <c r="J84" i="50"/>
  <c r="J83" i="50"/>
  <c r="J82" i="50"/>
  <c r="J81" i="50"/>
  <c r="J80" i="50"/>
  <c r="J79" i="50"/>
  <c r="J78" i="50"/>
  <c r="J77" i="50"/>
  <c r="J76" i="50"/>
  <c r="J75" i="50"/>
  <c r="J74" i="50"/>
  <c r="J73" i="50"/>
  <c r="J72" i="50"/>
  <c r="J71" i="50"/>
  <c r="J70" i="50"/>
  <c r="J69" i="50"/>
  <c r="J68" i="50"/>
  <c r="J67" i="50"/>
  <c r="J66" i="50"/>
  <c r="J65" i="50"/>
  <c r="J64" i="50"/>
  <c r="J63" i="50"/>
  <c r="J62" i="50"/>
  <c r="J61" i="50"/>
  <c r="J60" i="50"/>
  <c r="J59" i="50"/>
  <c r="J58" i="50"/>
  <c r="J57" i="50"/>
  <c r="J56" i="50"/>
  <c r="J55" i="50"/>
  <c r="J54" i="50"/>
  <c r="J53" i="50"/>
  <c r="J52" i="50"/>
  <c r="J51" i="50"/>
  <c r="J50" i="50"/>
  <c r="J49" i="50"/>
  <c r="J48" i="50"/>
  <c r="J47" i="50"/>
  <c r="J46" i="50"/>
  <c r="J45" i="50"/>
  <c r="J44" i="50"/>
  <c r="J43" i="50"/>
  <c r="J42" i="50"/>
  <c r="J41" i="50"/>
  <c r="J40" i="50"/>
  <c r="J39" i="50"/>
  <c r="J38" i="50"/>
  <c r="J37" i="50"/>
  <c r="J36" i="50"/>
  <c r="J35" i="50"/>
  <c r="J34" i="50"/>
  <c r="J33" i="50"/>
  <c r="J32" i="50"/>
  <c r="J31" i="50"/>
  <c r="J30" i="50"/>
  <c r="J29" i="50"/>
  <c r="J28" i="50"/>
  <c r="J27" i="50"/>
  <c r="J26" i="50"/>
  <c r="J25" i="50"/>
  <c r="J24" i="50"/>
  <c r="J23" i="50"/>
  <c r="J22" i="50"/>
  <c r="J21" i="50"/>
  <c r="J20" i="50"/>
  <c r="J19" i="50"/>
  <c r="J18" i="50"/>
  <c r="J17" i="50"/>
  <c r="J16" i="50"/>
  <c r="J15" i="50"/>
  <c r="J14" i="50"/>
  <c r="J13" i="50"/>
  <c r="J12" i="50"/>
  <c r="J11" i="50"/>
  <c r="J10" i="50"/>
  <c r="J9" i="50"/>
  <c r="G125" i="50"/>
  <c r="G126" i="50"/>
  <c r="G10" i="50"/>
  <c r="G11" i="50"/>
  <c r="G12" i="50"/>
  <c r="G13" i="50"/>
  <c r="G14" i="50"/>
  <c r="G15" i="50"/>
  <c r="G16" i="50"/>
  <c r="G17" i="50"/>
  <c r="G18" i="50"/>
  <c r="G19" i="50"/>
  <c r="G20" i="50"/>
  <c r="G21" i="50"/>
  <c r="G22" i="50"/>
  <c r="G23" i="50"/>
  <c r="G24" i="50"/>
  <c r="G25" i="50"/>
  <c r="G26" i="50"/>
  <c r="G27" i="50"/>
  <c r="G28" i="50"/>
  <c r="G29" i="50"/>
  <c r="G30" i="50"/>
  <c r="G31" i="50"/>
  <c r="G32" i="50"/>
  <c r="G33" i="50"/>
  <c r="G34" i="50"/>
  <c r="G35" i="50"/>
  <c r="G36" i="50"/>
  <c r="G37" i="50"/>
  <c r="G38" i="50"/>
  <c r="G39" i="50"/>
  <c r="G40" i="50"/>
  <c r="G41" i="50"/>
  <c r="G42" i="50"/>
  <c r="G43" i="50"/>
  <c r="G44" i="50"/>
  <c r="G45" i="50"/>
  <c r="G46" i="50"/>
  <c r="G47" i="50"/>
  <c r="G48" i="50"/>
  <c r="G49" i="50"/>
  <c r="G50" i="50"/>
  <c r="G51" i="50"/>
  <c r="G52" i="50"/>
  <c r="G53" i="50"/>
  <c r="G54" i="50"/>
  <c r="G55" i="50"/>
  <c r="G56" i="50"/>
  <c r="G57" i="50"/>
  <c r="G58" i="50"/>
  <c r="G59" i="50"/>
  <c r="G60" i="50"/>
  <c r="G61" i="50"/>
  <c r="G62" i="50"/>
  <c r="G63" i="50"/>
  <c r="G64" i="50"/>
  <c r="G65" i="50"/>
  <c r="G66" i="50"/>
  <c r="G67" i="50"/>
  <c r="G68" i="50"/>
  <c r="G69" i="50"/>
  <c r="G70" i="50"/>
  <c r="G71" i="50"/>
  <c r="G72" i="50"/>
  <c r="G73" i="50"/>
  <c r="G74" i="50"/>
  <c r="G75" i="50"/>
  <c r="G76" i="50"/>
  <c r="G77" i="50"/>
  <c r="G78" i="50"/>
  <c r="G79" i="50"/>
  <c r="G80" i="50"/>
  <c r="G81" i="50"/>
  <c r="G82" i="50"/>
  <c r="G83" i="50"/>
  <c r="G84" i="50"/>
  <c r="G85" i="50"/>
  <c r="G86" i="50"/>
  <c r="G87" i="50"/>
  <c r="G88" i="50"/>
  <c r="G89" i="50"/>
  <c r="G90" i="50"/>
  <c r="G91" i="50"/>
  <c r="G92" i="50"/>
  <c r="G93" i="50"/>
  <c r="G94" i="50"/>
  <c r="G95" i="50"/>
  <c r="G96" i="50"/>
  <c r="G97" i="50"/>
  <c r="G98" i="50"/>
  <c r="G99" i="50"/>
  <c r="G100" i="50"/>
  <c r="G101" i="50"/>
  <c r="G102" i="50"/>
  <c r="G103" i="50"/>
  <c r="G104" i="50"/>
  <c r="G105" i="50"/>
  <c r="G106" i="50"/>
  <c r="G107" i="50"/>
  <c r="G108" i="50"/>
  <c r="G109" i="50"/>
  <c r="G110" i="50"/>
  <c r="G111" i="50"/>
  <c r="G112" i="50"/>
  <c r="G113" i="50"/>
  <c r="G114" i="50"/>
  <c r="G115" i="50"/>
  <c r="G116" i="50"/>
  <c r="G117" i="50"/>
  <c r="G118" i="50"/>
  <c r="G119" i="50"/>
  <c r="G120" i="50"/>
  <c r="G121" i="50"/>
  <c r="G122" i="50"/>
  <c r="G123" i="50"/>
  <c r="G124" i="50"/>
  <c r="G9" i="50"/>
  <c r="CN18" i="49"/>
  <c r="CN17" i="49"/>
  <c r="CN16" i="49"/>
  <c r="CN15" i="49"/>
  <c r="CN14" i="49"/>
  <c r="CN13" i="49"/>
  <c r="CN12" i="49"/>
  <c r="CK18" i="49"/>
  <c r="CK17" i="49"/>
  <c r="CK16" i="49"/>
  <c r="CK15" i="49"/>
  <c r="CK14" i="49"/>
  <c r="CK13" i="49"/>
  <c r="CK12" i="49"/>
  <c r="CK11" i="49"/>
  <c r="CK10" i="49"/>
  <c r="CK9" i="49"/>
  <c r="CK8" i="49"/>
  <c r="CH18" i="49"/>
  <c r="CH17" i="49"/>
  <c r="CH16" i="49"/>
  <c r="CH15" i="49"/>
  <c r="CH14" i="49"/>
  <c r="CH13" i="49"/>
  <c r="CH12" i="49"/>
  <c r="CH11" i="49"/>
  <c r="CH10" i="49"/>
  <c r="CH9" i="49"/>
  <c r="CH8" i="49"/>
  <c r="CE18" i="49"/>
  <c r="CE17" i="49"/>
  <c r="CE16" i="49"/>
  <c r="CE15" i="49"/>
  <c r="CE14" i="49"/>
  <c r="CE13" i="49"/>
  <c r="CE12" i="49"/>
  <c r="CE11" i="49"/>
  <c r="CE10" i="49"/>
  <c r="CE9" i="49"/>
  <c r="CE8" i="49"/>
  <c r="CB18" i="49"/>
  <c r="CB17" i="49"/>
  <c r="CB16" i="49"/>
  <c r="CB15" i="49"/>
  <c r="CB14" i="49"/>
  <c r="CB13" i="49"/>
  <c r="CB12" i="49"/>
  <c r="CB11" i="49"/>
  <c r="CB10" i="49"/>
  <c r="CB9" i="49"/>
  <c r="CB8" i="49"/>
  <c r="BY18" i="49"/>
  <c r="BY17" i="49"/>
  <c r="BY16" i="49"/>
  <c r="BY15" i="49"/>
  <c r="BY14" i="49"/>
  <c r="BY13" i="49"/>
  <c r="BY12" i="49"/>
  <c r="BY11" i="49"/>
  <c r="BY10" i="49"/>
  <c r="BY9" i="49"/>
  <c r="BY8" i="49"/>
  <c r="BV18" i="49"/>
  <c r="BV17" i="49"/>
  <c r="BV16" i="49"/>
  <c r="BV15" i="49"/>
  <c r="BV14" i="49"/>
  <c r="BV13" i="49"/>
  <c r="BV12" i="49"/>
  <c r="BV11" i="49"/>
  <c r="BV10" i="49"/>
  <c r="BV9" i="49"/>
  <c r="BV8" i="49"/>
  <c r="BS18" i="49"/>
  <c r="BS17" i="49"/>
  <c r="BS16" i="49"/>
  <c r="BS15" i="49"/>
  <c r="BS14" i="49"/>
  <c r="BS13" i="49"/>
  <c r="BS12" i="49"/>
  <c r="BS11" i="49"/>
  <c r="BS10" i="49"/>
  <c r="BS9" i="49"/>
  <c r="BS8" i="49"/>
  <c r="BP18" i="49"/>
  <c r="BP17" i="49"/>
  <c r="BP16" i="49"/>
  <c r="BP15" i="49"/>
  <c r="BP14" i="49"/>
  <c r="BP13" i="49"/>
  <c r="BP12" i="49"/>
  <c r="BP11" i="49"/>
  <c r="BP10" i="49"/>
  <c r="BP9" i="49"/>
  <c r="BP8" i="49"/>
  <c r="BM18" i="49"/>
  <c r="BM17" i="49"/>
  <c r="BM16" i="49"/>
  <c r="BM15" i="49"/>
  <c r="BM14" i="49"/>
  <c r="BM13" i="49"/>
  <c r="BM12" i="49"/>
  <c r="BM11" i="49"/>
  <c r="BM10" i="49"/>
  <c r="BM9" i="49"/>
  <c r="BM8" i="49"/>
  <c r="BJ18" i="49"/>
  <c r="BJ17" i="49"/>
  <c r="BJ16" i="49"/>
  <c r="BJ15" i="49"/>
  <c r="BJ14" i="49"/>
  <c r="BJ13" i="49"/>
  <c r="BJ12" i="49"/>
  <c r="BJ11" i="49"/>
  <c r="BJ10" i="49"/>
  <c r="BJ9" i="49"/>
  <c r="BJ8" i="49"/>
  <c r="BG18" i="49"/>
  <c r="BG17" i="49"/>
  <c r="BG16" i="49"/>
  <c r="BG15" i="49"/>
  <c r="BG14" i="49"/>
  <c r="BG13" i="49"/>
  <c r="BG12" i="49"/>
  <c r="BG11" i="49"/>
  <c r="BG10" i="49"/>
  <c r="BG9" i="49"/>
  <c r="BG8" i="49"/>
  <c r="BD18" i="49"/>
  <c r="BD17" i="49"/>
  <c r="BD16" i="49"/>
  <c r="BD15" i="49"/>
  <c r="BD14" i="49"/>
  <c r="BD13" i="49"/>
  <c r="BD12" i="49"/>
  <c r="BD11" i="49"/>
  <c r="BD10" i="49"/>
  <c r="BD9" i="49"/>
  <c r="BD8" i="49"/>
  <c r="BA18" i="49"/>
  <c r="BA17" i="49"/>
  <c r="BA16" i="49"/>
  <c r="BA15" i="49"/>
  <c r="BA14" i="49"/>
  <c r="BA13" i="49"/>
  <c r="BA12" i="49"/>
  <c r="BA11" i="49"/>
  <c r="BA10" i="49"/>
  <c r="BA9" i="49"/>
  <c r="BA8" i="49"/>
  <c r="AX18" i="49"/>
  <c r="AX17" i="49"/>
  <c r="AX16" i="49"/>
  <c r="AX15" i="49"/>
  <c r="AX14" i="49"/>
  <c r="AX13" i="49"/>
  <c r="AX12" i="49"/>
  <c r="AX11" i="49"/>
  <c r="AX10" i="49"/>
  <c r="AX9" i="49"/>
  <c r="AX8" i="49"/>
  <c r="AU18" i="49"/>
  <c r="AU17" i="49"/>
  <c r="AU16" i="49"/>
  <c r="AU15" i="49"/>
  <c r="AU14" i="49"/>
  <c r="AU13" i="49"/>
  <c r="AU12" i="49"/>
  <c r="AU11" i="49"/>
  <c r="AU10" i="49"/>
  <c r="AU9" i="49"/>
  <c r="AU8" i="49"/>
  <c r="AR18" i="49"/>
  <c r="AR17" i="49"/>
  <c r="AR16" i="49"/>
  <c r="AR15" i="49"/>
  <c r="AR14" i="49"/>
  <c r="AR13" i="49"/>
  <c r="AR12" i="49"/>
  <c r="AR11" i="49"/>
  <c r="AR10" i="49"/>
  <c r="AR9" i="49"/>
  <c r="AR8" i="49"/>
  <c r="AO18" i="49"/>
  <c r="AO17" i="49"/>
  <c r="AO16" i="49"/>
  <c r="AO15" i="49"/>
  <c r="AO14" i="49"/>
  <c r="AO13" i="49"/>
  <c r="AO12" i="49"/>
  <c r="AO11" i="49"/>
  <c r="AO10" i="49"/>
  <c r="AO9" i="49"/>
  <c r="AO8" i="49"/>
  <c r="AL18" i="49"/>
  <c r="AL17" i="49"/>
  <c r="AL16" i="49"/>
  <c r="AL15" i="49"/>
  <c r="AL14" i="49"/>
  <c r="AL13" i="49"/>
  <c r="AL12" i="49"/>
  <c r="AL11" i="49"/>
  <c r="AL10" i="49"/>
  <c r="AL9" i="49"/>
  <c r="AL8" i="49"/>
  <c r="AI18" i="49"/>
  <c r="AI17" i="49"/>
  <c r="AI16" i="49"/>
  <c r="AI15" i="49"/>
  <c r="AI14" i="49"/>
  <c r="AI13" i="49"/>
  <c r="AI12" i="49"/>
  <c r="AI11" i="49"/>
  <c r="AI10" i="49"/>
  <c r="AI9" i="49"/>
  <c r="AI8" i="49"/>
  <c r="AF18" i="49"/>
  <c r="AF17" i="49"/>
  <c r="AF16" i="49"/>
  <c r="AF15" i="49"/>
  <c r="AF14" i="49"/>
  <c r="AF13" i="49"/>
  <c r="AF12" i="49"/>
  <c r="AF11" i="49"/>
  <c r="AF10" i="49"/>
  <c r="AF9" i="49"/>
  <c r="AF8" i="49"/>
  <c r="AC18" i="49"/>
  <c r="AC17" i="49"/>
  <c r="AC16" i="49"/>
  <c r="AC15" i="49"/>
  <c r="AC14" i="49"/>
  <c r="AC13" i="49"/>
  <c r="AC12" i="49"/>
  <c r="AC11" i="49"/>
  <c r="AC10" i="49"/>
  <c r="AC9" i="49"/>
  <c r="AC8" i="49"/>
  <c r="Z18" i="49"/>
  <c r="Z17" i="49"/>
  <c r="Z16" i="49"/>
  <c r="Z15" i="49"/>
  <c r="Z14" i="49"/>
  <c r="Z13" i="49"/>
  <c r="Z12" i="49"/>
  <c r="Z11" i="49"/>
  <c r="Z10" i="49"/>
  <c r="Z9" i="49"/>
  <c r="Z8" i="49"/>
  <c r="W18" i="49"/>
  <c r="W17" i="49"/>
  <c r="W16" i="49"/>
  <c r="W15" i="49"/>
  <c r="W14" i="49"/>
  <c r="W13" i="49"/>
  <c r="W12" i="49"/>
  <c r="W11" i="49"/>
  <c r="W10" i="49"/>
  <c r="W9" i="49"/>
  <c r="W8" i="49"/>
  <c r="T18" i="49"/>
  <c r="T17" i="49"/>
  <c r="T16" i="49"/>
  <c r="T15" i="49"/>
  <c r="T14" i="49"/>
  <c r="T13" i="49"/>
  <c r="T12" i="49"/>
  <c r="T11" i="49"/>
  <c r="T10" i="49"/>
  <c r="T9" i="49"/>
  <c r="T8" i="49"/>
  <c r="Q18" i="49"/>
  <c r="Q17" i="49"/>
  <c r="Q16" i="49"/>
  <c r="Q15" i="49"/>
  <c r="Q14" i="49"/>
  <c r="Q13" i="49"/>
  <c r="Q12" i="49"/>
  <c r="Q11" i="49"/>
  <c r="Q10" i="49"/>
  <c r="Q9" i="49"/>
  <c r="Q8" i="49"/>
  <c r="N18" i="49"/>
  <c r="N17" i="49"/>
  <c r="N16" i="49"/>
  <c r="N15" i="49"/>
  <c r="N14" i="49"/>
  <c r="N13" i="49"/>
  <c r="N12" i="49"/>
  <c r="N11" i="49"/>
  <c r="N10" i="49"/>
  <c r="N9" i="49"/>
  <c r="N8" i="49"/>
  <c r="K18" i="49"/>
  <c r="K17" i="49"/>
  <c r="K16" i="49"/>
  <c r="K15" i="49"/>
  <c r="K14" i="49"/>
  <c r="K13" i="49"/>
  <c r="K12" i="49"/>
  <c r="K11" i="49"/>
  <c r="K10" i="49"/>
  <c r="K9" i="49"/>
  <c r="K8" i="49"/>
  <c r="H18" i="49"/>
  <c r="H17" i="49"/>
  <c r="H16" i="49"/>
  <c r="H15" i="49"/>
  <c r="H14" i="49"/>
  <c r="H13" i="49"/>
  <c r="H12" i="49"/>
  <c r="H11" i="49"/>
  <c r="H10" i="49"/>
  <c r="H9" i="49"/>
  <c r="H8" i="49"/>
  <c r="E9" i="49"/>
  <c r="E10" i="49"/>
  <c r="E11" i="49"/>
  <c r="E12" i="49"/>
  <c r="E13" i="49"/>
  <c r="E14" i="49"/>
  <c r="E15" i="49"/>
  <c r="E16" i="49"/>
  <c r="E17" i="49"/>
  <c r="E18" i="49"/>
  <c r="E8" i="49"/>
  <c r="GN8" i="46"/>
  <c r="HL125" i="46"/>
  <c r="HL124" i="46"/>
  <c r="HL123" i="46"/>
  <c r="HL122" i="46"/>
  <c r="HL121" i="46"/>
  <c r="HL120" i="46"/>
  <c r="HL119" i="46"/>
  <c r="HL118" i="46"/>
  <c r="HL117" i="46"/>
  <c r="HL116" i="46"/>
  <c r="HL115" i="46"/>
  <c r="HL114" i="46"/>
  <c r="HL113" i="46"/>
  <c r="HL112" i="46"/>
  <c r="HL111" i="46"/>
  <c r="HL110" i="46"/>
  <c r="HL109" i="46"/>
  <c r="HL108" i="46"/>
  <c r="HL107" i="46"/>
  <c r="HL106" i="46"/>
  <c r="HL105" i="46"/>
  <c r="HL104" i="46"/>
  <c r="HL103" i="46"/>
  <c r="HL102" i="46"/>
  <c r="HL101" i="46"/>
  <c r="HL100" i="46"/>
  <c r="HL99" i="46"/>
  <c r="HL98" i="46"/>
  <c r="HL97" i="46"/>
  <c r="HL96" i="46"/>
  <c r="HL95" i="46"/>
  <c r="HL94" i="46"/>
  <c r="HL93" i="46"/>
  <c r="HL92" i="46"/>
  <c r="HL91" i="46"/>
  <c r="HL90" i="46"/>
  <c r="HL89" i="46"/>
  <c r="HL88" i="46"/>
  <c r="HL87" i="46"/>
  <c r="HL86" i="46"/>
  <c r="HL85" i="46"/>
  <c r="HL84" i="46"/>
  <c r="HL83" i="46"/>
  <c r="HL82" i="46"/>
  <c r="HL81" i="46"/>
  <c r="HL80" i="46"/>
  <c r="HL79" i="46"/>
  <c r="HL78" i="46"/>
  <c r="HL77" i="46"/>
  <c r="HL76" i="46"/>
  <c r="HL75" i="46"/>
  <c r="HL74" i="46"/>
  <c r="HL73" i="46"/>
  <c r="HL72" i="46"/>
  <c r="HL71" i="46"/>
  <c r="HL70" i="46"/>
  <c r="HL69" i="46"/>
  <c r="HL68" i="46"/>
  <c r="HL67" i="46"/>
  <c r="HL66" i="46"/>
  <c r="HL65" i="46"/>
  <c r="HL64" i="46"/>
  <c r="HL63" i="46"/>
  <c r="HL62" i="46"/>
  <c r="HL61" i="46"/>
  <c r="HL60" i="46"/>
  <c r="HL59" i="46"/>
  <c r="HL58" i="46"/>
  <c r="HL57" i="46"/>
  <c r="HL56" i="46"/>
  <c r="HL55" i="46"/>
  <c r="HL54" i="46"/>
  <c r="HL53" i="46"/>
  <c r="HL52" i="46"/>
  <c r="HL51" i="46"/>
  <c r="HL50" i="46"/>
  <c r="HL49" i="46"/>
  <c r="HL48" i="46"/>
  <c r="HL47" i="46"/>
  <c r="HL46" i="46"/>
  <c r="HL45" i="46"/>
  <c r="HL44" i="46"/>
  <c r="HL43" i="46"/>
  <c r="HL42" i="46"/>
  <c r="HL41" i="46"/>
  <c r="HL40" i="46"/>
  <c r="HL39" i="46"/>
  <c r="HL38" i="46"/>
  <c r="HL37" i="46"/>
  <c r="HL36" i="46"/>
  <c r="HL35" i="46"/>
  <c r="HL34" i="46"/>
  <c r="HL33" i="46"/>
  <c r="HL32" i="46"/>
  <c r="HL31" i="46"/>
  <c r="HL30" i="46"/>
  <c r="HL29" i="46"/>
  <c r="HL28" i="46"/>
  <c r="HL27" i="46"/>
  <c r="HL26" i="46"/>
  <c r="HL25" i="46"/>
  <c r="HL24" i="46"/>
  <c r="HL23" i="46"/>
  <c r="HL22" i="46"/>
  <c r="HL21" i="46"/>
  <c r="HL20" i="46"/>
  <c r="HL19" i="46"/>
  <c r="HL18" i="46"/>
  <c r="HL17" i="46"/>
  <c r="HL16" i="46"/>
  <c r="HL15" i="46"/>
  <c r="HL14" i="46"/>
  <c r="HL13" i="46"/>
  <c r="HL12" i="46"/>
  <c r="HL11" i="46"/>
  <c r="HL10" i="46"/>
  <c r="HL9" i="46"/>
  <c r="HL8" i="46"/>
  <c r="HI125" i="46"/>
  <c r="HI124" i="46"/>
  <c r="HI123" i="46"/>
  <c r="HI122" i="46"/>
  <c r="HI121" i="46"/>
  <c r="HI120" i="46"/>
  <c r="HI119" i="46"/>
  <c r="HI118" i="46"/>
  <c r="HI117" i="46"/>
  <c r="HI116" i="46"/>
  <c r="HI115" i="46"/>
  <c r="HI114" i="46"/>
  <c r="HI113" i="46"/>
  <c r="HI112" i="46"/>
  <c r="HI111" i="46"/>
  <c r="HI110" i="46"/>
  <c r="HI109" i="46"/>
  <c r="HI108" i="46"/>
  <c r="HI107" i="46"/>
  <c r="HI106" i="46"/>
  <c r="HI105" i="46"/>
  <c r="HI104" i="46"/>
  <c r="HI103" i="46"/>
  <c r="HI102" i="46"/>
  <c r="HI101" i="46"/>
  <c r="HI100" i="46"/>
  <c r="HI99" i="46"/>
  <c r="HI98" i="46"/>
  <c r="HI97" i="46"/>
  <c r="HI96" i="46"/>
  <c r="HI95" i="46"/>
  <c r="HI94" i="46"/>
  <c r="HI93" i="46"/>
  <c r="HI92" i="46"/>
  <c r="HI91" i="46"/>
  <c r="HI90" i="46"/>
  <c r="HI89" i="46"/>
  <c r="HI88" i="46"/>
  <c r="HI87" i="46"/>
  <c r="HI86" i="46"/>
  <c r="HI85" i="46"/>
  <c r="HI84" i="46"/>
  <c r="HI83" i="46"/>
  <c r="HI82" i="46"/>
  <c r="HI81" i="46"/>
  <c r="HI80" i="46"/>
  <c r="HI79" i="46"/>
  <c r="HI78" i="46"/>
  <c r="HI77" i="46"/>
  <c r="HI76" i="46"/>
  <c r="HI75" i="46"/>
  <c r="HI74" i="46"/>
  <c r="HI73" i="46"/>
  <c r="HI72" i="46"/>
  <c r="HI71" i="46"/>
  <c r="HI70" i="46"/>
  <c r="HI69" i="46"/>
  <c r="HI68" i="46"/>
  <c r="HI67" i="46"/>
  <c r="HI66" i="46"/>
  <c r="HI65" i="46"/>
  <c r="HI64" i="46"/>
  <c r="HI63" i="46"/>
  <c r="HI62" i="46"/>
  <c r="HI61" i="46"/>
  <c r="HI60" i="46"/>
  <c r="HI59" i="46"/>
  <c r="HI58" i="46"/>
  <c r="HI57" i="46"/>
  <c r="HI56" i="46"/>
  <c r="HI55" i="46"/>
  <c r="HI54" i="46"/>
  <c r="HI53" i="46"/>
  <c r="HI52" i="46"/>
  <c r="HI51" i="46"/>
  <c r="HI50" i="46"/>
  <c r="HI49" i="46"/>
  <c r="HI48" i="46"/>
  <c r="HI47" i="46"/>
  <c r="HI46" i="46"/>
  <c r="HI45" i="46"/>
  <c r="HI44" i="46"/>
  <c r="HI43" i="46"/>
  <c r="HI42" i="46"/>
  <c r="HI41" i="46"/>
  <c r="HI40" i="46"/>
  <c r="HI39" i="46"/>
  <c r="HI38" i="46"/>
  <c r="HI37" i="46"/>
  <c r="HI36" i="46"/>
  <c r="HI35" i="46"/>
  <c r="HI34" i="46"/>
  <c r="HI33" i="46"/>
  <c r="HI32" i="46"/>
  <c r="HI31" i="46"/>
  <c r="HI30" i="46"/>
  <c r="HI29" i="46"/>
  <c r="HI28" i="46"/>
  <c r="HI27" i="46"/>
  <c r="HI26" i="46"/>
  <c r="HI25" i="46"/>
  <c r="HI24" i="46"/>
  <c r="HI23" i="46"/>
  <c r="HI22" i="46"/>
  <c r="HI21" i="46"/>
  <c r="HI20" i="46"/>
  <c r="HI19" i="46"/>
  <c r="HI18" i="46"/>
  <c r="HI17" i="46"/>
  <c r="HI16" i="46"/>
  <c r="HI15" i="46"/>
  <c r="HI14" i="46"/>
  <c r="HI13" i="46"/>
  <c r="HI12" i="46"/>
  <c r="HI11" i="46"/>
  <c r="HI10" i="46"/>
  <c r="HI9" i="46"/>
  <c r="HI8" i="46"/>
  <c r="HF125" i="46"/>
  <c r="HF124" i="46"/>
  <c r="HF123" i="46"/>
  <c r="HF122" i="46"/>
  <c r="HF121" i="46"/>
  <c r="HF120" i="46"/>
  <c r="HF119" i="46"/>
  <c r="HF118" i="46"/>
  <c r="HF117" i="46"/>
  <c r="HF116" i="46"/>
  <c r="HF115" i="46"/>
  <c r="HF114" i="46"/>
  <c r="HF113" i="46"/>
  <c r="HF112" i="46"/>
  <c r="HF111" i="46"/>
  <c r="HF110" i="46"/>
  <c r="HF109" i="46"/>
  <c r="HF108" i="46"/>
  <c r="HF107" i="46"/>
  <c r="HF106" i="46"/>
  <c r="HF105" i="46"/>
  <c r="HF104" i="46"/>
  <c r="HF103" i="46"/>
  <c r="HF102" i="46"/>
  <c r="HF101" i="46"/>
  <c r="HF100" i="46"/>
  <c r="HF99" i="46"/>
  <c r="HF98" i="46"/>
  <c r="HF97" i="46"/>
  <c r="HF96" i="46"/>
  <c r="HF95" i="46"/>
  <c r="HF94" i="46"/>
  <c r="HF93" i="46"/>
  <c r="HF92" i="46"/>
  <c r="HF91" i="46"/>
  <c r="HF90" i="46"/>
  <c r="HF89" i="46"/>
  <c r="HF88" i="46"/>
  <c r="HF87" i="46"/>
  <c r="HF86" i="46"/>
  <c r="HF85" i="46"/>
  <c r="HF84" i="46"/>
  <c r="HF83" i="46"/>
  <c r="HF82" i="46"/>
  <c r="HF81" i="46"/>
  <c r="HF80" i="46"/>
  <c r="HF79" i="46"/>
  <c r="HF78" i="46"/>
  <c r="HF77" i="46"/>
  <c r="HF76" i="46"/>
  <c r="HF75" i="46"/>
  <c r="HF74" i="46"/>
  <c r="HF73" i="46"/>
  <c r="HF72" i="46"/>
  <c r="HF71" i="46"/>
  <c r="HF70" i="46"/>
  <c r="HF69" i="46"/>
  <c r="HF68" i="46"/>
  <c r="HF67" i="46"/>
  <c r="HF66" i="46"/>
  <c r="HF65" i="46"/>
  <c r="HF64" i="46"/>
  <c r="HF63" i="46"/>
  <c r="HF62" i="46"/>
  <c r="HF61" i="46"/>
  <c r="HF60" i="46"/>
  <c r="HF59" i="46"/>
  <c r="HF58" i="46"/>
  <c r="HF57" i="46"/>
  <c r="HF56" i="46"/>
  <c r="HF55" i="46"/>
  <c r="HF54" i="46"/>
  <c r="HF53" i="46"/>
  <c r="HF52" i="46"/>
  <c r="HF51" i="46"/>
  <c r="HF50" i="46"/>
  <c r="HF49" i="46"/>
  <c r="HF48" i="46"/>
  <c r="HF47" i="46"/>
  <c r="HF46" i="46"/>
  <c r="HF45" i="46"/>
  <c r="HF44" i="46"/>
  <c r="HF43" i="46"/>
  <c r="HF42" i="46"/>
  <c r="HF41" i="46"/>
  <c r="HF40" i="46"/>
  <c r="HF39" i="46"/>
  <c r="HF38" i="46"/>
  <c r="HF37" i="46"/>
  <c r="HF36" i="46"/>
  <c r="HF35" i="46"/>
  <c r="HF34" i="46"/>
  <c r="HF33" i="46"/>
  <c r="HF32" i="46"/>
  <c r="HF31" i="46"/>
  <c r="HF30" i="46"/>
  <c r="HF29" i="46"/>
  <c r="HF28" i="46"/>
  <c r="HF27" i="46"/>
  <c r="HF26" i="46"/>
  <c r="HF25" i="46"/>
  <c r="HF24" i="46"/>
  <c r="HF23" i="46"/>
  <c r="HF22" i="46"/>
  <c r="HF21" i="46"/>
  <c r="HF20" i="46"/>
  <c r="HF19" i="46"/>
  <c r="HF18" i="46"/>
  <c r="HF17" i="46"/>
  <c r="HF16" i="46"/>
  <c r="HF15" i="46"/>
  <c r="HF14" i="46"/>
  <c r="HF13" i="46"/>
  <c r="HF12" i="46"/>
  <c r="HF11" i="46"/>
  <c r="HF10" i="46"/>
  <c r="HF9" i="46"/>
  <c r="HF8" i="46"/>
  <c r="HC125" i="46"/>
  <c r="HC124" i="46"/>
  <c r="HC123" i="46"/>
  <c r="HC122" i="46"/>
  <c r="HC121" i="46"/>
  <c r="HC120" i="46"/>
  <c r="HC119" i="46"/>
  <c r="HC118" i="46"/>
  <c r="HC117" i="46"/>
  <c r="HC116" i="46"/>
  <c r="HC115" i="46"/>
  <c r="HC114" i="46"/>
  <c r="HC113" i="46"/>
  <c r="HC112" i="46"/>
  <c r="HC111" i="46"/>
  <c r="HC110" i="46"/>
  <c r="HC109" i="46"/>
  <c r="HC108" i="46"/>
  <c r="HC107" i="46"/>
  <c r="HC106" i="46"/>
  <c r="HC105" i="46"/>
  <c r="HC104" i="46"/>
  <c r="HC103" i="46"/>
  <c r="HC102" i="46"/>
  <c r="HC101" i="46"/>
  <c r="HC100" i="46"/>
  <c r="HC99" i="46"/>
  <c r="HC98" i="46"/>
  <c r="HC97" i="46"/>
  <c r="HC96" i="46"/>
  <c r="HC95" i="46"/>
  <c r="HC94" i="46"/>
  <c r="HC93" i="46"/>
  <c r="HC92" i="46"/>
  <c r="HC91" i="46"/>
  <c r="HC90" i="46"/>
  <c r="HC89" i="46"/>
  <c r="HC88" i="46"/>
  <c r="HC87" i="46"/>
  <c r="HC86" i="46"/>
  <c r="HC85" i="46"/>
  <c r="HC84" i="46"/>
  <c r="HC83" i="46"/>
  <c r="HC82" i="46"/>
  <c r="HC81" i="46"/>
  <c r="HC80" i="46"/>
  <c r="HC79" i="46"/>
  <c r="HC78" i="46"/>
  <c r="HC77" i="46"/>
  <c r="HC76" i="46"/>
  <c r="HC75" i="46"/>
  <c r="HC74" i="46"/>
  <c r="HC73" i="46"/>
  <c r="HC72" i="46"/>
  <c r="HC71" i="46"/>
  <c r="HC70" i="46"/>
  <c r="HC69" i="46"/>
  <c r="HC68" i="46"/>
  <c r="HC67" i="46"/>
  <c r="HC66" i="46"/>
  <c r="HC65" i="46"/>
  <c r="HC64" i="46"/>
  <c r="HC63" i="46"/>
  <c r="HC62" i="46"/>
  <c r="HC61" i="46"/>
  <c r="HC60" i="46"/>
  <c r="HC59" i="46"/>
  <c r="HC58" i="46"/>
  <c r="HC57" i="46"/>
  <c r="HC56" i="46"/>
  <c r="HC55" i="46"/>
  <c r="HC54" i="46"/>
  <c r="HC53" i="46"/>
  <c r="HC52" i="46"/>
  <c r="HC51" i="46"/>
  <c r="HC50" i="46"/>
  <c r="HC49" i="46"/>
  <c r="HC48" i="46"/>
  <c r="HC47" i="46"/>
  <c r="HC46" i="46"/>
  <c r="HC45" i="46"/>
  <c r="HC44" i="46"/>
  <c r="HC43" i="46"/>
  <c r="HC42" i="46"/>
  <c r="HC41" i="46"/>
  <c r="HC40" i="46"/>
  <c r="HC39" i="46"/>
  <c r="HC38" i="46"/>
  <c r="HC37" i="46"/>
  <c r="HC36" i="46"/>
  <c r="HC35" i="46"/>
  <c r="HC34" i="46"/>
  <c r="HC33" i="46"/>
  <c r="HC32" i="46"/>
  <c r="HC31" i="46"/>
  <c r="HC30" i="46"/>
  <c r="HC29" i="46"/>
  <c r="HC28" i="46"/>
  <c r="HC27" i="46"/>
  <c r="HC26" i="46"/>
  <c r="HC25" i="46"/>
  <c r="HC24" i="46"/>
  <c r="HC23" i="46"/>
  <c r="HC22" i="46"/>
  <c r="HC21" i="46"/>
  <c r="HC20" i="46"/>
  <c r="HC19" i="46"/>
  <c r="HC18" i="46"/>
  <c r="HC17" i="46"/>
  <c r="HC16" i="46"/>
  <c r="HC15" i="46"/>
  <c r="HC14" i="46"/>
  <c r="HC13" i="46"/>
  <c r="HC12" i="46"/>
  <c r="HC11" i="46"/>
  <c r="HC10" i="46"/>
  <c r="HC9" i="46"/>
  <c r="HC8" i="46"/>
  <c r="GZ125" i="46"/>
  <c r="GZ124" i="46"/>
  <c r="GZ123" i="46"/>
  <c r="GZ122" i="46"/>
  <c r="GZ121" i="46"/>
  <c r="GZ120" i="46"/>
  <c r="GZ119" i="46"/>
  <c r="GZ118" i="46"/>
  <c r="GZ117" i="46"/>
  <c r="GZ116" i="46"/>
  <c r="GZ115" i="46"/>
  <c r="GZ114" i="46"/>
  <c r="GZ113" i="46"/>
  <c r="GZ112" i="46"/>
  <c r="GZ111" i="46"/>
  <c r="GZ110" i="46"/>
  <c r="GZ109" i="46"/>
  <c r="GZ108" i="46"/>
  <c r="GZ107" i="46"/>
  <c r="GZ106" i="46"/>
  <c r="GZ105" i="46"/>
  <c r="GZ104" i="46"/>
  <c r="GZ103" i="46"/>
  <c r="GZ102" i="46"/>
  <c r="GZ101" i="46"/>
  <c r="GZ100" i="46"/>
  <c r="GZ99" i="46"/>
  <c r="GZ98" i="46"/>
  <c r="GZ97" i="46"/>
  <c r="GZ96" i="46"/>
  <c r="GZ95" i="46"/>
  <c r="GZ94" i="46"/>
  <c r="GZ93" i="46"/>
  <c r="GZ92" i="46"/>
  <c r="GZ91" i="46"/>
  <c r="GZ90" i="46"/>
  <c r="GZ89" i="46"/>
  <c r="GZ88" i="46"/>
  <c r="GZ87" i="46"/>
  <c r="GZ86" i="46"/>
  <c r="GZ85" i="46"/>
  <c r="GZ84" i="46"/>
  <c r="GZ83" i="46"/>
  <c r="GZ82" i="46"/>
  <c r="GZ81" i="46"/>
  <c r="GZ80" i="46"/>
  <c r="GZ79" i="46"/>
  <c r="GZ78" i="46"/>
  <c r="GZ77" i="46"/>
  <c r="GZ76" i="46"/>
  <c r="GZ75" i="46"/>
  <c r="GZ74" i="46"/>
  <c r="GZ73" i="46"/>
  <c r="GZ72" i="46"/>
  <c r="GZ71" i="46"/>
  <c r="GZ70" i="46"/>
  <c r="GZ69" i="46"/>
  <c r="GZ68" i="46"/>
  <c r="GZ67" i="46"/>
  <c r="GZ66" i="46"/>
  <c r="GZ65" i="46"/>
  <c r="GZ64" i="46"/>
  <c r="GZ63" i="46"/>
  <c r="GZ62" i="46"/>
  <c r="GZ61" i="46"/>
  <c r="GZ60" i="46"/>
  <c r="GZ59" i="46"/>
  <c r="GZ58" i="46"/>
  <c r="GZ57" i="46"/>
  <c r="GZ56" i="46"/>
  <c r="GZ55" i="46"/>
  <c r="GZ54" i="46"/>
  <c r="GZ53" i="46"/>
  <c r="GZ52" i="46"/>
  <c r="GZ51" i="46"/>
  <c r="GZ50" i="46"/>
  <c r="GZ49" i="46"/>
  <c r="GZ48" i="46"/>
  <c r="GZ47" i="46"/>
  <c r="GZ46" i="46"/>
  <c r="GZ45" i="46"/>
  <c r="GZ44" i="46"/>
  <c r="GZ43" i="46"/>
  <c r="GZ42" i="46"/>
  <c r="GZ41" i="46"/>
  <c r="GZ40" i="46"/>
  <c r="GZ39" i="46"/>
  <c r="GZ38" i="46"/>
  <c r="GZ37" i="46"/>
  <c r="GZ36" i="46"/>
  <c r="GZ35" i="46"/>
  <c r="GZ34" i="46"/>
  <c r="GZ33" i="46"/>
  <c r="GZ32" i="46"/>
  <c r="GZ31" i="46"/>
  <c r="GZ30" i="46"/>
  <c r="GZ29" i="46"/>
  <c r="GZ28" i="46"/>
  <c r="GZ27" i="46"/>
  <c r="GZ26" i="46"/>
  <c r="GZ25" i="46"/>
  <c r="GZ24" i="46"/>
  <c r="GZ23" i="46"/>
  <c r="GZ22" i="46"/>
  <c r="GZ21" i="46"/>
  <c r="GZ20" i="46"/>
  <c r="GZ19" i="46"/>
  <c r="GZ18" i="46"/>
  <c r="GZ17" i="46"/>
  <c r="GZ16" i="46"/>
  <c r="GZ15" i="46"/>
  <c r="GZ14" i="46"/>
  <c r="GZ13" i="46"/>
  <c r="GZ12" i="46"/>
  <c r="GZ11" i="46"/>
  <c r="GZ10" i="46"/>
  <c r="GZ9" i="46"/>
  <c r="GZ8" i="46"/>
  <c r="GW125" i="46"/>
  <c r="GW124" i="46"/>
  <c r="GW123" i="46"/>
  <c r="GW122" i="46"/>
  <c r="GW121" i="46"/>
  <c r="GW120" i="46"/>
  <c r="GW119" i="46"/>
  <c r="GW118" i="46"/>
  <c r="GW117" i="46"/>
  <c r="GW116" i="46"/>
  <c r="GW115" i="46"/>
  <c r="GW114" i="46"/>
  <c r="GW113" i="46"/>
  <c r="GW112" i="46"/>
  <c r="GW111" i="46"/>
  <c r="GW110" i="46"/>
  <c r="GW109" i="46"/>
  <c r="GW108" i="46"/>
  <c r="GW107" i="46"/>
  <c r="GW106" i="46"/>
  <c r="GW105" i="46"/>
  <c r="GW104" i="46"/>
  <c r="GW103" i="46"/>
  <c r="GW102" i="46"/>
  <c r="GW101" i="46"/>
  <c r="GW100" i="46"/>
  <c r="GW99" i="46"/>
  <c r="GW98" i="46"/>
  <c r="GW97" i="46"/>
  <c r="GW96" i="46"/>
  <c r="GW95" i="46"/>
  <c r="GW94" i="46"/>
  <c r="GW93" i="46"/>
  <c r="GW92" i="46"/>
  <c r="GW91" i="46"/>
  <c r="GW90" i="46"/>
  <c r="GW89" i="46"/>
  <c r="GW88" i="46"/>
  <c r="GW87" i="46"/>
  <c r="GW86" i="46"/>
  <c r="GW85" i="46"/>
  <c r="GW84" i="46"/>
  <c r="GW83" i="46"/>
  <c r="GW82" i="46"/>
  <c r="GW81" i="46"/>
  <c r="GW80" i="46"/>
  <c r="GW79" i="46"/>
  <c r="GW78" i="46"/>
  <c r="GW77" i="46"/>
  <c r="GW76" i="46"/>
  <c r="GW75" i="46"/>
  <c r="GW74" i="46"/>
  <c r="GW73" i="46"/>
  <c r="GW72" i="46"/>
  <c r="GW71" i="46"/>
  <c r="GW70" i="46"/>
  <c r="GW69" i="46"/>
  <c r="GW68" i="46"/>
  <c r="GW67" i="46"/>
  <c r="GW66" i="46"/>
  <c r="GW65" i="46"/>
  <c r="GW64" i="46"/>
  <c r="GW63" i="46"/>
  <c r="GW62" i="46"/>
  <c r="GW61" i="46"/>
  <c r="GW60" i="46"/>
  <c r="GW59" i="46"/>
  <c r="GW58" i="46"/>
  <c r="GW57" i="46"/>
  <c r="GW56" i="46"/>
  <c r="GW55" i="46"/>
  <c r="GW54" i="46"/>
  <c r="GW53" i="46"/>
  <c r="GW52" i="46"/>
  <c r="GW51" i="46"/>
  <c r="GW50" i="46"/>
  <c r="GW49" i="46"/>
  <c r="GW48" i="46"/>
  <c r="GW47" i="46"/>
  <c r="GW46" i="46"/>
  <c r="GW45" i="46"/>
  <c r="GW44" i="46"/>
  <c r="GW43" i="46"/>
  <c r="GW42" i="46"/>
  <c r="GW41" i="46"/>
  <c r="GW40" i="46"/>
  <c r="GW39" i="46"/>
  <c r="GW38" i="46"/>
  <c r="GW37" i="46"/>
  <c r="GW36" i="46"/>
  <c r="GW35" i="46"/>
  <c r="GW34" i="46"/>
  <c r="GW33" i="46"/>
  <c r="GW32" i="46"/>
  <c r="GW31" i="46"/>
  <c r="GW30" i="46"/>
  <c r="GW29" i="46"/>
  <c r="GW28" i="46"/>
  <c r="GW27" i="46"/>
  <c r="GW26" i="46"/>
  <c r="GW25" i="46"/>
  <c r="GW24" i="46"/>
  <c r="GW23" i="46"/>
  <c r="GW22" i="46"/>
  <c r="GW21" i="46"/>
  <c r="GW20" i="46"/>
  <c r="GW19" i="46"/>
  <c r="GW18" i="46"/>
  <c r="GW17" i="46"/>
  <c r="GW16" i="46"/>
  <c r="GW15" i="46"/>
  <c r="GW14" i="46"/>
  <c r="GW13" i="46"/>
  <c r="GW12" i="46"/>
  <c r="GW11" i="46"/>
  <c r="GW10" i="46"/>
  <c r="GW9" i="46"/>
  <c r="GW8" i="46"/>
  <c r="GT125" i="46"/>
  <c r="GT124" i="46"/>
  <c r="GT123" i="46"/>
  <c r="GT122" i="46"/>
  <c r="GT121" i="46"/>
  <c r="GT120" i="46"/>
  <c r="GT119" i="46"/>
  <c r="GT118" i="46"/>
  <c r="GT117" i="46"/>
  <c r="GT116" i="46"/>
  <c r="GT115" i="46"/>
  <c r="GT114" i="46"/>
  <c r="GT113" i="46"/>
  <c r="GT112" i="46"/>
  <c r="GT111" i="46"/>
  <c r="GT110" i="46"/>
  <c r="GT109" i="46"/>
  <c r="GT108" i="46"/>
  <c r="GT107" i="46"/>
  <c r="GT106" i="46"/>
  <c r="GT105" i="46"/>
  <c r="GT104" i="46"/>
  <c r="GT103" i="46"/>
  <c r="GT102" i="46"/>
  <c r="GT101" i="46"/>
  <c r="GT100" i="46"/>
  <c r="GT99" i="46"/>
  <c r="GT98" i="46"/>
  <c r="GT97" i="46"/>
  <c r="GT96" i="46"/>
  <c r="GT95" i="46"/>
  <c r="GT94" i="46"/>
  <c r="GT93" i="46"/>
  <c r="GT92" i="46"/>
  <c r="GT91" i="46"/>
  <c r="GT90" i="46"/>
  <c r="GT89" i="46"/>
  <c r="GT88" i="46"/>
  <c r="GT87" i="46"/>
  <c r="GT86" i="46"/>
  <c r="GT85" i="46"/>
  <c r="GT84" i="46"/>
  <c r="GT83" i="46"/>
  <c r="GT82" i="46"/>
  <c r="GT81" i="46"/>
  <c r="GT80" i="46"/>
  <c r="GT79" i="46"/>
  <c r="GT78" i="46"/>
  <c r="GT77" i="46"/>
  <c r="GT76" i="46"/>
  <c r="GT75" i="46"/>
  <c r="GT74" i="46"/>
  <c r="GT73" i="46"/>
  <c r="GT72" i="46"/>
  <c r="GT71" i="46"/>
  <c r="GT70" i="46"/>
  <c r="GT69" i="46"/>
  <c r="GT68" i="46"/>
  <c r="GT67" i="46"/>
  <c r="GT66" i="46"/>
  <c r="GT65" i="46"/>
  <c r="GT64" i="46"/>
  <c r="GT63" i="46"/>
  <c r="GT62" i="46"/>
  <c r="GT61" i="46"/>
  <c r="GT60" i="46"/>
  <c r="GT59" i="46"/>
  <c r="GT58" i="46"/>
  <c r="GT57" i="46"/>
  <c r="GT56" i="46"/>
  <c r="GT55" i="46"/>
  <c r="GT54" i="46"/>
  <c r="GT53" i="46"/>
  <c r="GT52" i="46"/>
  <c r="GT51" i="46"/>
  <c r="GT50" i="46"/>
  <c r="GT49" i="46"/>
  <c r="GT48" i="46"/>
  <c r="GT47" i="46"/>
  <c r="GT46" i="46"/>
  <c r="GT45" i="46"/>
  <c r="GT44" i="46"/>
  <c r="GT43" i="46"/>
  <c r="GT42" i="46"/>
  <c r="GT41" i="46"/>
  <c r="GT40" i="46"/>
  <c r="GT39" i="46"/>
  <c r="GT38" i="46"/>
  <c r="GT37" i="46"/>
  <c r="GT36" i="46"/>
  <c r="GT35" i="46"/>
  <c r="GT34" i="46"/>
  <c r="GT33" i="46"/>
  <c r="GT32" i="46"/>
  <c r="GT31" i="46"/>
  <c r="GT30" i="46"/>
  <c r="GT29" i="46"/>
  <c r="GT28" i="46"/>
  <c r="GT27" i="46"/>
  <c r="GT26" i="46"/>
  <c r="GT25" i="46"/>
  <c r="GT24" i="46"/>
  <c r="GT23" i="46"/>
  <c r="GT22" i="46"/>
  <c r="GT21" i="46"/>
  <c r="GT20" i="46"/>
  <c r="GT19" i="46"/>
  <c r="GT18" i="46"/>
  <c r="GT17" i="46"/>
  <c r="GT16" i="46"/>
  <c r="GT15" i="46"/>
  <c r="GT14" i="46"/>
  <c r="GT13" i="46"/>
  <c r="GT12" i="46"/>
  <c r="GT11" i="46"/>
  <c r="GT10" i="46"/>
  <c r="GT9" i="46"/>
  <c r="GT8" i="46"/>
  <c r="GQ125" i="46"/>
  <c r="GQ124" i="46"/>
  <c r="GQ123" i="46"/>
  <c r="GQ122" i="46"/>
  <c r="GQ121" i="46"/>
  <c r="GQ120" i="46"/>
  <c r="GQ119" i="46"/>
  <c r="GQ118" i="46"/>
  <c r="GQ117" i="46"/>
  <c r="GQ116" i="46"/>
  <c r="GQ115" i="46"/>
  <c r="GQ114" i="46"/>
  <c r="GQ113" i="46"/>
  <c r="GQ112" i="46"/>
  <c r="GQ111" i="46"/>
  <c r="GQ110" i="46"/>
  <c r="GQ109" i="46"/>
  <c r="GQ108" i="46"/>
  <c r="GQ107" i="46"/>
  <c r="GQ106" i="46"/>
  <c r="GQ105" i="46"/>
  <c r="GQ104" i="46"/>
  <c r="GQ103" i="46"/>
  <c r="GQ102" i="46"/>
  <c r="GQ101" i="46"/>
  <c r="GQ100" i="46"/>
  <c r="GQ99" i="46"/>
  <c r="GQ98" i="46"/>
  <c r="GQ97" i="46"/>
  <c r="GQ96" i="46"/>
  <c r="GQ95" i="46"/>
  <c r="GQ94" i="46"/>
  <c r="GQ93" i="46"/>
  <c r="GQ92" i="46"/>
  <c r="GQ91" i="46"/>
  <c r="GQ90" i="46"/>
  <c r="GQ89" i="46"/>
  <c r="GQ88" i="46"/>
  <c r="GQ87" i="46"/>
  <c r="GQ86" i="46"/>
  <c r="GQ85" i="46"/>
  <c r="GQ84" i="46"/>
  <c r="GQ83" i="46"/>
  <c r="GQ82" i="46"/>
  <c r="GQ81" i="46"/>
  <c r="GQ80" i="46"/>
  <c r="GQ79" i="46"/>
  <c r="GQ78" i="46"/>
  <c r="GQ77" i="46"/>
  <c r="GQ76" i="46"/>
  <c r="GQ75" i="46"/>
  <c r="GQ74" i="46"/>
  <c r="GQ73" i="46"/>
  <c r="GQ72" i="46"/>
  <c r="GQ71" i="46"/>
  <c r="GQ70" i="46"/>
  <c r="GQ69" i="46"/>
  <c r="GQ68" i="46"/>
  <c r="GQ67" i="46"/>
  <c r="GQ66" i="46"/>
  <c r="GQ65" i="46"/>
  <c r="GQ64" i="46"/>
  <c r="GQ63" i="46"/>
  <c r="GQ62" i="46"/>
  <c r="GQ61" i="46"/>
  <c r="GQ60" i="46"/>
  <c r="GQ59" i="46"/>
  <c r="GQ58" i="46"/>
  <c r="GQ57" i="46"/>
  <c r="GQ56" i="46"/>
  <c r="GQ55" i="46"/>
  <c r="GQ54" i="46"/>
  <c r="GQ53" i="46"/>
  <c r="GQ52" i="46"/>
  <c r="GQ51" i="46"/>
  <c r="GQ50" i="46"/>
  <c r="GQ49" i="46"/>
  <c r="GQ48" i="46"/>
  <c r="GQ47" i="46"/>
  <c r="GQ46" i="46"/>
  <c r="GQ45" i="46"/>
  <c r="GQ44" i="46"/>
  <c r="GQ43" i="46"/>
  <c r="GQ42" i="46"/>
  <c r="GQ41" i="46"/>
  <c r="GQ40" i="46"/>
  <c r="GQ39" i="46"/>
  <c r="GQ38" i="46"/>
  <c r="GQ37" i="46"/>
  <c r="GQ36" i="46"/>
  <c r="GQ35" i="46"/>
  <c r="GQ34" i="46"/>
  <c r="GQ33" i="46"/>
  <c r="GQ32" i="46"/>
  <c r="GQ31" i="46"/>
  <c r="GQ30" i="46"/>
  <c r="GQ29" i="46"/>
  <c r="GQ28" i="46"/>
  <c r="GQ27" i="46"/>
  <c r="GQ26" i="46"/>
  <c r="GQ25" i="46"/>
  <c r="GQ24" i="46"/>
  <c r="GQ23" i="46"/>
  <c r="GQ22" i="46"/>
  <c r="GQ21" i="46"/>
  <c r="GQ20" i="46"/>
  <c r="GQ19" i="46"/>
  <c r="GQ18" i="46"/>
  <c r="GQ17" i="46"/>
  <c r="GQ16" i="46"/>
  <c r="GQ15" i="46"/>
  <c r="GQ14" i="46"/>
  <c r="GQ13" i="46"/>
  <c r="GQ12" i="46"/>
  <c r="GQ11" i="46"/>
  <c r="GQ10" i="46"/>
  <c r="GQ9" i="46"/>
  <c r="GQ8" i="46"/>
  <c r="GN125" i="46"/>
  <c r="GN124" i="46"/>
  <c r="GN123" i="46"/>
  <c r="GN122" i="46"/>
  <c r="GN121" i="46"/>
  <c r="GN120" i="46"/>
  <c r="GN119" i="46"/>
  <c r="GN118" i="46"/>
  <c r="GN117" i="46"/>
  <c r="GN116" i="46"/>
  <c r="GN115" i="46"/>
  <c r="GN114" i="46"/>
  <c r="GN113" i="46"/>
  <c r="GN112" i="46"/>
  <c r="GN111" i="46"/>
  <c r="GN110" i="46"/>
  <c r="GN109" i="46"/>
  <c r="GN108" i="46"/>
  <c r="GN107" i="46"/>
  <c r="GN106" i="46"/>
  <c r="GN105" i="46"/>
  <c r="GN104" i="46"/>
  <c r="GN103" i="46"/>
  <c r="GN102" i="46"/>
  <c r="GN101" i="46"/>
  <c r="GN100" i="46"/>
  <c r="GN99" i="46"/>
  <c r="GN98" i="46"/>
  <c r="GN97" i="46"/>
  <c r="GN96" i="46"/>
  <c r="GN95" i="46"/>
  <c r="GN94" i="46"/>
  <c r="GN93" i="46"/>
  <c r="GN92" i="46"/>
  <c r="GN91" i="46"/>
  <c r="GN90" i="46"/>
  <c r="GN89" i="46"/>
  <c r="GN88" i="46"/>
  <c r="GN87" i="46"/>
  <c r="GN86" i="46"/>
  <c r="GN85" i="46"/>
  <c r="GN84" i="46"/>
  <c r="GN83" i="46"/>
  <c r="GN82" i="46"/>
  <c r="GN81" i="46"/>
  <c r="GN80" i="46"/>
  <c r="GN79" i="46"/>
  <c r="GN78" i="46"/>
  <c r="GN77" i="46"/>
  <c r="GN76" i="46"/>
  <c r="GN75" i="46"/>
  <c r="GN74" i="46"/>
  <c r="GN73" i="46"/>
  <c r="GN72" i="46"/>
  <c r="GN71" i="46"/>
  <c r="GN70" i="46"/>
  <c r="GN69" i="46"/>
  <c r="GN68" i="46"/>
  <c r="GN67" i="46"/>
  <c r="GN66" i="46"/>
  <c r="GN65" i="46"/>
  <c r="GN64" i="46"/>
  <c r="GN63" i="46"/>
  <c r="GN62" i="46"/>
  <c r="GN61" i="46"/>
  <c r="GN60" i="46"/>
  <c r="GN59" i="46"/>
  <c r="GN58" i="46"/>
  <c r="GN57" i="46"/>
  <c r="GN56" i="46"/>
  <c r="GN55" i="46"/>
  <c r="GN54" i="46"/>
  <c r="GN53" i="46"/>
  <c r="GN52" i="46"/>
  <c r="GN51" i="46"/>
  <c r="GN50" i="46"/>
  <c r="GN49" i="46"/>
  <c r="GN48" i="46"/>
  <c r="GN47" i="46"/>
  <c r="GN46" i="46"/>
  <c r="GN45" i="46"/>
  <c r="GN44" i="46"/>
  <c r="GN43" i="46"/>
  <c r="GN42" i="46"/>
  <c r="GN41" i="46"/>
  <c r="GN40" i="46"/>
  <c r="GN39" i="46"/>
  <c r="GN38" i="46"/>
  <c r="GN37" i="46"/>
  <c r="GN36" i="46"/>
  <c r="GN35" i="46"/>
  <c r="GN34" i="46"/>
  <c r="GN33" i="46"/>
  <c r="GN32" i="46"/>
  <c r="GN31" i="46"/>
  <c r="GN30" i="46"/>
  <c r="GN29" i="46"/>
  <c r="GN28" i="46"/>
  <c r="GN27" i="46"/>
  <c r="GN26" i="46"/>
  <c r="GN25" i="46"/>
  <c r="GN24" i="46"/>
  <c r="GN23" i="46"/>
  <c r="GN22" i="46"/>
  <c r="GN21" i="46"/>
  <c r="GN20" i="46"/>
  <c r="GN19" i="46"/>
  <c r="GN18" i="46"/>
  <c r="GN17" i="46"/>
  <c r="GN16" i="46"/>
  <c r="GN15" i="46"/>
  <c r="GN14" i="46"/>
  <c r="GN13" i="46"/>
  <c r="GN12" i="46"/>
  <c r="GN11" i="46"/>
  <c r="GN10" i="46"/>
  <c r="GN9" i="46"/>
  <c r="GK125" i="46"/>
  <c r="GK124" i="46"/>
  <c r="GK123" i="46"/>
  <c r="GK122" i="46"/>
  <c r="GK121" i="46"/>
  <c r="GK120" i="46"/>
  <c r="GK119" i="46"/>
  <c r="GK118" i="46"/>
  <c r="GK117" i="46"/>
  <c r="GK116" i="46"/>
  <c r="GK115" i="46"/>
  <c r="GK114" i="46"/>
  <c r="GK113" i="46"/>
  <c r="GK112" i="46"/>
  <c r="GK111" i="46"/>
  <c r="GK110" i="46"/>
  <c r="GK109" i="46"/>
  <c r="GK108" i="46"/>
  <c r="GK107" i="46"/>
  <c r="GK106" i="46"/>
  <c r="GK105" i="46"/>
  <c r="GK104" i="46"/>
  <c r="GK103" i="46"/>
  <c r="GK102" i="46"/>
  <c r="GK101" i="46"/>
  <c r="GK100" i="46"/>
  <c r="GK99" i="46"/>
  <c r="GK98" i="46"/>
  <c r="GK97" i="46"/>
  <c r="GK96" i="46"/>
  <c r="GK95" i="46"/>
  <c r="GK94" i="46"/>
  <c r="GK93" i="46"/>
  <c r="GK92" i="46"/>
  <c r="GK91" i="46"/>
  <c r="GK90" i="46"/>
  <c r="GK89" i="46"/>
  <c r="GK88" i="46"/>
  <c r="GK87" i="46"/>
  <c r="GK86" i="46"/>
  <c r="GK85" i="46"/>
  <c r="GK84" i="46"/>
  <c r="GK83" i="46"/>
  <c r="GK82" i="46"/>
  <c r="GK81" i="46"/>
  <c r="GK80" i="46"/>
  <c r="GK79" i="46"/>
  <c r="GK78" i="46"/>
  <c r="GK77" i="46"/>
  <c r="GK76" i="46"/>
  <c r="GK75" i="46"/>
  <c r="GK74" i="46"/>
  <c r="GK73" i="46"/>
  <c r="GK72" i="46"/>
  <c r="GK71" i="46"/>
  <c r="GK70" i="46"/>
  <c r="GK69" i="46"/>
  <c r="GK68" i="46"/>
  <c r="GK67" i="46"/>
  <c r="GK66" i="46"/>
  <c r="GK65" i="46"/>
  <c r="GK64" i="46"/>
  <c r="GK63" i="46"/>
  <c r="GK62" i="46"/>
  <c r="GK61" i="46"/>
  <c r="GK60" i="46"/>
  <c r="GK59" i="46"/>
  <c r="GK58" i="46"/>
  <c r="GK57" i="46"/>
  <c r="GK56" i="46"/>
  <c r="GK55" i="46"/>
  <c r="GK54" i="46"/>
  <c r="GK53" i="46"/>
  <c r="GK52" i="46"/>
  <c r="GK51" i="46"/>
  <c r="GK50" i="46"/>
  <c r="GK49" i="46"/>
  <c r="GK48" i="46"/>
  <c r="GK47" i="46"/>
  <c r="GK46" i="46"/>
  <c r="GK45" i="46"/>
  <c r="GK44" i="46"/>
  <c r="GK43" i="46"/>
  <c r="GK42" i="46"/>
  <c r="GK41" i="46"/>
  <c r="GK40" i="46"/>
  <c r="GK39" i="46"/>
  <c r="GK38" i="46"/>
  <c r="GK37" i="46"/>
  <c r="GK36" i="46"/>
  <c r="GK35" i="46"/>
  <c r="GK34" i="46"/>
  <c r="GK33" i="46"/>
  <c r="GK32" i="46"/>
  <c r="GK31" i="46"/>
  <c r="GK30" i="46"/>
  <c r="GK29" i="46"/>
  <c r="GK28" i="46"/>
  <c r="GK27" i="46"/>
  <c r="GK26" i="46"/>
  <c r="GK25" i="46"/>
  <c r="GK24" i="46"/>
  <c r="GK23" i="46"/>
  <c r="GK22" i="46"/>
  <c r="GK21" i="46"/>
  <c r="GK20" i="46"/>
  <c r="GK19" i="46"/>
  <c r="GK18" i="46"/>
  <c r="GK17" i="46"/>
  <c r="GK16" i="46"/>
  <c r="GK15" i="46"/>
  <c r="GK14" i="46"/>
  <c r="GK13" i="46"/>
  <c r="GK12" i="46"/>
  <c r="GK11" i="46"/>
  <c r="GK10" i="46"/>
  <c r="GK9" i="46"/>
  <c r="GK8" i="46"/>
  <c r="GH125" i="46"/>
  <c r="GH124" i="46"/>
  <c r="GH123" i="46"/>
  <c r="GH122" i="46"/>
  <c r="GH121" i="46"/>
  <c r="GH120" i="46"/>
  <c r="GH119" i="46"/>
  <c r="GH118" i="46"/>
  <c r="GH117" i="46"/>
  <c r="GH116" i="46"/>
  <c r="GH115" i="46"/>
  <c r="GH114" i="46"/>
  <c r="GH113" i="46"/>
  <c r="GH112" i="46"/>
  <c r="GH111" i="46"/>
  <c r="GH110" i="46"/>
  <c r="GH109" i="46"/>
  <c r="GH108" i="46"/>
  <c r="GH107" i="46"/>
  <c r="GH106" i="46"/>
  <c r="GH105" i="46"/>
  <c r="GH104" i="46"/>
  <c r="GH103" i="46"/>
  <c r="GH102" i="46"/>
  <c r="GH101" i="46"/>
  <c r="GH100" i="46"/>
  <c r="GH99" i="46"/>
  <c r="GH98" i="46"/>
  <c r="GH97" i="46"/>
  <c r="GH96" i="46"/>
  <c r="GH95" i="46"/>
  <c r="GH94" i="46"/>
  <c r="GH93" i="46"/>
  <c r="GH92" i="46"/>
  <c r="GH91" i="46"/>
  <c r="GH90" i="46"/>
  <c r="GH89" i="46"/>
  <c r="GH88" i="46"/>
  <c r="GH87" i="46"/>
  <c r="GH86" i="46"/>
  <c r="GH85" i="46"/>
  <c r="GH84" i="46"/>
  <c r="GH83" i="46"/>
  <c r="GH82" i="46"/>
  <c r="GH81" i="46"/>
  <c r="GH80" i="46"/>
  <c r="GH79" i="46"/>
  <c r="GH78" i="46"/>
  <c r="GH77" i="46"/>
  <c r="GH76" i="46"/>
  <c r="GH75" i="46"/>
  <c r="GH74" i="46"/>
  <c r="GH73" i="46"/>
  <c r="GH72" i="46"/>
  <c r="GH71" i="46"/>
  <c r="GH70" i="46"/>
  <c r="GH69" i="46"/>
  <c r="GH68" i="46"/>
  <c r="GH67" i="46"/>
  <c r="GH66" i="46"/>
  <c r="GH65" i="46"/>
  <c r="GH64" i="46"/>
  <c r="GH63" i="46"/>
  <c r="GH62" i="46"/>
  <c r="GH61" i="46"/>
  <c r="GH60" i="46"/>
  <c r="GH59" i="46"/>
  <c r="GH58" i="46"/>
  <c r="GH57" i="46"/>
  <c r="GH56" i="46"/>
  <c r="GH55" i="46"/>
  <c r="GH54" i="46"/>
  <c r="GH53" i="46"/>
  <c r="GH52" i="46"/>
  <c r="GH51" i="46"/>
  <c r="GH50" i="46"/>
  <c r="GH49" i="46"/>
  <c r="GH48" i="46"/>
  <c r="GH47" i="46"/>
  <c r="GH46" i="46"/>
  <c r="GH45" i="46"/>
  <c r="GH44" i="46"/>
  <c r="GH43" i="46"/>
  <c r="GH42" i="46"/>
  <c r="GH41" i="46"/>
  <c r="GH40" i="46"/>
  <c r="GH39" i="46"/>
  <c r="GH38" i="46"/>
  <c r="GH37" i="46"/>
  <c r="GH36" i="46"/>
  <c r="GH35" i="46"/>
  <c r="GH34" i="46"/>
  <c r="GH33" i="46"/>
  <c r="GH32" i="46"/>
  <c r="GH31" i="46"/>
  <c r="GH30" i="46"/>
  <c r="GH29" i="46"/>
  <c r="GH28" i="46"/>
  <c r="GH27" i="46"/>
  <c r="GH26" i="46"/>
  <c r="GH25" i="46"/>
  <c r="GH24" i="46"/>
  <c r="GH23" i="46"/>
  <c r="GH22" i="46"/>
  <c r="GH21" i="46"/>
  <c r="GH20" i="46"/>
  <c r="GH19" i="46"/>
  <c r="GH18" i="46"/>
  <c r="GH17" i="46"/>
  <c r="GH16" i="46"/>
  <c r="GH15" i="46"/>
  <c r="GH14" i="46"/>
  <c r="GH13" i="46"/>
  <c r="GH12" i="46"/>
  <c r="GH11" i="46"/>
  <c r="GH10" i="46"/>
  <c r="GH9" i="46"/>
  <c r="GH8" i="46"/>
  <c r="GE125" i="46"/>
  <c r="GE124" i="46"/>
  <c r="GE123" i="46"/>
  <c r="GE122" i="46"/>
  <c r="GE121" i="46"/>
  <c r="GE120" i="46"/>
  <c r="GE119" i="46"/>
  <c r="GE118" i="46"/>
  <c r="GE117" i="46"/>
  <c r="GE116" i="46"/>
  <c r="GE115" i="46"/>
  <c r="GE114" i="46"/>
  <c r="GE113" i="46"/>
  <c r="GE112" i="46"/>
  <c r="GE111" i="46"/>
  <c r="GE110" i="46"/>
  <c r="GE109" i="46"/>
  <c r="GE108" i="46"/>
  <c r="GE107" i="46"/>
  <c r="GE106" i="46"/>
  <c r="GE105" i="46"/>
  <c r="GE104" i="46"/>
  <c r="GE103" i="46"/>
  <c r="GE102" i="46"/>
  <c r="GE101" i="46"/>
  <c r="GE100" i="46"/>
  <c r="GE99" i="46"/>
  <c r="GE98" i="46"/>
  <c r="GE97" i="46"/>
  <c r="GE96" i="46"/>
  <c r="GE95" i="46"/>
  <c r="GE94" i="46"/>
  <c r="GE93" i="46"/>
  <c r="GE92" i="46"/>
  <c r="GE91" i="46"/>
  <c r="GE90" i="46"/>
  <c r="GE89" i="46"/>
  <c r="GE88" i="46"/>
  <c r="GE87" i="46"/>
  <c r="GE86" i="46"/>
  <c r="GE85" i="46"/>
  <c r="GE84" i="46"/>
  <c r="GE83" i="46"/>
  <c r="GE82" i="46"/>
  <c r="GE81" i="46"/>
  <c r="GE80" i="46"/>
  <c r="GE79" i="46"/>
  <c r="GE78" i="46"/>
  <c r="GE77" i="46"/>
  <c r="GE76" i="46"/>
  <c r="GE75" i="46"/>
  <c r="GE74" i="46"/>
  <c r="GE73" i="46"/>
  <c r="GE72" i="46"/>
  <c r="GE71" i="46"/>
  <c r="GE70" i="46"/>
  <c r="GE69" i="46"/>
  <c r="GE68" i="46"/>
  <c r="GE67" i="46"/>
  <c r="GE66" i="46"/>
  <c r="GE65" i="46"/>
  <c r="GE64" i="46"/>
  <c r="GE63" i="46"/>
  <c r="GE62" i="46"/>
  <c r="GE61" i="46"/>
  <c r="GE60" i="46"/>
  <c r="GE59" i="46"/>
  <c r="GE58" i="46"/>
  <c r="GE57" i="46"/>
  <c r="GE56" i="46"/>
  <c r="GE55" i="46"/>
  <c r="GE54" i="46"/>
  <c r="GE53" i="46"/>
  <c r="GE52" i="46"/>
  <c r="GE51" i="46"/>
  <c r="GE50" i="46"/>
  <c r="GE49" i="46"/>
  <c r="GE48" i="46"/>
  <c r="GE47" i="46"/>
  <c r="GE46" i="46"/>
  <c r="GE45" i="46"/>
  <c r="GE44" i="46"/>
  <c r="GE43" i="46"/>
  <c r="GE42" i="46"/>
  <c r="GE41" i="46"/>
  <c r="GE40" i="46"/>
  <c r="GE39" i="46"/>
  <c r="GE38" i="46"/>
  <c r="GE37" i="46"/>
  <c r="GE36" i="46"/>
  <c r="GE35" i="46"/>
  <c r="GE34" i="46"/>
  <c r="GE33" i="46"/>
  <c r="GE32" i="46"/>
  <c r="GE31" i="46"/>
  <c r="GE30" i="46"/>
  <c r="GE29" i="46"/>
  <c r="GE28" i="46"/>
  <c r="GE27" i="46"/>
  <c r="GE26" i="46"/>
  <c r="GE25" i="46"/>
  <c r="GE24" i="46"/>
  <c r="GE23" i="46"/>
  <c r="GE22" i="46"/>
  <c r="GE21" i="46"/>
  <c r="GE20" i="46"/>
  <c r="GE19" i="46"/>
  <c r="GE18" i="46"/>
  <c r="GE17" i="46"/>
  <c r="GE16" i="46"/>
  <c r="GE15" i="46"/>
  <c r="GE14" i="46"/>
  <c r="GE13" i="46"/>
  <c r="GE12" i="46"/>
  <c r="GE11" i="46"/>
  <c r="GE10" i="46"/>
  <c r="GE9" i="46"/>
  <c r="GE8" i="46"/>
  <c r="GB125" i="46"/>
  <c r="GB124" i="46"/>
  <c r="GB123" i="46"/>
  <c r="GB122" i="46"/>
  <c r="GB121" i="46"/>
  <c r="GB120" i="46"/>
  <c r="GB119" i="46"/>
  <c r="GB118" i="46"/>
  <c r="GB117" i="46"/>
  <c r="GB116" i="46"/>
  <c r="GB115" i="46"/>
  <c r="GB114" i="46"/>
  <c r="GB113" i="46"/>
  <c r="GB112" i="46"/>
  <c r="GB111" i="46"/>
  <c r="GB110" i="46"/>
  <c r="GB109" i="46"/>
  <c r="GB108" i="46"/>
  <c r="GB107" i="46"/>
  <c r="GB106" i="46"/>
  <c r="GB105" i="46"/>
  <c r="GB104" i="46"/>
  <c r="GB103" i="46"/>
  <c r="GB102" i="46"/>
  <c r="GB101" i="46"/>
  <c r="GB100" i="46"/>
  <c r="GB99" i="46"/>
  <c r="GB98" i="46"/>
  <c r="GB97" i="46"/>
  <c r="GB96" i="46"/>
  <c r="GB95" i="46"/>
  <c r="GB94" i="46"/>
  <c r="GB93" i="46"/>
  <c r="GB92" i="46"/>
  <c r="GB91" i="46"/>
  <c r="GB90" i="46"/>
  <c r="GB89" i="46"/>
  <c r="GB88" i="46"/>
  <c r="GB87" i="46"/>
  <c r="GB86" i="46"/>
  <c r="GB85" i="46"/>
  <c r="GB84" i="46"/>
  <c r="GB83" i="46"/>
  <c r="GB82" i="46"/>
  <c r="GB81" i="46"/>
  <c r="GB80" i="46"/>
  <c r="GB79" i="46"/>
  <c r="GB78" i="46"/>
  <c r="GB77" i="46"/>
  <c r="GB76" i="46"/>
  <c r="GB75" i="46"/>
  <c r="GB74" i="46"/>
  <c r="GB73" i="46"/>
  <c r="GB72" i="46"/>
  <c r="GB71" i="46"/>
  <c r="GB70" i="46"/>
  <c r="GB69" i="46"/>
  <c r="GB68" i="46"/>
  <c r="GB67" i="46"/>
  <c r="GB66" i="46"/>
  <c r="GB65" i="46"/>
  <c r="GB64" i="46"/>
  <c r="GB63" i="46"/>
  <c r="GB62" i="46"/>
  <c r="GB61" i="46"/>
  <c r="GB60" i="46"/>
  <c r="GB59" i="46"/>
  <c r="GB58" i="46"/>
  <c r="GB57" i="46"/>
  <c r="GB56" i="46"/>
  <c r="GB55" i="46"/>
  <c r="GB54" i="46"/>
  <c r="GB53" i="46"/>
  <c r="GB52" i="46"/>
  <c r="GB51" i="46"/>
  <c r="GB50" i="46"/>
  <c r="GB49" i="46"/>
  <c r="GB48" i="46"/>
  <c r="GB47" i="46"/>
  <c r="GB46" i="46"/>
  <c r="GB45" i="46"/>
  <c r="GB44" i="46"/>
  <c r="GB43" i="46"/>
  <c r="GB42" i="46"/>
  <c r="GB41" i="46"/>
  <c r="GB40" i="46"/>
  <c r="GB39" i="46"/>
  <c r="GB38" i="46"/>
  <c r="GB37" i="46"/>
  <c r="GB36" i="46"/>
  <c r="GB35" i="46"/>
  <c r="GB34" i="46"/>
  <c r="GB33" i="46"/>
  <c r="GB32" i="46"/>
  <c r="GB31" i="46"/>
  <c r="GB30" i="46"/>
  <c r="GB29" i="46"/>
  <c r="GB28" i="46"/>
  <c r="GB27" i="46"/>
  <c r="GB26" i="46"/>
  <c r="GB25" i="46"/>
  <c r="GB24" i="46"/>
  <c r="GB23" i="46"/>
  <c r="GB22" i="46"/>
  <c r="GB21" i="46"/>
  <c r="GB20" i="46"/>
  <c r="GB19" i="46"/>
  <c r="GB18" i="46"/>
  <c r="GB17" i="46"/>
  <c r="GB16" i="46"/>
  <c r="GB15" i="46"/>
  <c r="GB14" i="46"/>
  <c r="GB13" i="46"/>
  <c r="GB12" i="46"/>
  <c r="GB11" i="46"/>
  <c r="GB10" i="46"/>
  <c r="GB9" i="46"/>
  <c r="GB8" i="46"/>
  <c r="FY125" i="46"/>
  <c r="FY124" i="46"/>
  <c r="FY123" i="46"/>
  <c r="FY122" i="46"/>
  <c r="FY121" i="46"/>
  <c r="FY120" i="46"/>
  <c r="FY119" i="46"/>
  <c r="FY118" i="46"/>
  <c r="FY117" i="46"/>
  <c r="FY116" i="46"/>
  <c r="FY115" i="46"/>
  <c r="FY114" i="46"/>
  <c r="FY113" i="46"/>
  <c r="FY112" i="46"/>
  <c r="FY111" i="46"/>
  <c r="FY110" i="46"/>
  <c r="FY109" i="46"/>
  <c r="FY108" i="46"/>
  <c r="FY107" i="46"/>
  <c r="FY106" i="46"/>
  <c r="FY105" i="46"/>
  <c r="FY104" i="46"/>
  <c r="FY103" i="46"/>
  <c r="FY102" i="46"/>
  <c r="FY101" i="46"/>
  <c r="FY100" i="46"/>
  <c r="FY99" i="46"/>
  <c r="FY98" i="46"/>
  <c r="FY97" i="46"/>
  <c r="FY96" i="46"/>
  <c r="FY95" i="46"/>
  <c r="FY94" i="46"/>
  <c r="FY93" i="46"/>
  <c r="FY92" i="46"/>
  <c r="FY91" i="46"/>
  <c r="FY90" i="46"/>
  <c r="FY89" i="46"/>
  <c r="FY88" i="46"/>
  <c r="FY87" i="46"/>
  <c r="FY86" i="46"/>
  <c r="FY85" i="46"/>
  <c r="FY84" i="46"/>
  <c r="FY83" i="46"/>
  <c r="FY82" i="46"/>
  <c r="FY81" i="46"/>
  <c r="FY80" i="46"/>
  <c r="FY79" i="46"/>
  <c r="FY78" i="46"/>
  <c r="FY77" i="46"/>
  <c r="FY76" i="46"/>
  <c r="FY75" i="46"/>
  <c r="FY74" i="46"/>
  <c r="FY73" i="46"/>
  <c r="FY72" i="46"/>
  <c r="FY71" i="46"/>
  <c r="FY70" i="46"/>
  <c r="FY69" i="46"/>
  <c r="FY68" i="46"/>
  <c r="FY67" i="46"/>
  <c r="FY66" i="46"/>
  <c r="FY65" i="46"/>
  <c r="FY64" i="46"/>
  <c r="FY63" i="46"/>
  <c r="FY62" i="46"/>
  <c r="FY61" i="46"/>
  <c r="FY60" i="46"/>
  <c r="FY59" i="46"/>
  <c r="FY58" i="46"/>
  <c r="FY57" i="46"/>
  <c r="FY56" i="46"/>
  <c r="FY55" i="46"/>
  <c r="FY54" i="46"/>
  <c r="FY53" i="46"/>
  <c r="FY52" i="46"/>
  <c r="FY51" i="46"/>
  <c r="FY50" i="46"/>
  <c r="FY49" i="46"/>
  <c r="FY48" i="46"/>
  <c r="FY47" i="46"/>
  <c r="FY46" i="46"/>
  <c r="FY45" i="46"/>
  <c r="FY44" i="46"/>
  <c r="FY43" i="46"/>
  <c r="FY42" i="46"/>
  <c r="FY41" i="46"/>
  <c r="FY40" i="46"/>
  <c r="FY39" i="46"/>
  <c r="FY38" i="46"/>
  <c r="FY37" i="46"/>
  <c r="FY36" i="46"/>
  <c r="FY35" i="46"/>
  <c r="FY34" i="46"/>
  <c r="FY33" i="46"/>
  <c r="FY32" i="46"/>
  <c r="FY31" i="46"/>
  <c r="FY30" i="46"/>
  <c r="FY29" i="46"/>
  <c r="FY28" i="46"/>
  <c r="FY27" i="46"/>
  <c r="FY26" i="46"/>
  <c r="FY25" i="46"/>
  <c r="FY24" i="46"/>
  <c r="FY23" i="46"/>
  <c r="FY22" i="46"/>
  <c r="FY21" i="46"/>
  <c r="FY20" i="46"/>
  <c r="FY19" i="46"/>
  <c r="FY18" i="46"/>
  <c r="FY17" i="46"/>
  <c r="FY16" i="46"/>
  <c r="FY15" i="46"/>
  <c r="FY14" i="46"/>
  <c r="FY13" i="46"/>
  <c r="FY12" i="46"/>
  <c r="FY11" i="46"/>
  <c r="FY10" i="46"/>
  <c r="FY9" i="46"/>
  <c r="FY8" i="46"/>
  <c r="FV125" i="46"/>
  <c r="FV124" i="46"/>
  <c r="FV123" i="46"/>
  <c r="FV122" i="46"/>
  <c r="FV121" i="46"/>
  <c r="FV120" i="46"/>
  <c r="FV119" i="46"/>
  <c r="FV118" i="46"/>
  <c r="FV117" i="46"/>
  <c r="FV116" i="46"/>
  <c r="FV115" i="46"/>
  <c r="FV114" i="46"/>
  <c r="FV113" i="46"/>
  <c r="FV112" i="46"/>
  <c r="FV111" i="46"/>
  <c r="FV110" i="46"/>
  <c r="FV109" i="46"/>
  <c r="FV108" i="46"/>
  <c r="FV107" i="46"/>
  <c r="FV106" i="46"/>
  <c r="FV105" i="46"/>
  <c r="FV104" i="46"/>
  <c r="FV103" i="46"/>
  <c r="FV102" i="46"/>
  <c r="FV101" i="46"/>
  <c r="FV100" i="46"/>
  <c r="FV99" i="46"/>
  <c r="FV98" i="46"/>
  <c r="FV97" i="46"/>
  <c r="FV96" i="46"/>
  <c r="FV95" i="46"/>
  <c r="FV94" i="46"/>
  <c r="FV93" i="46"/>
  <c r="FV92" i="46"/>
  <c r="FV91" i="46"/>
  <c r="FV90" i="46"/>
  <c r="FV89" i="46"/>
  <c r="FV88" i="46"/>
  <c r="FV87" i="46"/>
  <c r="FV86" i="46"/>
  <c r="FV85" i="46"/>
  <c r="FV84" i="46"/>
  <c r="FV83" i="46"/>
  <c r="FV82" i="46"/>
  <c r="FV81" i="46"/>
  <c r="FV80" i="46"/>
  <c r="FV79" i="46"/>
  <c r="FV78" i="46"/>
  <c r="FV77" i="46"/>
  <c r="FV76" i="46"/>
  <c r="FV75" i="46"/>
  <c r="FV74" i="46"/>
  <c r="FV73" i="46"/>
  <c r="FV72" i="46"/>
  <c r="FV71" i="46"/>
  <c r="FV70" i="46"/>
  <c r="FV69" i="46"/>
  <c r="FV68" i="46"/>
  <c r="FV67" i="46"/>
  <c r="FV66" i="46"/>
  <c r="FV65" i="46"/>
  <c r="FV64" i="46"/>
  <c r="FV63" i="46"/>
  <c r="FV62" i="46"/>
  <c r="FV61" i="46"/>
  <c r="FV60" i="46"/>
  <c r="FV59" i="46"/>
  <c r="FV58" i="46"/>
  <c r="FV57" i="46"/>
  <c r="FV56" i="46"/>
  <c r="FV55" i="46"/>
  <c r="FV54" i="46"/>
  <c r="FV53" i="46"/>
  <c r="FV52" i="46"/>
  <c r="FV51" i="46"/>
  <c r="FV50" i="46"/>
  <c r="FV49" i="46"/>
  <c r="FV48" i="46"/>
  <c r="FV47" i="46"/>
  <c r="FV46" i="46"/>
  <c r="FV45" i="46"/>
  <c r="FV44" i="46"/>
  <c r="FV43" i="46"/>
  <c r="FV42" i="46"/>
  <c r="FV41" i="46"/>
  <c r="FV40" i="46"/>
  <c r="FV39" i="46"/>
  <c r="FV38" i="46"/>
  <c r="FV37" i="46"/>
  <c r="FV36" i="46"/>
  <c r="FV35" i="46"/>
  <c r="FV34" i="46"/>
  <c r="FV33" i="46"/>
  <c r="FV32" i="46"/>
  <c r="FV31" i="46"/>
  <c r="FV30" i="46"/>
  <c r="FV29" i="46"/>
  <c r="FV28" i="46"/>
  <c r="FV27" i="46"/>
  <c r="FV26" i="46"/>
  <c r="FV25" i="46"/>
  <c r="FV24" i="46"/>
  <c r="FV23" i="46"/>
  <c r="FV22" i="46"/>
  <c r="FV21" i="46"/>
  <c r="FV20" i="46"/>
  <c r="FV19" i="46"/>
  <c r="FV18" i="46"/>
  <c r="FV17" i="46"/>
  <c r="FV16" i="46"/>
  <c r="FV15" i="46"/>
  <c r="FV14" i="46"/>
  <c r="FV13" i="46"/>
  <c r="FV12" i="46"/>
  <c r="FV11" i="46"/>
  <c r="FV10" i="46"/>
  <c r="FV9" i="46"/>
  <c r="FV8" i="46"/>
  <c r="FS125" i="46"/>
  <c r="FS124" i="46"/>
  <c r="FS123" i="46"/>
  <c r="FS122" i="46"/>
  <c r="FS121" i="46"/>
  <c r="FS120" i="46"/>
  <c r="FS119" i="46"/>
  <c r="FS118" i="46"/>
  <c r="FS117" i="46"/>
  <c r="FS116" i="46"/>
  <c r="FS115" i="46"/>
  <c r="FS114" i="46"/>
  <c r="FS113" i="46"/>
  <c r="FS112" i="46"/>
  <c r="FS111" i="46"/>
  <c r="FS110" i="46"/>
  <c r="FS109" i="46"/>
  <c r="FS108" i="46"/>
  <c r="FS107" i="46"/>
  <c r="FS106" i="46"/>
  <c r="FS105" i="46"/>
  <c r="FS104" i="46"/>
  <c r="FS103" i="46"/>
  <c r="FS102" i="46"/>
  <c r="FS101" i="46"/>
  <c r="FS100" i="46"/>
  <c r="FS99" i="46"/>
  <c r="FS98" i="46"/>
  <c r="FS97" i="46"/>
  <c r="FS96" i="46"/>
  <c r="FS95" i="46"/>
  <c r="FS94" i="46"/>
  <c r="FS93" i="46"/>
  <c r="FS92" i="46"/>
  <c r="FS91" i="46"/>
  <c r="FS90" i="46"/>
  <c r="FS89" i="46"/>
  <c r="FS88" i="46"/>
  <c r="FS87" i="46"/>
  <c r="FS86" i="46"/>
  <c r="FS85" i="46"/>
  <c r="FS84" i="46"/>
  <c r="FS83" i="46"/>
  <c r="FS82" i="46"/>
  <c r="FS81" i="46"/>
  <c r="FS80" i="46"/>
  <c r="FS79" i="46"/>
  <c r="FS78" i="46"/>
  <c r="FS77" i="46"/>
  <c r="FS76" i="46"/>
  <c r="FS75" i="46"/>
  <c r="FS74" i="46"/>
  <c r="FS73" i="46"/>
  <c r="FS72" i="46"/>
  <c r="FS71" i="46"/>
  <c r="FS70" i="46"/>
  <c r="FS69" i="46"/>
  <c r="FS68" i="46"/>
  <c r="FS67" i="46"/>
  <c r="FS66" i="46"/>
  <c r="FS65" i="46"/>
  <c r="FS64" i="46"/>
  <c r="FS63" i="46"/>
  <c r="FS62" i="46"/>
  <c r="FS61" i="46"/>
  <c r="FS60" i="46"/>
  <c r="FS59" i="46"/>
  <c r="FS58" i="46"/>
  <c r="FS57" i="46"/>
  <c r="FS56" i="46"/>
  <c r="FS55" i="46"/>
  <c r="FS54" i="46"/>
  <c r="FS53" i="46"/>
  <c r="FS52" i="46"/>
  <c r="FS51" i="46"/>
  <c r="FS50" i="46"/>
  <c r="FS49" i="46"/>
  <c r="FS48" i="46"/>
  <c r="FS47" i="46"/>
  <c r="FS46" i="46"/>
  <c r="FS45" i="46"/>
  <c r="FS44" i="46"/>
  <c r="FS43" i="46"/>
  <c r="FS42" i="46"/>
  <c r="FS41" i="46"/>
  <c r="FS40" i="46"/>
  <c r="FS39" i="46"/>
  <c r="FS38" i="46"/>
  <c r="FS37" i="46"/>
  <c r="FS36" i="46"/>
  <c r="FS35" i="46"/>
  <c r="FS34" i="46"/>
  <c r="FS33" i="46"/>
  <c r="FS32" i="46"/>
  <c r="FS31" i="46"/>
  <c r="FS30" i="46"/>
  <c r="FS29" i="46"/>
  <c r="FS28" i="46"/>
  <c r="FS27" i="46"/>
  <c r="FS26" i="46"/>
  <c r="FS25" i="46"/>
  <c r="FS24" i="46"/>
  <c r="FS23" i="46"/>
  <c r="FS22" i="46"/>
  <c r="FS21" i="46"/>
  <c r="FS20" i="46"/>
  <c r="FS19" i="46"/>
  <c r="FS18" i="46"/>
  <c r="FS17" i="46"/>
  <c r="FS16" i="46"/>
  <c r="FS15" i="46"/>
  <c r="FS14" i="46"/>
  <c r="FS13" i="46"/>
  <c r="FS12" i="46"/>
  <c r="FS11" i="46"/>
  <c r="FS10" i="46"/>
  <c r="FS9" i="46"/>
  <c r="FS8" i="46"/>
  <c r="FP125" i="46"/>
  <c r="FP124" i="46"/>
  <c r="FP123" i="46"/>
  <c r="FP122" i="46"/>
  <c r="FP121" i="46"/>
  <c r="FP120" i="46"/>
  <c r="FP119" i="46"/>
  <c r="FP118" i="46"/>
  <c r="FP117" i="46"/>
  <c r="FP116" i="46"/>
  <c r="FP115" i="46"/>
  <c r="FP114" i="46"/>
  <c r="FP113" i="46"/>
  <c r="FP112" i="46"/>
  <c r="FP111" i="46"/>
  <c r="FP110" i="46"/>
  <c r="FP109" i="46"/>
  <c r="FP108" i="46"/>
  <c r="FP107" i="46"/>
  <c r="FP106" i="46"/>
  <c r="FP105" i="46"/>
  <c r="FP104" i="46"/>
  <c r="FP103" i="46"/>
  <c r="FP102" i="46"/>
  <c r="FP101" i="46"/>
  <c r="FP100" i="46"/>
  <c r="FP99" i="46"/>
  <c r="FP98" i="46"/>
  <c r="FP97" i="46"/>
  <c r="FP96" i="46"/>
  <c r="FP95" i="46"/>
  <c r="FP94" i="46"/>
  <c r="FP93" i="46"/>
  <c r="FP92" i="46"/>
  <c r="FP91" i="46"/>
  <c r="FP90" i="46"/>
  <c r="FP89" i="46"/>
  <c r="FP88" i="46"/>
  <c r="FP87" i="46"/>
  <c r="FP86" i="46"/>
  <c r="FP85" i="46"/>
  <c r="FP84" i="46"/>
  <c r="FP83" i="46"/>
  <c r="FP82" i="46"/>
  <c r="FP81" i="46"/>
  <c r="FP80" i="46"/>
  <c r="FP79" i="46"/>
  <c r="FP78" i="46"/>
  <c r="FP77" i="46"/>
  <c r="FP76" i="46"/>
  <c r="FP75" i="46"/>
  <c r="FP74" i="46"/>
  <c r="FP73" i="46"/>
  <c r="FP72" i="46"/>
  <c r="FP71" i="46"/>
  <c r="FP70" i="46"/>
  <c r="FP69" i="46"/>
  <c r="FP68" i="46"/>
  <c r="FP67" i="46"/>
  <c r="FP66" i="46"/>
  <c r="FP65" i="46"/>
  <c r="FP64" i="46"/>
  <c r="FP63" i="46"/>
  <c r="FP62" i="46"/>
  <c r="FP61" i="46"/>
  <c r="FP60" i="46"/>
  <c r="FP59" i="46"/>
  <c r="FP58" i="46"/>
  <c r="FP57" i="46"/>
  <c r="FP56" i="46"/>
  <c r="FP55" i="46"/>
  <c r="FP54" i="46"/>
  <c r="FP53" i="46"/>
  <c r="FP52" i="46"/>
  <c r="FP51" i="46"/>
  <c r="FP50" i="46"/>
  <c r="FP49" i="46"/>
  <c r="FP48" i="46"/>
  <c r="FP47" i="46"/>
  <c r="FP46" i="46"/>
  <c r="FP45" i="46"/>
  <c r="FP44" i="46"/>
  <c r="FP43" i="46"/>
  <c r="FP42" i="46"/>
  <c r="FP41" i="46"/>
  <c r="FP40" i="46"/>
  <c r="FP39" i="46"/>
  <c r="FP38" i="46"/>
  <c r="FP37" i="46"/>
  <c r="FP36" i="46"/>
  <c r="FP35" i="46"/>
  <c r="FP34" i="46"/>
  <c r="FP33" i="46"/>
  <c r="FP32" i="46"/>
  <c r="FP31" i="46"/>
  <c r="FP30" i="46"/>
  <c r="FP29" i="46"/>
  <c r="FP28" i="46"/>
  <c r="FP27" i="46"/>
  <c r="FP26" i="46"/>
  <c r="FP25" i="46"/>
  <c r="FP24" i="46"/>
  <c r="FP23" i="46"/>
  <c r="FP22" i="46"/>
  <c r="FP21" i="46"/>
  <c r="FP20" i="46"/>
  <c r="FP19" i="46"/>
  <c r="FP18" i="46"/>
  <c r="FP17" i="46"/>
  <c r="FP16" i="46"/>
  <c r="FP15" i="46"/>
  <c r="FP14" i="46"/>
  <c r="FP13" i="46"/>
  <c r="FP12" i="46"/>
  <c r="FP11" i="46"/>
  <c r="FP10" i="46"/>
  <c r="FP9" i="46"/>
  <c r="FP8" i="46"/>
  <c r="FM125" i="46"/>
  <c r="FM124" i="46"/>
  <c r="FM123" i="46"/>
  <c r="FM122" i="46"/>
  <c r="FM121" i="46"/>
  <c r="FM120" i="46"/>
  <c r="FM119" i="46"/>
  <c r="FM118" i="46"/>
  <c r="FM117" i="46"/>
  <c r="FM116" i="46"/>
  <c r="FM115" i="46"/>
  <c r="FM114" i="46"/>
  <c r="FM113" i="46"/>
  <c r="FM112" i="46"/>
  <c r="FM111" i="46"/>
  <c r="FM110" i="46"/>
  <c r="FM109" i="46"/>
  <c r="FM108" i="46"/>
  <c r="FM107" i="46"/>
  <c r="FM106" i="46"/>
  <c r="FM105" i="46"/>
  <c r="FM104" i="46"/>
  <c r="FM103" i="46"/>
  <c r="FM102" i="46"/>
  <c r="FM101" i="46"/>
  <c r="FM100" i="46"/>
  <c r="FM99" i="46"/>
  <c r="FM98" i="46"/>
  <c r="FM97" i="46"/>
  <c r="FM96" i="46"/>
  <c r="FM95" i="46"/>
  <c r="FM94" i="46"/>
  <c r="FM93" i="46"/>
  <c r="FM92" i="46"/>
  <c r="FM91" i="46"/>
  <c r="FM90" i="46"/>
  <c r="FM89" i="46"/>
  <c r="FM88" i="46"/>
  <c r="FM87" i="46"/>
  <c r="FM86" i="46"/>
  <c r="FM85" i="46"/>
  <c r="FM84" i="46"/>
  <c r="FM83" i="46"/>
  <c r="FM82" i="46"/>
  <c r="FM81" i="46"/>
  <c r="FM80" i="46"/>
  <c r="FM79" i="46"/>
  <c r="FM78" i="46"/>
  <c r="FM77" i="46"/>
  <c r="FM76" i="46"/>
  <c r="FM75" i="46"/>
  <c r="FM74" i="46"/>
  <c r="FM73" i="46"/>
  <c r="FM72" i="46"/>
  <c r="FM71" i="46"/>
  <c r="FM70" i="46"/>
  <c r="FM69" i="46"/>
  <c r="FM68" i="46"/>
  <c r="FM67" i="46"/>
  <c r="FM66" i="46"/>
  <c r="FM65" i="46"/>
  <c r="FM64" i="46"/>
  <c r="FM63" i="46"/>
  <c r="FM62" i="46"/>
  <c r="FM61" i="46"/>
  <c r="FM60" i="46"/>
  <c r="FM59" i="46"/>
  <c r="FM58" i="46"/>
  <c r="FM57" i="46"/>
  <c r="FM56" i="46"/>
  <c r="FM55" i="46"/>
  <c r="FM54" i="46"/>
  <c r="FM53" i="46"/>
  <c r="FM52" i="46"/>
  <c r="FM51" i="46"/>
  <c r="FM50" i="46"/>
  <c r="FM49" i="46"/>
  <c r="FM48" i="46"/>
  <c r="FM47" i="46"/>
  <c r="FM46" i="46"/>
  <c r="FM45" i="46"/>
  <c r="FM44" i="46"/>
  <c r="FM43" i="46"/>
  <c r="FM42" i="46"/>
  <c r="FM41" i="46"/>
  <c r="FM40" i="46"/>
  <c r="FM39" i="46"/>
  <c r="FM38" i="46"/>
  <c r="FM37" i="46"/>
  <c r="FM36" i="46"/>
  <c r="FM35" i="46"/>
  <c r="FM34" i="46"/>
  <c r="FM33" i="46"/>
  <c r="FM32" i="46"/>
  <c r="FM31" i="46"/>
  <c r="FM30" i="46"/>
  <c r="FM29" i="46"/>
  <c r="FM28" i="46"/>
  <c r="FM27" i="46"/>
  <c r="FM26" i="46"/>
  <c r="FM25" i="46"/>
  <c r="FM24" i="46"/>
  <c r="FM23" i="46"/>
  <c r="FM22" i="46"/>
  <c r="FM21" i="46"/>
  <c r="FM20" i="46"/>
  <c r="FM19" i="46"/>
  <c r="FM18" i="46"/>
  <c r="FM17" i="46"/>
  <c r="FM16" i="46"/>
  <c r="FM15" i="46"/>
  <c r="FM14" i="46"/>
  <c r="FM13" i="46"/>
  <c r="FM12" i="46"/>
  <c r="FM11" i="46"/>
  <c r="FM10" i="46"/>
  <c r="FM9" i="46"/>
  <c r="FM8" i="46"/>
  <c r="FJ125" i="46"/>
  <c r="FJ124" i="46"/>
  <c r="FJ123" i="46"/>
  <c r="FJ122" i="46"/>
  <c r="FJ121" i="46"/>
  <c r="FJ120" i="46"/>
  <c r="FJ119" i="46"/>
  <c r="FJ118" i="46"/>
  <c r="FJ117" i="46"/>
  <c r="FJ116" i="46"/>
  <c r="FJ115" i="46"/>
  <c r="FJ114" i="46"/>
  <c r="FJ113" i="46"/>
  <c r="FJ112" i="46"/>
  <c r="FJ111" i="46"/>
  <c r="FJ110" i="46"/>
  <c r="FJ109" i="46"/>
  <c r="FJ108" i="46"/>
  <c r="FJ107" i="46"/>
  <c r="FJ106" i="46"/>
  <c r="FJ105" i="46"/>
  <c r="FJ104" i="46"/>
  <c r="FJ103" i="46"/>
  <c r="FJ102" i="46"/>
  <c r="FJ101" i="46"/>
  <c r="FJ100" i="46"/>
  <c r="FJ99" i="46"/>
  <c r="FJ98" i="46"/>
  <c r="FJ97" i="46"/>
  <c r="FJ96" i="46"/>
  <c r="FJ95" i="46"/>
  <c r="FJ94" i="46"/>
  <c r="FJ93" i="46"/>
  <c r="FJ92" i="46"/>
  <c r="FJ91" i="46"/>
  <c r="FJ90" i="46"/>
  <c r="FJ89" i="46"/>
  <c r="FJ88" i="46"/>
  <c r="FJ87" i="46"/>
  <c r="FJ86" i="46"/>
  <c r="FJ85" i="46"/>
  <c r="FJ84" i="46"/>
  <c r="FJ83" i="46"/>
  <c r="FJ82" i="46"/>
  <c r="FJ81" i="46"/>
  <c r="FJ80" i="46"/>
  <c r="FJ79" i="46"/>
  <c r="FJ78" i="46"/>
  <c r="FJ77" i="46"/>
  <c r="FJ76" i="46"/>
  <c r="FJ75" i="46"/>
  <c r="FJ74" i="46"/>
  <c r="FJ73" i="46"/>
  <c r="FJ72" i="46"/>
  <c r="FJ71" i="46"/>
  <c r="FJ70" i="46"/>
  <c r="FJ69" i="46"/>
  <c r="FJ68" i="46"/>
  <c r="FJ67" i="46"/>
  <c r="FJ66" i="46"/>
  <c r="FJ65" i="46"/>
  <c r="FJ64" i="46"/>
  <c r="FJ63" i="46"/>
  <c r="FJ62" i="46"/>
  <c r="FJ61" i="46"/>
  <c r="FJ60" i="46"/>
  <c r="FJ59" i="46"/>
  <c r="FJ58" i="46"/>
  <c r="FJ57" i="46"/>
  <c r="FJ56" i="46"/>
  <c r="FJ55" i="46"/>
  <c r="FJ54" i="46"/>
  <c r="FJ53" i="46"/>
  <c r="FJ52" i="46"/>
  <c r="FJ51" i="46"/>
  <c r="FJ50" i="46"/>
  <c r="FJ49" i="46"/>
  <c r="FJ48" i="46"/>
  <c r="FJ47" i="46"/>
  <c r="FJ46" i="46"/>
  <c r="FJ45" i="46"/>
  <c r="FJ44" i="46"/>
  <c r="FJ43" i="46"/>
  <c r="FJ42" i="46"/>
  <c r="FJ41" i="46"/>
  <c r="FJ40" i="46"/>
  <c r="FJ39" i="46"/>
  <c r="FJ38" i="46"/>
  <c r="FJ37" i="46"/>
  <c r="FJ36" i="46"/>
  <c r="FJ35" i="46"/>
  <c r="FJ34" i="46"/>
  <c r="FJ33" i="46"/>
  <c r="FJ32" i="46"/>
  <c r="FJ31" i="46"/>
  <c r="FJ30" i="46"/>
  <c r="FJ29" i="46"/>
  <c r="FJ28" i="46"/>
  <c r="FJ27" i="46"/>
  <c r="FJ26" i="46"/>
  <c r="FJ25" i="46"/>
  <c r="FJ24" i="46"/>
  <c r="FJ23" i="46"/>
  <c r="FJ22" i="46"/>
  <c r="FJ21" i="46"/>
  <c r="FJ20" i="46"/>
  <c r="FJ19" i="46"/>
  <c r="FJ18" i="46"/>
  <c r="FJ17" i="46"/>
  <c r="FJ16" i="46"/>
  <c r="FJ15" i="46"/>
  <c r="FJ14" i="46"/>
  <c r="FJ13" i="46"/>
  <c r="FJ12" i="46"/>
  <c r="FJ11" i="46"/>
  <c r="FJ10" i="46"/>
  <c r="FJ9" i="46"/>
  <c r="FJ8" i="46"/>
  <c r="FG125" i="46"/>
  <c r="FG124" i="46"/>
  <c r="FG123" i="46"/>
  <c r="FG122" i="46"/>
  <c r="FG121" i="46"/>
  <c r="FG120" i="46"/>
  <c r="FG119" i="46"/>
  <c r="FG118" i="46"/>
  <c r="FG117" i="46"/>
  <c r="FG116" i="46"/>
  <c r="FG115" i="46"/>
  <c r="FG114" i="46"/>
  <c r="FG113" i="46"/>
  <c r="FG112" i="46"/>
  <c r="FG111" i="46"/>
  <c r="FG110" i="46"/>
  <c r="FG109" i="46"/>
  <c r="FG108" i="46"/>
  <c r="FG107" i="46"/>
  <c r="FG106" i="46"/>
  <c r="FG105" i="46"/>
  <c r="FG104" i="46"/>
  <c r="FG103" i="46"/>
  <c r="FG102" i="46"/>
  <c r="FG101" i="46"/>
  <c r="FG100" i="46"/>
  <c r="FG99" i="46"/>
  <c r="FG98" i="46"/>
  <c r="FG97" i="46"/>
  <c r="FG96" i="46"/>
  <c r="FG95" i="46"/>
  <c r="FG94" i="46"/>
  <c r="FG93" i="46"/>
  <c r="FG92" i="46"/>
  <c r="FG91" i="46"/>
  <c r="FG90" i="46"/>
  <c r="FG89" i="46"/>
  <c r="FG88" i="46"/>
  <c r="FG87" i="46"/>
  <c r="FG86" i="46"/>
  <c r="FG85" i="46"/>
  <c r="FG84" i="46"/>
  <c r="FG83" i="46"/>
  <c r="FG82" i="46"/>
  <c r="FG81" i="46"/>
  <c r="FG80" i="46"/>
  <c r="FG79" i="46"/>
  <c r="FG78" i="46"/>
  <c r="FG77" i="46"/>
  <c r="FG76" i="46"/>
  <c r="FG75" i="46"/>
  <c r="FG74" i="46"/>
  <c r="FG73" i="46"/>
  <c r="FG72" i="46"/>
  <c r="FG71" i="46"/>
  <c r="FG70" i="46"/>
  <c r="FG69" i="46"/>
  <c r="FG68" i="46"/>
  <c r="FG67" i="46"/>
  <c r="FG66" i="46"/>
  <c r="FG65" i="46"/>
  <c r="FG64" i="46"/>
  <c r="FG63" i="46"/>
  <c r="FG62" i="46"/>
  <c r="FG61" i="46"/>
  <c r="FG60" i="46"/>
  <c r="FG59" i="46"/>
  <c r="FG58" i="46"/>
  <c r="FG57" i="46"/>
  <c r="FG56" i="46"/>
  <c r="FG55" i="46"/>
  <c r="FG54" i="46"/>
  <c r="FG53" i="46"/>
  <c r="FG52" i="46"/>
  <c r="FG51" i="46"/>
  <c r="FG50" i="46"/>
  <c r="FG49" i="46"/>
  <c r="FG48" i="46"/>
  <c r="FG47" i="46"/>
  <c r="FG46" i="46"/>
  <c r="FG45" i="46"/>
  <c r="FG44" i="46"/>
  <c r="FG43" i="46"/>
  <c r="FG42" i="46"/>
  <c r="FG41" i="46"/>
  <c r="FG40" i="46"/>
  <c r="FG39" i="46"/>
  <c r="FG38" i="46"/>
  <c r="FG37" i="46"/>
  <c r="FG36" i="46"/>
  <c r="FG35" i="46"/>
  <c r="FG34" i="46"/>
  <c r="FG33" i="46"/>
  <c r="FG32" i="46"/>
  <c r="FG31" i="46"/>
  <c r="FG30" i="46"/>
  <c r="FG29" i="46"/>
  <c r="FG28" i="46"/>
  <c r="FG27" i="46"/>
  <c r="FG26" i="46"/>
  <c r="FG25" i="46"/>
  <c r="FG24" i="46"/>
  <c r="FG23" i="46"/>
  <c r="FG22" i="46"/>
  <c r="FG21" i="46"/>
  <c r="FG20" i="46"/>
  <c r="FG19" i="46"/>
  <c r="FG18" i="46"/>
  <c r="FG17" i="46"/>
  <c r="FG16" i="46"/>
  <c r="FG15" i="46"/>
  <c r="FG14" i="46"/>
  <c r="FG13" i="46"/>
  <c r="FG12" i="46"/>
  <c r="FG11" i="46"/>
  <c r="FG10" i="46"/>
  <c r="FG9" i="46"/>
  <c r="FG8" i="46"/>
  <c r="FD125" i="46"/>
  <c r="FD124" i="46"/>
  <c r="FD123" i="46"/>
  <c r="FD122" i="46"/>
  <c r="FD121" i="46"/>
  <c r="FD120" i="46"/>
  <c r="FD119" i="46"/>
  <c r="FD118" i="46"/>
  <c r="FD117" i="46"/>
  <c r="FD116" i="46"/>
  <c r="FD115" i="46"/>
  <c r="FD114" i="46"/>
  <c r="FD113" i="46"/>
  <c r="FD112" i="46"/>
  <c r="FD111" i="46"/>
  <c r="FD110" i="46"/>
  <c r="FD109" i="46"/>
  <c r="FD108" i="46"/>
  <c r="FD107" i="46"/>
  <c r="FD106" i="46"/>
  <c r="FD105" i="46"/>
  <c r="FD104" i="46"/>
  <c r="FD103" i="46"/>
  <c r="FD102" i="46"/>
  <c r="FD101" i="46"/>
  <c r="FD100" i="46"/>
  <c r="FD99" i="46"/>
  <c r="FD98" i="46"/>
  <c r="FD97" i="46"/>
  <c r="FD96" i="46"/>
  <c r="FD95" i="46"/>
  <c r="FD94" i="46"/>
  <c r="FD93" i="46"/>
  <c r="FD92" i="46"/>
  <c r="FD91" i="46"/>
  <c r="FD90" i="46"/>
  <c r="FD89" i="46"/>
  <c r="FD88" i="46"/>
  <c r="FD87" i="46"/>
  <c r="FD86" i="46"/>
  <c r="FD85" i="46"/>
  <c r="FD84" i="46"/>
  <c r="FD83" i="46"/>
  <c r="FD82" i="46"/>
  <c r="FD81" i="46"/>
  <c r="FD80" i="46"/>
  <c r="FD79" i="46"/>
  <c r="FD78" i="46"/>
  <c r="FD77" i="46"/>
  <c r="FD76" i="46"/>
  <c r="FD75" i="46"/>
  <c r="FD74" i="46"/>
  <c r="FD73" i="46"/>
  <c r="FD72" i="46"/>
  <c r="FD71" i="46"/>
  <c r="FD70" i="46"/>
  <c r="FD69" i="46"/>
  <c r="FD68" i="46"/>
  <c r="FD67" i="46"/>
  <c r="FD66" i="46"/>
  <c r="FD65" i="46"/>
  <c r="FD64" i="46"/>
  <c r="FD63" i="46"/>
  <c r="FD62" i="46"/>
  <c r="FD61" i="46"/>
  <c r="FD60" i="46"/>
  <c r="FD59" i="46"/>
  <c r="FD58" i="46"/>
  <c r="FD57" i="46"/>
  <c r="FD56" i="46"/>
  <c r="FD55" i="46"/>
  <c r="FD54" i="46"/>
  <c r="FD53" i="46"/>
  <c r="FD52" i="46"/>
  <c r="FD51" i="46"/>
  <c r="FD50" i="46"/>
  <c r="FD49" i="46"/>
  <c r="FD48" i="46"/>
  <c r="FD47" i="46"/>
  <c r="FD46" i="46"/>
  <c r="FD45" i="46"/>
  <c r="FD44" i="46"/>
  <c r="FD43" i="46"/>
  <c r="FD42" i="46"/>
  <c r="FD41" i="46"/>
  <c r="FD40" i="46"/>
  <c r="FD39" i="46"/>
  <c r="FD38" i="46"/>
  <c r="FD37" i="46"/>
  <c r="FD36" i="46"/>
  <c r="FD35" i="46"/>
  <c r="FD34" i="46"/>
  <c r="FD33" i="46"/>
  <c r="FD32" i="46"/>
  <c r="FD31" i="46"/>
  <c r="FD30" i="46"/>
  <c r="FD29" i="46"/>
  <c r="FD28" i="46"/>
  <c r="FD27" i="46"/>
  <c r="FD26" i="46"/>
  <c r="FD25" i="46"/>
  <c r="FD24" i="46"/>
  <c r="FD23" i="46"/>
  <c r="FD22" i="46"/>
  <c r="FD21" i="46"/>
  <c r="FD20" i="46"/>
  <c r="FD19" i="46"/>
  <c r="FD18" i="46"/>
  <c r="FD17" i="46"/>
  <c r="FD16" i="46"/>
  <c r="FD15" i="46"/>
  <c r="FD14" i="46"/>
  <c r="FD13" i="46"/>
  <c r="FD12" i="46"/>
  <c r="FD11" i="46"/>
  <c r="FD10" i="46"/>
  <c r="FD9" i="46"/>
  <c r="FD8" i="46"/>
  <c r="FA125" i="46"/>
  <c r="FA124" i="46"/>
  <c r="FA123" i="46"/>
  <c r="FA122" i="46"/>
  <c r="FA121" i="46"/>
  <c r="FA120" i="46"/>
  <c r="FA119" i="46"/>
  <c r="FA118" i="46"/>
  <c r="FA117" i="46"/>
  <c r="FA116" i="46"/>
  <c r="FA115" i="46"/>
  <c r="FA114" i="46"/>
  <c r="FA113" i="46"/>
  <c r="FA112" i="46"/>
  <c r="FA111" i="46"/>
  <c r="FA110" i="46"/>
  <c r="FA109" i="46"/>
  <c r="FA108" i="46"/>
  <c r="FA107" i="46"/>
  <c r="FA106" i="46"/>
  <c r="FA105" i="46"/>
  <c r="FA104" i="46"/>
  <c r="FA103" i="46"/>
  <c r="FA102" i="46"/>
  <c r="FA101" i="46"/>
  <c r="FA100" i="46"/>
  <c r="FA99" i="46"/>
  <c r="FA98" i="46"/>
  <c r="FA97" i="46"/>
  <c r="FA96" i="46"/>
  <c r="FA95" i="46"/>
  <c r="FA94" i="46"/>
  <c r="FA93" i="46"/>
  <c r="FA92" i="46"/>
  <c r="FA91" i="46"/>
  <c r="FA90" i="46"/>
  <c r="FA89" i="46"/>
  <c r="FA88" i="46"/>
  <c r="FA87" i="46"/>
  <c r="FA86" i="46"/>
  <c r="FA85" i="46"/>
  <c r="FA84" i="46"/>
  <c r="FA83" i="46"/>
  <c r="FA82" i="46"/>
  <c r="FA81" i="46"/>
  <c r="FA80" i="46"/>
  <c r="FA79" i="46"/>
  <c r="FA78" i="46"/>
  <c r="FA77" i="46"/>
  <c r="FA76" i="46"/>
  <c r="FA75" i="46"/>
  <c r="FA74" i="46"/>
  <c r="FA73" i="46"/>
  <c r="FA72" i="46"/>
  <c r="FA71" i="46"/>
  <c r="FA70" i="46"/>
  <c r="FA69" i="46"/>
  <c r="FA68" i="46"/>
  <c r="FA67" i="46"/>
  <c r="FA66" i="46"/>
  <c r="FA65" i="46"/>
  <c r="FA64" i="46"/>
  <c r="FA63" i="46"/>
  <c r="FA62" i="46"/>
  <c r="FA61" i="46"/>
  <c r="FA60" i="46"/>
  <c r="FA59" i="46"/>
  <c r="FA58" i="46"/>
  <c r="FA57" i="46"/>
  <c r="FA56" i="46"/>
  <c r="FA55" i="46"/>
  <c r="FA54" i="46"/>
  <c r="FA53" i="46"/>
  <c r="FA52" i="46"/>
  <c r="FA51" i="46"/>
  <c r="FA50" i="46"/>
  <c r="FA49" i="46"/>
  <c r="FA48" i="46"/>
  <c r="FA47" i="46"/>
  <c r="FA46" i="46"/>
  <c r="FA45" i="46"/>
  <c r="FA44" i="46"/>
  <c r="FA43" i="46"/>
  <c r="FA42" i="46"/>
  <c r="FA41" i="46"/>
  <c r="FA40" i="46"/>
  <c r="FA39" i="46"/>
  <c r="FA38" i="46"/>
  <c r="FA37" i="46"/>
  <c r="FA36" i="46"/>
  <c r="FA35" i="46"/>
  <c r="FA34" i="46"/>
  <c r="FA33" i="46"/>
  <c r="FA32" i="46"/>
  <c r="FA31" i="46"/>
  <c r="FA30" i="46"/>
  <c r="FA29" i="46"/>
  <c r="FA28" i="46"/>
  <c r="FA27" i="46"/>
  <c r="FA26" i="46"/>
  <c r="FA25" i="46"/>
  <c r="FA24" i="46"/>
  <c r="FA23" i="46"/>
  <c r="FA22" i="46"/>
  <c r="FA21" i="46"/>
  <c r="FA20" i="46"/>
  <c r="FA19" i="46"/>
  <c r="FA18" i="46"/>
  <c r="FA17" i="46"/>
  <c r="FA16" i="46"/>
  <c r="FA15" i="46"/>
  <c r="FA14" i="46"/>
  <c r="FA13" i="46"/>
  <c r="FA12" i="46"/>
  <c r="FA11" i="46"/>
  <c r="FA10" i="46"/>
  <c r="FA9" i="46"/>
  <c r="FA8" i="46"/>
  <c r="EX125" i="46"/>
  <c r="EX124" i="46"/>
  <c r="EX123" i="46"/>
  <c r="EX122" i="46"/>
  <c r="EX121" i="46"/>
  <c r="EX120" i="46"/>
  <c r="EX119" i="46"/>
  <c r="EX118" i="46"/>
  <c r="EX117" i="46"/>
  <c r="EX116" i="46"/>
  <c r="EX115" i="46"/>
  <c r="EX114" i="46"/>
  <c r="EX113" i="46"/>
  <c r="EX112" i="46"/>
  <c r="EX111" i="46"/>
  <c r="EX110" i="46"/>
  <c r="EX109" i="46"/>
  <c r="EX108" i="46"/>
  <c r="EX107" i="46"/>
  <c r="EX106" i="46"/>
  <c r="EX105" i="46"/>
  <c r="EX104" i="46"/>
  <c r="EX103" i="46"/>
  <c r="EX102" i="46"/>
  <c r="EX101" i="46"/>
  <c r="EX100" i="46"/>
  <c r="EX99" i="46"/>
  <c r="EX98" i="46"/>
  <c r="EX97" i="46"/>
  <c r="EX96" i="46"/>
  <c r="EX95" i="46"/>
  <c r="EX94" i="46"/>
  <c r="EX93" i="46"/>
  <c r="EX92" i="46"/>
  <c r="EX91" i="46"/>
  <c r="EX90" i="46"/>
  <c r="EX89" i="46"/>
  <c r="EX88" i="46"/>
  <c r="EX87" i="46"/>
  <c r="EX86" i="46"/>
  <c r="EX85" i="46"/>
  <c r="EX84" i="46"/>
  <c r="EX83" i="46"/>
  <c r="EX82" i="46"/>
  <c r="EX81" i="46"/>
  <c r="EX80" i="46"/>
  <c r="EX79" i="46"/>
  <c r="EX78" i="46"/>
  <c r="EX77" i="46"/>
  <c r="EX76" i="46"/>
  <c r="EX75" i="46"/>
  <c r="EX74" i="46"/>
  <c r="EX73" i="46"/>
  <c r="EX72" i="46"/>
  <c r="EX71" i="46"/>
  <c r="EX70" i="46"/>
  <c r="EX69" i="46"/>
  <c r="EX68" i="46"/>
  <c r="EX67" i="46"/>
  <c r="EX66" i="46"/>
  <c r="EX65" i="46"/>
  <c r="EX64" i="46"/>
  <c r="EX63" i="46"/>
  <c r="EX62" i="46"/>
  <c r="EX61" i="46"/>
  <c r="EX60" i="46"/>
  <c r="EX59" i="46"/>
  <c r="EX58" i="46"/>
  <c r="EX57" i="46"/>
  <c r="EX56" i="46"/>
  <c r="EX55" i="46"/>
  <c r="EX54" i="46"/>
  <c r="EX53" i="46"/>
  <c r="EX52" i="46"/>
  <c r="EX51" i="46"/>
  <c r="EX50" i="46"/>
  <c r="EX49" i="46"/>
  <c r="EX48" i="46"/>
  <c r="EX47" i="46"/>
  <c r="EX46" i="46"/>
  <c r="EX45" i="46"/>
  <c r="EX44" i="46"/>
  <c r="EX43" i="46"/>
  <c r="EX42" i="46"/>
  <c r="EX41" i="46"/>
  <c r="EX40" i="46"/>
  <c r="EX39" i="46"/>
  <c r="EX38" i="46"/>
  <c r="EX37" i="46"/>
  <c r="EX36" i="46"/>
  <c r="EX35" i="46"/>
  <c r="EX34" i="46"/>
  <c r="EX33" i="46"/>
  <c r="EX32" i="46"/>
  <c r="EX31" i="46"/>
  <c r="EX30" i="46"/>
  <c r="EX29" i="46"/>
  <c r="EX28" i="46"/>
  <c r="EX27" i="46"/>
  <c r="EX26" i="46"/>
  <c r="EX25" i="46"/>
  <c r="EX24" i="46"/>
  <c r="EX23" i="46"/>
  <c r="EX22" i="46"/>
  <c r="EX21" i="46"/>
  <c r="EX20" i="46"/>
  <c r="EX19" i="46"/>
  <c r="EX18" i="46"/>
  <c r="EX17" i="46"/>
  <c r="EX16" i="46"/>
  <c r="EX15" i="46"/>
  <c r="EX14" i="46"/>
  <c r="EX13" i="46"/>
  <c r="EX12" i="46"/>
  <c r="EX11" i="46"/>
  <c r="EX10" i="46"/>
  <c r="EX9" i="46"/>
  <c r="EX8" i="46"/>
  <c r="EU125" i="46"/>
  <c r="EU124" i="46"/>
  <c r="EU123" i="46"/>
  <c r="EU122" i="46"/>
  <c r="EU121" i="46"/>
  <c r="EU120" i="46"/>
  <c r="EU119" i="46"/>
  <c r="EU118" i="46"/>
  <c r="EU117" i="46"/>
  <c r="EU116" i="46"/>
  <c r="EU115" i="46"/>
  <c r="EU114" i="46"/>
  <c r="EU113" i="46"/>
  <c r="EU112" i="46"/>
  <c r="EU111" i="46"/>
  <c r="EU110" i="46"/>
  <c r="EU109" i="46"/>
  <c r="EU108" i="46"/>
  <c r="EU107" i="46"/>
  <c r="EU106" i="46"/>
  <c r="EU105" i="46"/>
  <c r="EU104" i="46"/>
  <c r="EU103" i="46"/>
  <c r="EU102" i="46"/>
  <c r="EU101" i="46"/>
  <c r="EU100" i="46"/>
  <c r="EU99" i="46"/>
  <c r="EU98" i="46"/>
  <c r="EU97" i="46"/>
  <c r="EU96" i="46"/>
  <c r="EU95" i="46"/>
  <c r="EU94" i="46"/>
  <c r="EU93" i="46"/>
  <c r="EU92" i="46"/>
  <c r="EU91" i="46"/>
  <c r="EU90" i="46"/>
  <c r="EU89" i="46"/>
  <c r="EU88" i="46"/>
  <c r="EU87" i="46"/>
  <c r="EU86" i="46"/>
  <c r="EU85" i="46"/>
  <c r="EU84" i="46"/>
  <c r="EU83" i="46"/>
  <c r="EU82" i="46"/>
  <c r="EU81" i="46"/>
  <c r="EU80" i="46"/>
  <c r="EU79" i="46"/>
  <c r="EU78" i="46"/>
  <c r="EU77" i="46"/>
  <c r="EU76" i="46"/>
  <c r="EU75" i="46"/>
  <c r="EU74" i="46"/>
  <c r="EU73" i="46"/>
  <c r="EU72" i="46"/>
  <c r="EU71" i="46"/>
  <c r="EU70" i="46"/>
  <c r="EU69" i="46"/>
  <c r="EU68" i="46"/>
  <c r="EU67" i="46"/>
  <c r="EU66" i="46"/>
  <c r="EU65" i="46"/>
  <c r="EU64" i="46"/>
  <c r="EU63" i="46"/>
  <c r="EU62" i="46"/>
  <c r="EU61" i="46"/>
  <c r="EU60" i="46"/>
  <c r="EU59" i="46"/>
  <c r="EU58" i="46"/>
  <c r="EU57" i="46"/>
  <c r="EU56" i="46"/>
  <c r="EU55" i="46"/>
  <c r="EU54" i="46"/>
  <c r="EU53" i="46"/>
  <c r="EU52" i="46"/>
  <c r="EU51" i="46"/>
  <c r="EU50" i="46"/>
  <c r="EU49" i="46"/>
  <c r="EU48" i="46"/>
  <c r="EU47" i="46"/>
  <c r="EU46" i="46"/>
  <c r="EU45" i="46"/>
  <c r="EU44" i="46"/>
  <c r="EU43" i="46"/>
  <c r="EU42" i="46"/>
  <c r="EU41" i="46"/>
  <c r="EU40" i="46"/>
  <c r="EU39" i="46"/>
  <c r="EU38" i="46"/>
  <c r="EU37" i="46"/>
  <c r="EU36" i="46"/>
  <c r="EU35" i="46"/>
  <c r="EU34" i="46"/>
  <c r="EU33" i="46"/>
  <c r="EU32" i="46"/>
  <c r="EU31" i="46"/>
  <c r="EU30" i="46"/>
  <c r="EU29" i="46"/>
  <c r="EU28" i="46"/>
  <c r="EU27" i="46"/>
  <c r="EU26" i="46"/>
  <c r="EU25" i="46"/>
  <c r="EU24" i="46"/>
  <c r="EU23" i="46"/>
  <c r="EU22" i="46"/>
  <c r="EU21" i="46"/>
  <c r="EU20" i="46"/>
  <c r="EU19" i="46"/>
  <c r="EU18" i="46"/>
  <c r="EU17" i="46"/>
  <c r="EU16" i="46"/>
  <c r="EU15" i="46"/>
  <c r="EU14" i="46"/>
  <c r="EU13" i="46"/>
  <c r="EU12" i="46"/>
  <c r="EU11" i="46"/>
  <c r="EU10" i="46"/>
  <c r="EU9" i="46"/>
  <c r="EU8" i="46"/>
  <c r="ER125" i="46"/>
  <c r="ER124" i="46"/>
  <c r="ER123" i="46"/>
  <c r="ER122" i="46"/>
  <c r="ER121" i="46"/>
  <c r="ER120" i="46"/>
  <c r="ER119" i="46"/>
  <c r="ER118" i="46"/>
  <c r="ER117" i="46"/>
  <c r="ER116" i="46"/>
  <c r="ER115" i="46"/>
  <c r="ER114" i="46"/>
  <c r="ER113" i="46"/>
  <c r="ER112" i="46"/>
  <c r="ER111" i="46"/>
  <c r="ER110" i="46"/>
  <c r="ER109" i="46"/>
  <c r="ER108" i="46"/>
  <c r="ER107" i="46"/>
  <c r="ER106" i="46"/>
  <c r="ER105" i="46"/>
  <c r="ER104" i="46"/>
  <c r="ER103" i="46"/>
  <c r="ER102" i="46"/>
  <c r="ER101" i="46"/>
  <c r="ER100" i="46"/>
  <c r="ER99" i="46"/>
  <c r="ER98" i="46"/>
  <c r="ER97" i="46"/>
  <c r="ER96" i="46"/>
  <c r="ER95" i="46"/>
  <c r="ER94" i="46"/>
  <c r="ER93" i="46"/>
  <c r="ER92" i="46"/>
  <c r="ER91" i="46"/>
  <c r="ER90" i="46"/>
  <c r="ER89" i="46"/>
  <c r="ER88" i="46"/>
  <c r="ER87" i="46"/>
  <c r="ER86" i="46"/>
  <c r="ER85" i="46"/>
  <c r="ER84" i="46"/>
  <c r="ER83" i="46"/>
  <c r="ER82" i="46"/>
  <c r="ER81" i="46"/>
  <c r="ER80" i="46"/>
  <c r="ER79" i="46"/>
  <c r="ER78" i="46"/>
  <c r="ER77" i="46"/>
  <c r="ER76" i="46"/>
  <c r="ER75" i="46"/>
  <c r="ER74" i="46"/>
  <c r="ER73" i="46"/>
  <c r="ER72" i="46"/>
  <c r="ER71" i="46"/>
  <c r="ER70" i="46"/>
  <c r="ER69" i="46"/>
  <c r="ER68" i="46"/>
  <c r="ER67" i="46"/>
  <c r="ER66" i="46"/>
  <c r="ER65" i="46"/>
  <c r="ER64" i="46"/>
  <c r="ER63" i="46"/>
  <c r="ER62" i="46"/>
  <c r="ER61" i="46"/>
  <c r="ER60" i="46"/>
  <c r="ER59" i="46"/>
  <c r="ER58" i="46"/>
  <c r="ER57" i="46"/>
  <c r="ER56" i="46"/>
  <c r="ER55" i="46"/>
  <c r="ER54" i="46"/>
  <c r="ER53" i="46"/>
  <c r="ER52" i="46"/>
  <c r="ER51" i="46"/>
  <c r="ER50" i="46"/>
  <c r="ER49" i="46"/>
  <c r="ER48" i="46"/>
  <c r="ER47" i="46"/>
  <c r="ER46" i="46"/>
  <c r="ER45" i="46"/>
  <c r="ER44" i="46"/>
  <c r="ER43" i="46"/>
  <c r="ER42" i="46"/>
  <c r="ER41" i="46"/>
  <c r="ER40" i="46"/>
  <c r="ER39" i="46"/>
  <c r="ER38" i="46"/>
  <c r="ER37" i="46"/>
  <c r="ER36" i="46"/>
  <c r="ER35" i="46"/>
  <c r="ER34" i="46"/>
  <c r="ER33" i="46"/>
  <c r="ER32" i="46"/>
  <c r="ER31" i="46"/>
  <c r="ER30" i="46"/>
  <c r="ER29" i="46"/>
  <c r="ER28" i="46"/>
  <c r="ER27" i="46"/>
  <c r="ER26" i="46"/>
  <c r="ER25" i="46"/>
  <c r="ER24" i="46"/>
  <c r="ER23" i="46"/>
  <c r="ER22" i="46"/>
  <c r="ER21" i="46"/>
  <c r="ER20" i="46"/>
  <c r="ER19" i="46"/>
  <c r="ER18" i="46"/>
  <c r="ER17" i="46"/>
  <c r="ER16" i="46"/>
  <c r="ER15" i="46"/>
  <c r="ER14" i="46"/>
  <c r="ER13" i="46"/>
  <c r="ER12" i="46"/>
  <c r="ER11" i="46"/>
  <c r="ER10" i="46"/>
  <c r="ER9" i="46"/>
  <c r="ER8" i="46"/>
  <c r="EO125" i="46"/>
  <c r="EO124" i="46"/>
  <c r="EO123" i="46"/>
  <c r="EO122" i="46"/>
  <c r="EO121" i="46"/>
  <c r="EO120" i="46"/>
  <c r="EO119" i="46"/>
  <c r="EO118" i="46"/>
  <c r="EO117" i="46"/>
  <c r="EO116" i="46"/>
  <c r="EO115" i="46"/>
  <c r="EO114" i="46"/>
  <c r="EO113" i="46"/>
  <c r="EO112" i="46"/>
  <c r="EO111" i="46"/>
  <c r="EO110" i="46"/>
  <c r="EO109" i="46"/>
  <c r="EO108" i="46"/>
  <c r="EO107" i="46"/>
  <c r="EO106" i="46"/>
  <c r="EO105" i="46"/>
  <c r="EO104" i="46"/>
  <c r="EO103" i="46"/>
  <c r="EO102" i="46"/>
  <c r="EO101" i="46"/>
  <c r="EO100" i="46"/>
  <c r="EO99" i="46"/>
  <c r="EO98" i="46"/>
  <c r="EO97" i="46"/>
  <c r="EO96" i="46"/>
  <c r="EO95" i="46"/>
  <c r="EO94" i="46"/>
  <c r="EO93" i="46"/>
  <c r="EO92" i="46"/>
  <c r="EO91" i="46"/>
  <c r="EO90" i="46"/>
  <c r="EO89" i="46"/>
  <c r="EO88" i="46"/>
  <c r="EO87" i="46"/>
  <c r="EO86" i="46"/>
  <c r="EO85" i="46"/>
  <c r="EO84" i="46"/>
  <c r="EO83" i="46"/>
  <c r="EO82" i="46"/>
  <c r="EO81" i="46"/>
  <c r="EO80" i="46"/>
  <c r="EO79" i="46"/>
  <c r="EO78" i="46"/>
  <c r="EO77" i="46"/>
  <c r="EO76" i="46"/>
  <c r="EO75" i="46"/>
  <c r="EO74" i="46"/>
  <c r="EO73" i="46"/>
  <c r="EO72" i="46"/>
  <c r="EO71" i="46"/>
  <c r="EO70" i="46"/>
  <c r="EO69" i="46"/>
  <c r="EO68" i="46"/>
  <c r="EO67" i="46"/>
  <c r="EO66" i="46"/>
  <c r="EO65" i="46"/>
  <c r="EO64" i="46"/>
  <c r="EO63" i="46"/>
  <c r="EO62" i="46"/>
  <c r="EO61" i="46"/>
  <c r="EO60" i="46"/>
  <c r="EO59" i="46"/>
  <c r="EO58" i="46"/>
  <c r="EO57" i="46"/>
  <c r="EO56" i="46"/>
  <c r="EO55" i="46"/>
  <c r="EO54" i="46"/>
  <c r="EO53" i="46"/>
  <c r="EO52" i="46"/>
  <c r="EO51" i="46"/>
  <c r="EO50" i="46"/>
  <c r="EO49" i="46"/>
  <c r="EO48" i="46"/>
  <c r="EO47" i="46"/>
  <c r="EO46" i="46"/>
  <c r="EO45" i="46"/>
  <c r="EO44" i="46"/>
  <c r="EO43" i="46"/>
  <c r="EO42" i="46"/>
  <c r="EO41" i="46"/>
  <c r="EO40" i="46"/>
  <c r="EO39" i="46"/>
  <c r="EO38" i="46"/>
  <c r="EO37" i="46"/>
  <c r="EO36" i="46"/>
  <c r="EO35" i="46"/>
  <c r="EO34" i="46"/>
  <c r="EO33" i="46"/>
  <c r="EO32" i="46"/>
  <c r="EO31" i="46"/>
  <c r="EO30" i="46"/>
  <c r="EO29" i="46"/>
  <c r="EO28" i="46"/>
  <c r="EO27" i="46"/>
  <c r="EO26" i="46"/>
  <c r="EO25" i="46"/>
  <c r="EO24" i="46"/>
  <c r="EO23" i="46"/>
  <c r="EO22" i="46"/>
  <c r="EO21" i="46"/>
  <c r="EO20" i="46"/>
  <c r="EO19" i="46"/>
  <c r="EO18" i="46"/>
  <c r="EO17" i="46"/>
  <c r="EO16" i="46"/>
  <c r="EO15" i="46"/>
  <c r="EO14" i="46"/>
  <c r="EO13" i="46"/>
  <c r="EO12" i="46"/>
  <c r="EO11" i="46"/>
  <c r="EO10" i="46"/>
  <c r="EO9" i="46"/>
  <c r="EO8" i="46"/>
  <c r="EL125" i="46"/>
  <c r="EL124" i="46"/>
  <c r="EL123" i="46"/>
  <c r="EL122" i="46"/>
  <c r="EL121" i="46"/>
  <c r="EL120" i="46"/>
  <c r="EL119" i="46"/>
  <c r="EL118" i="46"/>
  <c r="EL117" i="46"/>
  <c r="EL116" i="46"/>
  <c r="EL115" i="46"/>
  <c r="EL114" i="46"/>
  <c r="EL113" i="46"/>
  <c r="EL112" i="46"/>
  <c r="EL111" i="46"/>
  <c r="EL110" i="46"/>
  <c r="EL109" i="46"/>
  <c r="EL108" i="46"/>
  <c r="EL107" i="46"/>
  <c r="EL106" i="46"/>
  <c r="EL105" i="46"/>
  <c r="EL104" i="46"/>
  <c r="EL103" i="46"/>
  <c r="EL102" i="46"/>
  <c r="EL101" i="46"/>
  <c r="EL100" i="46"/>
  <c r="EL99" i="46"/>
  <c r="EL98" i="46"/>
  <c r="EL97" i="46"/>
  <c r="EL96" i="46"/>
  <c r="EL95" i="46"/>
  <c r="EL94" i="46"/>
  <c r="EL93" i="46"/>
  <c r="EL92" i="46"/>
  <c r="EL91" i="46"/>
  <c r="EL90" i="46"/>
  <c r="EL89" i="46"/>
  <c r="EL88" i="46"/>
  <c r="EL87" i="46"/>
  <c r="EL86" i="46"/>
  <c r="EL85" i="46"/>
  <c r="EL84" i="46"/>
  <c r="EL83" i="46"/>
  <c r="EL82" i="46"/>
  <c r="EL81" i="46"/>
  <c r="EL80" i="46"/>
  <c r="EL79" i="46"/>
  <c r="EL78" i="46"/>
  <c r="EL77" i="46"/>
  <c r="EL76" i="46"/>
  <c r="EL75" i="46"/>
  <c r="EL74" i="46"/>
  <c r="EL73" i="46"/>
  <c r="EL72" i="46"/>
  <c r="EL71" i="46"/>
  <c r="EL70" i="46"/>
  <c r="EL69" i="46"/>
  <c r="EL68" i="46"/>
  <c r="EL67" i="46"/>
  <c r="EL66" i="46"/>
  <c r="EL65" i="46"/>
  <c r="EL64" i="46"/>
  <c r="EL63" i="46"/>
  <c r="EL62" i="46"/>
  <c r="EL61" i="46"/>
  <c r="EL60" i="46"/>
  <c r="EL59" i="46"/>
  <c r="EL58" i="46"/>
  <c r="EL57" i="46"/>
  <c r="EL56" i="46"/>
  <c r="EL55" i="46"/>
  <c r="EL54" i="46"/>
  <c r="EL53" i="46"/>
  <c r="EL52" i="46"/>
  <c r="EL51" i="46"/>
  <c r="EL50" i="46"/>
  <c r="EL49" i="46"/>
  <c r="EL48" i="46"/>
  <c r="EL47" i="46"/>
  <c r="EL46" i="46"/>
  <c r="EL45" i="46"/>
  <c r="EL44" i="46"/>
  <c r="EL43" i="46"/>
  <c r="EL42" i="46"/>
  <c r="EL41" i="46"/>
  <c r="EL40" i="46"/>
  <c r="EL39" i="46"/>
  <c r="EL38" i="46"/>
  <c r="EL37" i="46"/>
  <c r="EL36" i="46"/>
  <c r="EL35" i="46"/>
  <c r="EL34" i="46"/>
  <c r="EL33" i="46"/>
  <c r="EL32" i="46"/>
  <c r="EL31" i="46"/>
  <c r="EL30" i="46"/>
  <c r="EL29" i="46"/>
  <c r="EL28" i="46"/>
  <c r="EL27" i="46"/>
  <c r="EL26" i="46"/>
  <c r="EL25" i="46"/>
  <c r="EL24" i="46"/>
  <c r="EL23" i="46"/>
  <c r="EL22" i="46"/>
  <c r="EL21" i="46"/>
  <c r="EL20" i="46"/>
  <c r="EL19" i="46"/>
  <c r="EL18" i="46"/>
  <c r="EL17" i="46"/>
  <c r="EL16" i="46"/>
  <c r="EL15" i="46"/>
  <c r="EL14" i="46"/>
  <c r="EL13" i="46"/>
  <c r="EL12" i="46"/>
  <c r="EL11" i="46"/>
  <c r="EL10" i="46"/>
  <c r="EL9" i="46"/>
  <c r="EL8" i="46"/>
  <c r="DZ125" i="46"/>
  <c r="DZ124" i="46"/>
  <c r="DZ123" i="46"/>
  <c r="DZ122" i="46"/>
  <c r="DZ121" i="46"/>
  <c r="DZ120" i="46"/>
  <c r="DZ119" i="46"/>
  <c r="DZ118" i="46"/>
  <c r="DZ117" i="46"/>
  <c r="DZ116" i="46"/>
  <c r="DZ115" i="46"/>
  <c r="DZ114" i="46"/>
  <c r="DZ113" i="46"/>
  <c r="DZ112" i="46"/>
  <c r="DZ111" i="46"/>
  <c r="DZ110" i="46"/>
  <c r="DZ109" i="46"/>
  <c r="DZ108" i="46"/>
  <c r="DZ107" i="46"/>
  <c r="DZ106" i="46"/>
  <c r="DZ105" i="46"/>
  <c r="DZ104" i="46"/>
  <c r="DZ103" i="46"/>
  <c r="DZ102" i="46"/>
  <c r="DZ101" i="46"/>
  <c r="DZ100" i="46"/>
  <c r="DZ99" i="46"/>
  <c r="DZ98" i="46"/>
  <c r="DZ97" i="46"/>
  <c r="DZ96" i="46"/>
  <c r="DZ95" i="46"/>
  <c r="DZ94" i="46"/>
  <c r="DZ93" i="46"/>
  <c r="DZ92" i="46"/>
  <c r="DZ91" i="46"/>
  <c r="DZ90" i="46"/>
  <c r="DZ89" i="46"/>
  <c r="DZ88" i="46"/>
  <c r="DZ87" i="46"/>
  <c r="DZ86" i="46"/>
  <c r="DZ85" i="46"/>
  <c r="DZ84" i="46"/>
  <c r="DZ83" i="46"/>
  <c r="DZ82" i="46"/>
  <c r="DZ81" i="46"/>
  <c r="DZ80" i="46"/>
  <c r="DZ79" i="46"/>
  <c r="DZ78" i="46"/>
  <c r="DZ77" i="46"/>
  <c r="DZ76" i="46"/>
  <c r="DZ75" i="46"/>
  <c r="DZ74" i="46"/>
  <c r="DZ73" i="46"/>
  <c r="DZ72" i="46"/>
  <c r="DZ71" i="46"/>
  <c r="DZ70" i="46"/>
  <c r="DZ69" i="46"/>
  <c r="DZ68" i="46"/>
  <c r="DZ67" i="46"/>
  <c r="DZ66" i="46"/>
  <c r="DZ65" i="46"/>
  <c r="DZ64" i="46"/>
  <c r="DZ63" i="46"/>
  <c r="DZ62" i="46"/>
  <c r="DZ61" i="46"/>
  <c r="DZ60" i="46"/>
  <c r="DZ59" i="46"/>
  <c r="DZ58" i="46"/>
  <c r="DZ57" i="46"/>
  <c r="DZ56" i="46"/>
  <c r="DZ55" i="46"/>
  <c r="DZ54" i="46"/>
  <c r="DZ53" i="46"/>
  <c r="DZ52" i="46"/>
  <c r="DZ51" i="46"/>
  <c r="DZ50" i="46"/>
  <c r="DZ49" i="46"/>
  <c r="DZ48" i="46"/>
  <c r="DZ47" i="46"/>
  <c r="DZ46" i="46"/>
  <c r="DZ45" i="46"/>
  <c r="DZ44" i="46"/>
  <c r="DZ43" i="46"/>
  <c r="DZ42" i="46"/>
  <c r="DZ41" i="46"/>
  <c r="DZ40" i="46"/>
  <c r="DZ39" i="46"/>
  <c r="DZ38" i="46"/>
  <c r="DZ37" i="46"/>
  <c r="DZ36" i="46"/>
  <c r="DZ35" i="46"/>
  <c r="DZ34" i="46"/>
  <c r="DZ33" i="46"/>
  <c r="DZ32" i="46"/>
  <c r="DZ31" i="46"/>
  <c r="DZ30" i="46"/>
  <c r="DZ29" i="46"/>
  <c r="DZ28" i="46"/>
  <c r="DZ27" i="46"/>
  <c r="DZ26" i="46"/>
  <c r="DZ25" i="46"/>
  <c r="DZ24" i="46"/>
  <c r="DZ23" i="46"/>
  <c r="DZ22" i="46"/>
  <c r="DZ21" i="46"/>
  <c r="DZ20" i="46"/>
  <c r="DZ19" i="46"/>
  <c r="DZ18" i="46"/>
  <c r="DZ17" i="46"/>
  <c r="DZ16" i="46"/>
  <c r="DZ15" i="46"/>
  <c r="DZ14" i="46"/>
  <c r="DZ13" i="46"/>
  <c r="DZ12" i="46"/>
  <c r="DZ11" i="46"/>
  <c r="DZ10" i="46"/>
  <c r="DZ9" i="46"/>
  <c r="DZ8" i="46"/>
  <c r="DW125" i="46"/>
  <c r="DW124" i="46"/>
  <c r="DW123" i="46"/>
  <c r="DW122" i="46"/>
  <c r="DW121" i="46"/>
  <c r="DW120" i="46"/>
  <c r="DW119" i="46"/>
  <c r="DW118" i="46"/>
  <c r="DW117" i="46"/>
  <c r="DW116" i="46"/>
  <c r="DW115" i="46"/>
  <c r="DW114" i="46"/>
  <c r="DW113" i="46"/>
  <c r="DW112" i="46"/>
  <c r="DW111" i="46"/>
  <c r="DW110" i="46"/>
  <c r="DW109" i="46"/>
  <c r="DW108" i="46"/>
  <c r="DW107" i="46"/>
  <c r="DW106" i="46"/>
  <c r="DW105" i="46"/>
  <c r="DW104" i="46"/>
  <c r="DW103" i="46"/>
  <c r="DW102" i="46"/>
  <c r="DW101" i="46"/>
  <c r="DW100" i="46"/>
  <c r="DW99" i="46"/>
  <c r="DW98" i="46"/>
  <c r="DW97" i="46"/>
  <c r="DW96" i="46"/>
  <c r="DW95" i="46"/>
  <c r="DW94" i="46"/>
  <c r="DW93" i="46"/>
  <c r="DW92" i="46"/>
  <c r="DW91" i="46"/>
  <c r="DW90" i="46"/>
  <c r="DW89" i="46"/>
  <c r="DW88" i="46"/>
  <c r="DW87" i="46"/>
  <c r="DW86" i="46"/>
  <c r="DW85" i="46"/>
  <c r="DW84" i="46"/>
  <c r="DW83" i="46"/>
  <c r="DW82" i="46"/>
  <c r="DW81" i="46"/>
  <c r="DW80" i="46"/>
  <c r="DW79" i="46"/>
  <c r="DW78" i="46"/>
  <c r="DW77" i="46"/>
  <c r="DW76" i="46"/>
  <c r="DW75" i="46"/>
  <c r="DW74" i="46"/>
  <c r="DW73" i="46"/>
  <c r="DW72" i="46"/>
  <c r="DW71" i="46"/>
  <c r="DW70" i="46"/>
  <c r="DW69" i="46"/>
  <c r="DW68" i="46"/>
  <c r="DW67" i="46"/>
  <c r="DW66" i="46"/>
  <c r="DW65" i="46"/>
  <c r="DW64" i="46"/>
  <c r="DW63" i="46"/>
  <c r="DW62" i="46"/>
  <c r="DW61" i="46"/>
  <c r="DW60" i="46"/>
  <c r="DW59" i="46"/>
  <c r="DW58" i="46"/>
  <c r="DW57" i="46"/>
  <c r="DW56" i="46"/>
  <c r="DW55" i="46"/>
  <c r="DW54" i="46"/>
  <c r="DW53" i="46"/>
  <c r="DW52" i="46"/>
  <c r="DW51" i="46"/>
  <c r="DW50" i="46"/>
  <c r="DW49" i="46"/>
  <c r="DW48" i="46"/>
  <c r="DW47" i="46"/>
  <c r="DW46" i="46"/>
  <c r="DW45" i="46"/>
  <c r="DW44" i="46"/>
  <c r="DW43" i="46"/>
  <c r="DW42" i="46"/>
  <c r="DW41" i="46"/>
  <c r="DW40" i="46"/>
  <c r="DW39" i="46"/>
  <c r="DW38" i="46"/>
  <c r="DW37" i="46"/>
  <c r="DW36" i="46"/>
  <c r="DW35" i="46"/>
  <c r="DW34" i="46"/>
  <c r="DW33" i="46"/>
  <c r="DW32" i="46"/>
  <c r="DW31" i="46"/>
  <c r="DW30" i="46"/>
  <c r="DW29" i="46"/>
  <c r="DW28" i="46"/>
  <c r="DW27" i="46"/>
  <c r="DW26" i="46"/>
  <c r="DW25" i="46"/>
  <c r="DW24" i="46"/>
  <c r="DW23" i="46"/>
  <c r="DW22" i="46"/>
  <c r="DW21" i="46"/>
  <c r="DW20" i="46"/>
  <c r="DW19" i="46"/>
  <c r="DW18" i="46"/>
  <c r="DW17" i="46"/>
  <c r="DW16" i="46"/>
  <c r="DW15" i="46"/>
  <c r="DW14" i="46"/>
  <c r="DW13" i="46"/>
  <c r="DW12" i="46"/>
  <c r="DW11" i="46"/>
  <c r="DW10" i="46"/>
  <c r="DW9" i="46"/>
  <c r="DW8" i="46"/>
  <c r="DT125" i="46"/>
  <c r="DT124" i="46"/>
  <c r="DT123" i="46"/>
  <c r="DT122" i="46"/>
  <c r="DT121" i="46"/>
  <c r="DT120" i="46"/>
  <c r="DT119" i="46"/>
  <c r="DT118" i="46"/>
  <c r="DT117" i="46"/>
  <c r="DT116" i="46"/>
  <c r="DT115" i="46"/>
  <c r="DT114" i="46"/>
  <c r="DT113" i="46"/>
  <c r="DT112" i="46"/>
  <c r="DT111" i="46"/>
  <c r="DT110" i="46"/>
  <c r="DT109" i="46"/>
  <c r="DT108" i="46"/>
  <c r="DT107" i="46"/>
  <c r="DT106" i="46"/>
  <c r="DT105" i="46"/>
  <c r="DT104" i="46"/>
  <c r="DT103" i="46"/>
  <c r="DT102" i="46"/>
  <c r="DT101" i="46"/>
  <c r="DT100" i="46"/>
  <c r="DT99" i="46"/>
  <c r="DT98" i="46"/>
  <c r="DT97" i="46"/>
  <c r="DT96" i="46"/>
  <c r="DT95" i="46"/>
  <c r="DT94" i="46"/>
  <c r="DT93" i="46"/>
  <c r="DT92" i="46"/>
  <c r="DT91" i="46"/>
  <c r="DT90" i="46"/>
  <c r="DT89" i="46"/>
  <c r="DT88" i="46"/>
  <c r="DT87" i="46"/>
  <c r="DT86" i="46"/>
  <c r="DT85" i="46"/>
  <c r="DT84" i="46"/>
  <c r="DT83" i="46"/>
  <c r="DT82" i="46"/>
  <c r="DT81" i="46"/>
  <c r="DT80" i="46"/>
  <c r="DT79" i="46"/>
  <c r="DT78" i="46"/>
  <c r="DT77" i="46"/>
  <c r="DT76" i="46"/>
  <c r="DT75" i="46"/>
  <c r="DT74" i="46"/>
  <c r="DT73" i="46"/>
  <c r="DT72" i="46"/>
  <c r="DT71" i="46"/>
  <c r="DT70" i="46"/>
  <c r="DT69" i="46"/>
  <c r="DT68" i="46"/>
  <c r="DT67" i="46"/>
  <c r="DT66" i="46"/>
  <c r="DT65" i="46"/>
  <c r="DT64" i="46"/>
  <c r="DT63" i="46"/>
  <c r="DT62" i="46"/>
  <c r="DT61" i="46"/>
  <c r="DT60" i="46"/>
  <c r="DT59" i="46"/>
  <c r="DT58" i="46"/>
  <c r="DT57" i="46"/>
  <c r="DT56" i="46"/>
  <c r="DT55" i="46"/>
  <c r="DT54" i="46"/>
  <c r="DT53" i="46"/>
  <c r="DT52" i="46"/>
  <c r="DT51" i="46"/>
  <c r="DT50" i="46"/>
  <c r="DT49" i="46"/>
  <c r="DT48" i="46"/>
  <c r="DT47" i="46"/>
  <c r="DT46" i="46"/>
  <c r="DT45" i="46"/>
  <c r="DT44" i="46"/>
  <c r="DT43" i="46"/>
  <c r="DT42" i="46"/>
  <c r="DT41" i="46"/>
  <c r="DT40" i="46"/>
  <c r="DT39" i="46"/>
  <c r="DT38" i="46"/>
  <c r="DT37" i="46"/>
  <c r="DT36" i="46"/>
  <c r="DT35" i="46"/>
  <c r="DT34" i="46"/>
  <c r="DT33" i="46"/>
  <c r="DT32" i="46"/>
  <c r="DT31" i="46"/>
  <c r="DT30" i="46"/>
  <c r="DT29" i="46"/>
  <c r="DT28" i="46"/>
  <c r="DT27" i="46"/>
  <c r="DT26" i="46"/>
  <c r="DT25" i="46"/>
  <c r="DT24" i="46"/>
  <c r="DT23" i="46"/>
  <c r="DT22" i="46"/>
  <c r="DT21" i="46"/>
  <c r="DT20" i="46"/>
  <c r="DT19" i="46"/>
  <c r="DT18" i="46"/>
  <c r="DT17" i="46"/>
  <c r="DT16" i="46"/>
  <c r="DT15" i="46"/>
  <c r="DT14" i="46"/>
  <c r="DT13" i="46"/>
  <c r="DT12" i="46"/>
  <c r="DT11" i="46"/>
  <c r="DT10" i="46"/>
  <c r="DT9" i="46"/>
  <c r="DT8" i="46"/>
  <c r="DN125" i="46"/>
  <c r="DN124" i="46"/>
  <c r="DN123" i="46"/>
  <c r="DN122" i="46"/>
  <c r="DN121" i="46"/>
  <c r="DN120" i="46"/>
  <c r="DN119" i="46"/>
  <c r="DN118" i="46"/>
  <c r="DN117" i="46"/>
  <c r="DN116" i="46"/>
  <c r="DN115" i="46"/>
  <c r="DN114" i="46"/>
  <c r="DN113" i="46"/>
  <c r="DN112" i="46"/>
  <c r="DN111" i="46"/>
  <c r="DN110" i="46"/>
  <c r="DN109" i="46"/>
  <c r="DN108" i="46"/>
  <c r="DN107" i="46"/>
  <c r="DN106" i="46"/>
  <c r="DN105" i="46"/>
  <c r="DN104" i="46"/>
  <c r="DN103" i="46"/>
  <c r="DN102" i="46"/>
  <c r="DN101" i="46"/>
  <c r="DN100" i="46"/>
  <c r="DN99" i="46"/>
  <c r="DN98" i="46"/>
  <c r="DN97" i="46"/>
  <c r="DN96" i="46"/>
  <c r="DN95" i="46"/>
  <c r="DN94" i="46"/>
  <c r="DN93" i="46"/>
  <c r="DN92" i="46"/>
  <c r="DN91" i="46"/>
  <c r="DN90" i="46"/>
  <c r="DN89" i="46"/>
  <c r="DN88" i="46"/>
  <c r="DN87" i="46"/>
  <c r="DN86" i="46"/>
  <c r="DN85" i="46"/>
  <c r="DN84" i="46"/>
  <c r="DN83" i="46"/>
  <c r="DN82" i="46"/>
  <c r="DN81" i="46"/>
  <c r="DN80" i="46"/>
  <c r="DN79" i="46"/>
  <c r="DN78" i="46"/>
  <c r="DN77" i="46"/>
  <c r="DN76" i="46"/>
  <c r="DN75" i="46"/>
  <c r="DN74" i="46"/>
  <c r="DN73" i="46"/>
  <c r="DN72" i="46"/>
  <c r="DN71" i="46"/>
  <c r="DN70" i="46"/>
  <c r="DN69" i="46"/>
  <c r="DN68" i="46"/>
  <c r="DN67" i="46"/>
  <c r="DN66" i="46"/>
  <c r="DN65" i="46"/>
  <c r="DN64" i="46"/>
  <c r="DN63" i="46"/>
  <c r="DN62" i="46"/>
  <c r="DN61" i="46"/>
  <c r="DN60" i="46"/>
  <c r="DN59" i="46"/>
  <c r="DN58" i="46"/>
  <c r="DN57" i="46"/>
  <c r="DN56" i="46"/>
  <c r="DN55" i="46"/>
  <c r="DN54" i="46"/>
  <c r="DN53" i="46"/>
  <c r="DN52" i="46"/>
  <c r="DN51" i="46"/>
  <c r="DN50" i="46"/>
  <c r="DN49" i="46"/>
  <c r="DN48" i="46"/>
  <c r="DN47" i="46"/>
  <c r="DN46" i="46"/>
  <c r="DN45" i="46"/>
  <c r="DN44" i="46"/>
  <c r="DN43" i="46"/>
  <c r="DN42" i="46"/>
  <c r="DN41" i="46"/>
  <c r="DN40" i="46"/>
  <c r="DN39" i="46"/>
  <c r="DN38" i="46"/>
  <c r="DN37" i="46"/>
  <c r="DN36" i="46"/>
  <c r="DN35" i="46"/>
  <c r="DN34" i="46"/>
  <c r="DN33" i="46"/>
  <c r="DN32" i="46"/>
  <c r="DN31" i="46"/>
  <c r="DN30" i="46"/>
  <c r="DN29" i="46"/>
  <c r="DN28" i="46"/>
  <c r="DN27" i="46"/>
  <c r="DN26" i="46"/>
  <c r="DN25" i="46"/>
  <c r="DN24" i="46"/>
  <c r="DN23" i="46"/>
  <c r="DN22" i="46"/>
  <c r="DN21" i="46"/>
  <c r="DN20" i="46"/>
  <c r="DN19" i="46"/>
  <c r="DN18" i="46"/>
  <c r="DN17" i="46"/>
  <c r="DN16" i="46"/>
  <c r="DN15" i="46"/>
  <c r="DN14" i="46"/>
  <c r="DN13" i="46"/>
  <c r="DN12" i="46"/>
  <c r="DN11" i="46"/>
  <c r="DN10" i="46"/>
  <c r="DN9" i="46"/>
  <c r="DN8" i="46"/>
  <c r="DH125" i="46"/>
  <c r="DH124" i="46"/>
  <c r="DH123" i="46"/>
  <c r="DH122" i="46"/>
  <c r="DH121" i="46"/>
  <c r="DH120" i="46"/>
  <c r="DH119" i="46"/>
  <c r="DH118" i="46"/>
  <c r="DH117" i="46"/>
  <c r="DH116" i="46"/>
  <c r="DH115" i="46"/>
  <c r="DH114" i="46"/>
  <c r="DH113" i="46"/>
  <c r="DH112" i="46"/>
  <c r="DH111" i="46"/>
  <c r="DH110" i="46"/>
  <c r="DH109" i="46"/>
  <c r="DH108" i="46"/>
  <c r="DH107" i="46"/>
  <c r="DH106" i="46"/>
  <c r="DH105" i="46"/>
  <c r="DH104" i="46"/>
  <c r="DH103" i="46"/>
  <c r="DH102" i="46"/>
  <c r="DH101" i="46"/>
  <c r="DH100" i="46"/>
  <c r="DH99" i="46"/>
  <c r="DH98" i="46"/>
  <c r="DH97" i="46"/>
  <c r="DH96" i="46"/>
  <c r="DH95" i="46"/>
  <c r="DH94" i="46"/>
  <c r="DH93" i="46"/>
  <c r="DH92" i="46"/>
  <c r="DH91" i="46"/>
  <c r="DH90" i="46"/>
  <c r="DH89" i="46"/>
  <c r="DH88" i="46"/>
  <c r="DH87" i="46"/>
  <c r="DH86" i="46"/>
  <c r="DH85" i="46"/>
  <c r="DH84" i="46"/>
  <c r="DH83" i="46"/>
  <c r="DH82" i="46"/>
  <c r="DH81" i="46"/>
  <c r="DH80" i="46"/>
  <c r="DH79" i="46"/>
  <c r="DH78" i="46"/>
  <c r="DH77" i="46"/>
  <c r="DH76" i="46"/>
  <c r="DH75" i="46"/>
  <c r="DH74" i="46"/>
  <c r="DH73" i="46"/>
  <c r="DH72" i="46"/>
  <c r="DH71" i="46"/>
  <c r="DH70" i="46"/>
  <c r="DH69" i="46"/>
  <c r="DH68" i="46"/>
  <c r="DH67" i="46"/>
  <c r="DH66" i="46"/>
  <c r="DH65" i="46"/>
  <c r="DH64" i="46"/>
  <c r="DH63" i="46"/>
  <c r="DH62" i="46"/>
  <c r="DH61" i="46"/>
  <c r="DH60" i="46"/>
  <c r="DH59" i="46"/>
  <c r="DH58" i="46"/>
  <c r="DH57" i="46"/>
  <c r="DH56" i="46"/>
  <c r="DH55" i="46"/>
  <c r="DH54" i="46"/>
  <c r="DH53" i="46"/>
  <c r="DH52" i="46"/>
  <c r="DH51" i="46"/>
  <c r="DH50" i="46"/>
  <c r="DH49" i="46"/>
  <c r="DH48" i="46"/>
  <c r="DH47" i="46"/>
  <c r="DH46" i="46"/>
  <c r="DH45" i="46"/>
  <c r="DH44" i="46"/>
  <c r="DH43" i="46"/>
  <c r="DH42" i="46"/>
  <c r="DH41" i="46"/>
  <c r="DH40" i="46"/>
  <c r="DH39" i="46"/>
  <c r="DH38" i="46"/>
  <c r="DH37" i="46"/>
  <c r="DH36" i="46"/>
  <c r="DH35" i="46"/>
  <c r="DH34" i="46"/>
  <c r="DH33" i="46"/>
  <c r="DH32" i="46"/>
  <c r="DH31" i="46"/>
  <c r="DH30" i="46"/>
  <c r="DH29" i="46"/>
  <c r="DH28" i="46"/>
  <c r="DH27" i="46"/>
  <c r="DH26" i="46"/>
  <c r="DH25" i="46"/>
  <c r="DH24" i="46"/>
  <c r="DH23" i="46"/>
  <c r="DH22" i="46"/>
  <c r="DH21" i="46"/>
  <c r="DH20" i="46"/>
  <c r="DH19" i="46"/>
  <c r="DH18" i="46"/>
  <c r="DH17" i="46"/>
  <c r="DH16" i="46"/>
  <c r="DH15" i="46"/>
  <c r="DH14" i="46"/>
  <c r="DH13" i="46"/>
  <c r="DH12" i="46"/>
  <c r="DH11" i="46"/>
  <c r="DH10" i="46"/>
  <c r="DH9" i="46"/>
  <c r="DH8" i="46"/>
  <c r="CY125" i="46"/>
  <c r="CY124" i="46"/>
  <c r="CY123" i="46"/>
  <c r="CY122" i="46"/>
  <c r="CY121" i="46"/>
  <c r="CY120" i="46"/>
  <c r="CY119" i="46"/>
  <c r="CY118" i="46"/>
  <c r="CY117" i="46"/>
  <c r="CY116" i="46"/>
  <c r="CY115" i="46"/>
  <c r="CY114" i="46"/>
  <c r="CY113" i="46"/>
  <c r="CY112" i="46"/>
  <c r="CY111" i="46"/>
  <c r="CY110" i="46"/>
  <c r="CY109" i="46"/>
  <c r="CY108" i="46"/>
  <c r="CY107" i="46"/>
  <c r="CY106" i="46"/>
  <c r="CY105" i="46"/>
  <c r="CY104" i="46"/>
  <c r="CY103" i="46"/>
  <c r="CY102" i="46"/>
  <c r="CY101" i="46"/>
  <c r="CY100" i="46"/>
  <c r="CY99" i="46"/>
  <c r="CY98" i="46"/>
  <c r="CY97" i="46"/>
  <c r="CY96" i="46"/>
  <c r="CY95" i="46"/>
  <c r="CY94" i="46"/>
  <c r="CY93" i="46"/>
  <c r="CY92" i="46"/>
  <c r="CY91" i="46"/>
  <c r="CY90" i="46"/>
  <c r="CY89" i="46"/>
  <c r="CY88" i="46"/>
  <c r="CY87" i="46"/>
  <c r="CY86" i="46"/>
  <c r="CY85" i="46"/>
  <c r="CY84" i="46"/>
  <c r="CY83" i="46"/>
  <c r="CY82" i="46"/>
  <c r="CY81" i="46"/>
  <c r="CY80" i="46"/>
  <c r="CY79" i="46"/>
  <c r="CY78" i="46"/>
  <c r="CY77" i="46"/>
  <c r="CY76" i="46"/>
  <c r="CY75" i="46"/>
  <c r="CY74" i="46"/>
  <c r="CY73" i="46"/>
  <c r="CY72" i="46"/>
  <c r="CY71" i="46"/>
  <c r="CY70" i="46"/>
  <c r="CY69" i="46"/>
  <c r="CY68" i="46"/>
  <c r="CY67" i="46"/>
  <c r="CY66" i="46"/>
  <c r="CY65" i="46"/>
  <c r="CY64" i="46"/>
  <c r="CY63" i="46"/>
  <c r="CY62" i="46"/>
  <c r="CY61" i="46"/>
  <c r="CY60" i="46"/>
  <c r="CY59" i="46"/>
  <c r="CY58" i="46"/>
  <c r="CY57" i="46"/>
  <c r="CY56" i="46"/>
  <c r="CY55" i="46"/>
  <c r="CY54" i="46"/>
  <c r="CY53" i="46"/>
  <c r="CY52" i="46"/>
  <c r="CY51" i="46"/>
  <c r="CY50" i="46"/>
  <c r="CY49" i="46"/>
  <c r="CY48" i="46"/>
  <c r="CY47" i="46"/>
  <c r="CY46" i="46"/>
  <c r="CY45" i="46"/>
  <c r="CY44" i="46"/>
  <c r="CY43" i="46"/>
  <c r="CY42" i="46"/>
  <c r="CY41" i="46"/>
  <c r="CY40" i="46"/>
  <c r="CY39" i="46"/>
  <c r="CY38" i="46"/>
  <c r="CY37" i="46"/>
  <c r="CY36" i="46"/>
  <c r="CY35" i="46"/>
  <c r="CY34" i="46"/>
  <c r="CY33" i="46"/>
  <c r="CY32" i="46"/>
  <c r="CY31" i="46"/>
  <c r="CY30" i="46"/>
  <c r="CY29" i="46"/>
  <c r="CY28" i="46"/>
  <c r="CY27" i="46"/>
  <c r="CY26" i="46"/>
  <c r="CY25" i="46"/>
  <c r="CY24" i="46"/>
  <c r="CY23" i="46"/>
  <c r="CY22" i="46"/>
  <c r="CY21" i="46"/>
  <c r="CY20" i="46"/>
  <c r="CY19" i="46"/>
  <c r="CY18" i="46"/>
  <c r="CY17" i="46"/>
  <c r="CY16" i="46"/>
  <c r="CY15" i="46"/>
  <c r="CY14" i="46"/>
  <c r="CY13" i="46"/>
  <c r="CY12" i="46"/>
  <c r="CY11" i="46"/>
  <c r="CY10" i="46"/>
  <c r="CY9" i="46"/>
  <c r="CY8" i="46"/>
  <c r="CV125" i="46"/>
  <c r="CV124" i="46"/>
  <c r="CV123" i="46"/>
  <c r="CV122" i="46"/>
  <c r="CV121" i="46"/>
  <c r="CV120" i="46"/>
  <c r="CV119" i="46"/>
  <c r="CV118" i="46"/>
  <c r="CV117" i="46"/>
  <c r="CV116" i="46"/>
  <c r="CV115" i="46"/>
  <c r="CV114" i="46"/>
  <c r="CV113" i="46"/>
  <c r="CV112" i="46"/>
  <c r="CV111" i="46"/>
  <c r="CV110" i="46"/>
  <c r="CV109" i="46"/>
  <c r="CV108" i="46"/>
  <c r="CV107" i="46"/>
  <c r="CV106" i="46"/>
  <c r="CV105" i="46"/>
  <c r="CV104" i="46"/>
  <c r="CV103" i="46"/>
  <c r="CV102" i="46"/>
  <c r="CV101" i="46"/>
  <c r="CV100" i="46"/>
  <c r="CV99" i="46"/>
  <c r="CV98" i="46"/>
  <c r="CV97" i="46"/>
  <c r="CV96" i="46"/>
  <c r="CV95" i="46"/>
  <c r="CV94" i="46"/>
  <c r="CV93" i="46"/>
  <c r="CV92" i="46"/>
  <c r="CV91" i="46"/>
  <c r="CV90" i="46"/>
  <c r="CV89" i="46"/>
  <c r="CV88" i="46"/>
  <c r="CV87" i="46"/>
  <c r="CV86" i="46"/>
  <c r="CV85" i="46"/>
  <c r="CV84" i="46"/>
  <c r="CV83" i="46"/>
  <c r="CV82" i="46"/>
  <c r="CV81" i="46"/>
  <c r="CV80" i="46"/>
  <c r="CV79" i="46"/>
  <c r="CV78" i="46"/>
  <c r="CV77" i="46"/>
  <c r="CV76" i="46"/>
  <c r="CV75" i="46"/>
  <c r="CV74" i="46"/>
  <c r="CV73" i="46"/>
  <c r="CV72" i="46"/>
  <c r="CV71" i="46"/>
  <c r="CV70" i="46"/>
  <c r="CV69" i="46"/>
  <c r="CV68" i="46"/>
  <c r="CV67" i="46"/>
  <c r="CV66" i="46"/>
  <c r="CV65" i="46"/>
  <c r="CV64" i="46"/>
  <c r="CV63" i="46"/>
  <c r="CV62" i="46"/>
  <c r="CV61" i="46"/>
  <c r="CV60" i="46"/>
  <c r="CV59" i="46"/>
  <c r="CV58" i="46"/>
  <c r="CV57" i="46"/>
  <c r="CV56" i="46"/>
  <c r="CV55" i="46"/>
  <c r="CV54" i="46"/>
  <c r="CV53" i="46"/>
  <c r="CV52" i="46"/>
  <c r="CV51" i="46"/>
  <c r="CV50" i="46"/>
  <c r="CV49" i="46"/>
  <c r="CV48" i="46"/>
  <c r="CV47" i="46"/>
  <c r="CV46" i="46"/>
  <c r="CV45" i="46"/>
  <c r="CV44" i="46"/>
  <c r="CV43" i="46"/>
  <c r="CV42" i="46"/>
  <c r="CV41" i="46"/>
  <c r="CV40" i="46"/>
  <c r="CV39" i="46"/>
  <c r="CV38" i="46"/>
  <c r="CV37" i="46"/>
  <c r="CV36" i="46"/>
  <c r="CV35" i="46"/>
  <c r="CV34" i="46"/>
  <c r="CV33" i="46"/>
  <c r="CV32" i="46"/>
  <c r="CV31" i="46"/>
  <c r="CV30" i="46"/>
  <c r="CV29" i="46"/>
  <c r="CV28" i="46"/>
  <c r="CV27" i="46"/>
  <c r="CV26" i="46"/>
  <c r="CV25" i="46"/>
  <c r="CV24" i="46"/>
  <c r="CV23" i="46"/>
  <c r="CV22" i="46"/>
  <c r="CV21" i="46"/>
  <c r="CV20" i="46"/>
  <c r="CV19" i="46"/>
  <c r="CV18" i="46"/>
  <c r="CV17" i="46"/>
  <c r="CV16" i="46"/>
  <c r="CV15" i="46"/>
  <c r="CV14" i="46"/>
  <c r="CV13" i="46"/>
  <c r="CV12" i="46"/>
  <c r="CV11" i="46"/>
  <c r="CV10" i="46"/>
  <c r="CV9" i="46"/>
  <c r="CV8" i="46"/>
  <c r="CS125" i="46"/>
  <c r="CS124" i="46"/>
  <c r="CS123" i="46"/>
  <c r="CS122" i="46"/>
  <c r="CS121" i="46"/>
  <c r="CS120" i="46"/>
  <c r="CS119" i="46"/>
  <c r="CS118" i="46"/>
  <c r="CS117" i="46"/>
  <c r="CS116" i="46"/>
  <c r="CS115" i="46"/>
  <c r="CS114" i="46"/>
  <c r="CS113" i="46"/>
  <c r="CS112" i="46"/>
  <c r="CS111" i="46"/>
  <c r="CS110" i="46"/>
  <c r="CS109" i="46"/>
  <c r="CS108" i="46"/>
  <c r="CS107" i="46"/>
  <c r="CS106" i="46"/>
  <c r="CS105" i="46"/>
  <c r="CS104" i="46"/>
  <c r="CS103" i="46"/>
  <c r="CS102" i="46"/>
  <c r="CS101" i="46"/>
  <c r="CS100" i="46"/>
  <c r="CS99" i="46"/>
  <c r="CS98" i="46"/>
  <c r="CS97" i="46"/>
  <c r="CS96" i="46"/>
  <c r="CS95" i="46"/>
  <c r="CS94" i="46"/>
  <c r="CS93" i="46"/>
  <c r="CS92" i="46"/>
  <c r="CS91" i="46"/>
  <c r="CS90" i="46"/>
  <c r="CS89" i="46"/>
  <c r="CS88" i="46"/>
  <c r="CS87" i="46"/>
  <c r="CS86" i="46"/>
  <c r="CS85" i="46"/>
  <c r="CS84" i="46"/>
  <c r="CS83" i="46"/>
  <c r="CS82" i="46"/>
  <c r="CS81" i="46"/>
  <c r="CS80" i="46"/>
  <c r="CS79" i="46"/>
  <c r="CS78" i="46"/>
  <c r="CS77" i="46"/>
  <c r="CS76" i="46"/>
  <c r="CS75" i="46"/>
  <c r="CS74" i="46"/>
  <c r="CS73" i="46"/>
  <c r="CS72" i="46"/>
  <c r="CS71" i="46"/>
  <c r="CS70" i="46"/>
  <c r="CS69" i="46"/>
  <c r="CS68" i="46"/>
  <c r="CS67" i="46"/>
  <c r="CS66" i="46"/>
  <c r="CS65" i="46"/>
  <c r="CS64" i="46"/>
  <c r="CS63" i="46"/>
  <c r="CS62" i="46"/>
  <c r="CS61" i="46"/>
  <c r="CS60" i="46"/>
  <c r="CS59" i="46"/>
  <c r="CS58" i="46"/>
  <c r="CS57" i="46"/>
  <c r="CS56" i="46"/>
  <c r="CS55" i="46"/>
  <c r="CS54" i="46"/>
  <c r="CS53" i="46"/>
  <c r="CS52" i="46"/>
  <c r="CS51" i="46"/>
  <c r="CS50" i="46"/>
  <c r="CS49" i="46"/>
  <c r="CS48" i="46"/>
  <c r="CS47" i="46"/>
  <c r="CS46" i="46"/>
  <c r="CS45" i="46"/>
  <c r="CS44" i="46"/>
  <c r="CS43" i="46"/>
  <c r="CS42" i="46"/>
  <c r="CS41" i="46"/>
  <c r="CS40" i="46"/>
  <c r="CS39" i="46"/>
  <c r="CS38" i="46"/>
  <c r="CS37" i="46"/>
  <c r="CS36" i="46"/>
  <c r="CS35" i="46"/>
  <c r="CS34" i="46"/>
  <c r="CS33" i="46"/>
  <c r="CS32" i="46"/>
  <c r="CS31" i="46"/>
  <c r="CS30" i="46"/>
  <c r="CS29" i="46"/>
  <c r="CS28" i="46"/>
  <c r="CS27" i="46"/>
  <c r="CS26" i="46"/>
  <c r="CS25" i="46"/>
  <c r="CS24" i="46"/>
  <c r="CS23" i="46"/>
  <c r="CS22" i="46"/>
  <c r="CS21" i="46"/>
  <c r="CS20" i="46"/>
  <c r="CS19" i="46"/>
  <c r="CS18" i="46"/>
  <c r="CS17" i="46"/>
  <c r="CS16" i="46"/>
  <c r="CS15" i="46"/>
  <c r="CS14" i="46"/>
  <c r="CS13" i="46"/>
  <c r="CS12" i="46"/>
  <c r="CS11" i="46"/>
  <c r="CS10" i="46"/>
  <c r="CS9" i="46"/>
  <c r="CS8" i="46"/>
  <c r="CP125" i="46"/>
  <c r="CP124" i="46"/>
  <c r="CP123" i="46"/>
  <c r="CP122" i="46"/>
  <c r="CP121" i="46"/>
  <c r="CP120" i="46"/>
  <c r="CP119" i="46"/>
  <c r="CP118" i="46"/>
  <c r="CP117" i="46"/>
  <c r="CP116" i="46"/>
  <c r="CP115" i="46"/>
  <c r="CP114" i="46"/>
  <c r="CP113" i="46"/>
  <c r="CP112" i="46"/>
  <c r="CP111" i="46"/>
  <c r="CP110" i="46"/>
  <c r="CP109" i="46"/>
  <c r="CP108" i="46"/>
  <c r="CP107" i="46"/>
  <c r="CP106" i="46"/>
  <c r="CP105" i="46"/>
  <c r="CP104" i="46"/>
  <c r="CP103" i="46"/>
  <c r="CP102" i="46"/>
  <c r="CP101" i="46"/>
  <c r="CP100" i="46"/>
  <c r="CP99" i="46"/>
  <c r="CP98" i="46"/>
  <c r="CP97" i="46"/>
  <c r="CP96" i="46"/>
  <c r="CP95" i="46"/>
  <c r="CP94" i="46"/>
  <c r="CP93" i="46"/>
  <c r="CP92" i="46"/>
  <c r="CP91" i="46"/>
  <c r="CP90" i="46"/>
  <c r="CP89" i="46"/>
  <c r="CP88" i="46"/>
  <c r="CP87" i="46"/>
  <c r="CP86" i="46"/>
  <c r="CP85" i="46"/>
  <c r="CP84" i="46"/>
  <c r="CP83" i="46"/>
  <c r="CP82" i="46"/>
  <c r="CP81" i="46"/>
  <c r="CP80" i="46"/>
  <c r="CP79" i="46"/>
  <c r="CP78" i="46"/>
  <c r="CP77" i="46"/>
  <c r="CP76" i="46"/>
  <c r="CP75" i="46"/>
  <c r="CP74" i="46"/>
  <c r="CP73" i="46"/>
  <c r="CP72" i="46"/>
  <c r="CP71" i="46"/>
  <c r="CP70" i="46"/>
  <c r="CP69" i="46"/>
  <c r="CP68" i="46"/>
  <c r="CP67" i="46"/>
  <c r="CP66" i="46"/>
  <c r="CP65" i="46"/>
  <c r="CP64" i="46"/>
  <c r="CP63" i="46"/>
  <c r="CP62" i="46"/>
  <c r="CP61" i="46"/>
  <c r="CP60" i="46"/>
  <c r="CP59" i="46"/>
  <c r="CP58" i="46"/>
  <c r="CP57" i="46"/>
  <c r="CP56" i="46"/>
  <c r="CP55" i="46"/>
  <c r="CP54" i="46"/>
  <c r="CP53" i="46"/>
  <c r="CP52" i="46"/>
  <c r="CP51" i="46"/>
  <c r="CP50" i="46"/>
  <c r="CP49" i="46"/>
  <c r="CP48" i="46"/>
  <c r="CP47" i="46"/>
  <c r="CP46" i="46"/>
  <c r="CP45" i="46"/>
  <c r="CP44" i="46"/>
  <c r="CP43" i="46"/>
  <c r="CP42" i="46"/>
  <c r="CP41" i="46"/>
  <c r="CP40" i="46"/>
  <c r="CP39" i="46"/>
  <c r="CP38" i="46"/>
  <c r="CP37" i="46"/>
  <c r="CP36" i="46"/>
  <c r="CP35" i="46"/>
  <c r="CP34" i="46"/>
  <c r="CP33" i="46"/>
  <c r="CP32" i="46"/>
  <c r="CP31" i="46"/>
  <c r="CP30" i="46"/>
  <c r="CP29" i="46"/>
  <c r="CP28" i="46"/>
  <c r="CP27" i="46"/>
  <c r="CP26" i="46"/>
  <c r="CP25" i="46"/>
  <c r="CP24" i="46"/>
  <c r="CP23" i="46"/>
  <c r="CP22" i="46"/>
  <c r="CP21" i="46"/>
  <c r="CP20" i="46"/>
  <c r="CP19" i="46"/>
  <c r="CP18" i="46"/>
  <c r="CP17" i="46"/>
  <c r="CP16" i="46"/>
  <c r="CP15" i="46"/>
  <c r="CP14" i="46"/>
  <c r="CP13" i="46"/>
  <c r="CP12" i="46"/>
  <c r="CP11" i="46"/>
  <c r="CP10" i="46"/>
  <c r="CP9" i="46"/>
  <c r="CP8" i="46"/>
  <c r="CM125" i="46"/>
  <c r="CM124" i="46"/>
  <c r="CM123" i="46"/>
  <c r="CM122" i="46"/>
  <c r="CM121" i="46"/>
  <c r="CM120" i="46"/>
  <c r="CM119" i="46"/>
  <c r="CM118" i="46"/>
  <c r="CM117" i="46"/>
  <c r="CM116" i="46"/>
  <c r="CM115" i="46"/>
  <c r="CM114" i="46"/>
  <c r="CM113" i="46"/>
  <c r="CM112" i="46"/>
  <c r="CM111" i="46"/>
  <c r="CM110" i="46"/>
  <c r="CM109" i="46"/>
  <c r="CM108" i="46"/>
  <c r="CM107" i="46"/>
  <c r="CM106" i="46"/>
  <c r="CM105" i="46"/>
  <c r="CM104" i="46"/>
  <c r="CM103" i="46"/>
  <c r="CM102" i="46"/>
  <c r="CM101" i="46"/>
  <c r="CM100" i="46"/>
  <c r="CM99" i="46"/>
  <c r="CM98" i="46"/>
  <c r="CM97" i="46"/>
  <c r="CM96" i="46"/>
  <c r="CM95" i="46"/>
  <c r="CM94" i="46"/>
  <c r="CM93" i="46"/>
  <c r="CM92" i="46"/>
  <c r="CM91" i="46"/>
  <c r="CM90" i="46"/>
  <c r="CM89" i="46"/>
  <c r="CM88" i="46"/>
  <c r="CM87" i="46"/>
  <c r="CM86" i="46"/>
  <c r="CM85" i="46"/>
  <c r="CM84" i="46"/>
  <c r="CM83" i="46"/>
  <c r="CM82" i="46"/>
  <c r="CM81" i="46"/>
  <c r="CM80" i="46"/>
  <c r="CM79" i="46"/>
  <c r="CM78" i="46"/>
  <c r="CM77" i="46"/>
  <c r="CM76" i="46"/>
  <c r="CM75" i="46"/>
  <c r="CM74" i="46"/>
  <c r="CM73" i="46"/>
  <c r="CM72" i="46"/>
  <c r="CM71" i="46"/>
  <c r="CM70" i="46"/>
  <c r="CM69" i="46"/>
  <c r="CM68" i="46"/>
  <c r="CM67" i="46"/>
  <c r="CM66" i="46"/>
  <c r="CM65" i="46"/>
  <c r="CM64" i="46"/>
  <c r="CM63" i="46"/>
  <c r="CM62" i="46"/>
  <c r="CM61" i="46"/>
  <c r="CM60" i="46"/>
  <c r="CM59" i="46"/>
  <c r="CM58" i="46"/>
  <c r="CM57" i="46"/>
  <c r="CM56" i="46"/>
  <c r="CM55" i="46"/>
  <c r="CM54" i="46"/>
  <c r="CM53" i="46"/>
  <c r="CM52" i="46"/>
  <c r="CM51" i="46"/>
  <c r="CM50" i="46"/>
  <c r="CM49" i="46"/>
  <c r="CM48" i="46"/>
  <c r="CM47" i="46"/>
  <c r="CM46" i="46"/>
  <c r="CM45" i="46"/>
  <c r="CM44" i="46"/>
  <c r="CM43" i="46"/>
  <c r="CM42" i="46"/>
  <c r="CM41" i="46"/>
  <c r="CM40" i="46"/>
  <c r="CM39" i="46"/>
  <c r="CM38" i="46"/>
  <c r="CM37" i="46"/>
  <c r="CM36" i="46"/>
  <c r="CM35" i="46"/>
  <c r="CM34" i="46"/>
  <c r="CM33" i="46"/>
  <c r="CM32" i="46"/>
  <c r="CM31" i="46"/>
  <c r="CM30" i="46"/>
  <c r="CM29" i="46"/>
  <c r="CM28" i="46"/>
  <c r="CM27" i="46"/>
  <c r="CM26" i="46"/>
  <c r="CM25" i="46"/>
  <c r="CM24" i="46"/>
  <c r="CM23" i="46"/>
  <c r="CM22" i="46"/>
  <c r="CM21" i="46"/>
  <c r="CM20" i="46"/>
  <c r="CM19" i="46"/>
  <c r="CM18" i="46"/>
  <c r="CM17" i="46"/>
  <c r="CM16" i="46"/>
  <c r="CM15" i="46"/>
  <c r="CM14" i="46"/>
  <c r="CM13" i="46"/>
  <c r="CM12" i="46"/>
  <c r="CM11" i="46"/>
  <c r="CM10" i="46"/>
  <c r="CM9" i="46"/>
  <c r="CM8" i="46"/>
  <c r="CJ125" i="46"/>
  <c r="CJ124" i="46"/>
  <c r="CJ123" i="46"/>
  <c r="CJ122" i="46"/>
  <c r="CJ121" i="46"/>
  <c r="CJ120" i="46"/>
  <c r="CJ119" i="46"/>
  <c r="CJ118" i="46"/>
  <c r="CJ117" i="46"/>
  <c r="CJ116" i="46"/>
  <c r="CJ115" i="46"/>
  <c r="CJ114" i="46"/>
  <c r="CJ113" i="46"/>
  <c r="CJ112" i="46"/>
  <c r="CJ111" i="46"/>
  <c r="CJ110" i="46"/>
  <c r="CJ109" i="46"/>
  <c r="CJ108" i="46"/>
  <c r="CJ107" i="46"/>
  <c r="CJ106" i="46"/>
  <c r="CJ105" i="46"/>
  <c r="CJ104" i="46"/>
  <c r="CJ103" i="46"/>
  <c r="CJ102" i="46"/>
  <c r="CJ101" i="46"/>
  <c r="CJ100" i="46"/>
  <c r="CJ99" i="46"/>
  <c r="CJ98" i="46"/>
  <c r="CJ97" i="46"/>
  <c r="CJ96" i="46"/>
  <c r="CJ95" i="46"/>
  <c r="CJ94" i="46"/>
  <c r="CJ93" i="46"/>
  <c r="CJ92" i="46"/>
  <c r="CJ91" i="46"/>
  <c r="CJ90" i="46"/>
  <c r="CJ89" i="46"/>
  <c r="CJ88" i="46"/>
  <c r="CJ87" i="46"/>
  <c r="CJ86" i="46"/>
  <c r="CJ85" i="46"/>
  <c r="CJ84" i="46"/>
  <c r="CJ83" i="46"/>
  <c r="CJ82" i="46"/>
  <c r="CJ81" i="46"/>
  <c r="CJ80" i="46"/>
  <c r="CJ79" i="46"/>
  <c r="CJ78" i="46"/>
  <c r="CJ77" i="46"/>
  <c r="CJ76" i="46"/>
  <c r="CJ75" i="46"/>
  <c r="CJ74" i="46"/>
  <c r="CJ73" i="46"/>
  <c r="CJ72" i="46"/>
  <c r="CJ71" i="46"/>
  <c r="CJ70" i="46"/>
  <c r="CJ69" i="46"/>
  <c r="CJ68" i="46"/>
  <c r="CJ67" i="46"/>
  <c r="CJ66" i="46"/>
  <c r="CJ65" i="46"/>
  <c r="CJ64" i="46"/>
  <c r="CJ63" i="46"/>
  <c r="CJ62" i="46"/>
  <c r="CJ61" i="46"/>
  <c r="CJ60" i="46"/>
  <c r="CJ59" i="46"/>
  <c r="CJ58" i="46"/>
  <c r="CJ57" i="46"/>
  <c r="CJ56" i="46"/>
  <c r="CJ55" i="46"/>
  <c r="CJ54" i="46"/>
  <c r="CJ53" i="46"/>
  <c r="CJ52" i="46"/>
  <c r="CJ51" i="46"/>
  <c r="CJ50" i="46"/>
  <c r="CJ49" i="46"/>
  <c r="CJ48" i="46"/>
  <c r="CJ47" i="46"/>
  <c r="CJ46" i="46"/>
  <c r="CJ45" i="46"/>
  <c r="CJ44" i="46"/>
  <c r="CJ43" i="46"/>
  <c r="CJ42" i="46"/>
  <c r="CJ41" i="46"/>
  <c r="CJ40" i="46"/>
  <c r="CJ39" i="46"/>
  <c r="CJ38" i="46"/>
  <c r="CJ37" i="46"/>
  <c r="CJ36" i="46"/>
  <c r="CJ35" i="46"/>
  <c r="CJ34" i="46"/>
  <c r="CJ33" i="46"/>
  <c r="CJ32" i="46"/>
  <c r="CJ31" i="46"/>
  <c r="CJ30" i="46"/>
  <c r="CJ29" i="46"/>
  <c r="CJ28" i="46"/>
  <c r="CJ27" i="46"/>
  <c r="CJ26" i="46"/>
  <c r="CJ25" i="46"/>
  <c r="CJ24" i="46"/>
  <c r="CJ23" i="46"/>
  <c r="CJ22" i="46"/>
  <c r="CJ21" i="46"/>
  <c r="CJ20" i="46"/>
  <c r="CJ19" i="46"/>
  <c r="CJ18" i="46"/>
  <c r="CJ17" i="46"/>
  <c r="CJ16" i="46"/>
  <c r="CJ15" i="46"/>
  <c r="CJ14" i="46"/>
  <c r="CJ13" i="46"/>
  <c r="CJ12" i="46"/>
  <c r="CJ11" i="46"/>
  <c r="CJ10" i="46"/>
  <c r="CJ9" i="46"/>
  <c r="CJ8" i="46"/>
  <c r="CA125" i="46"/>
  <c r="CA124" i="46"/>
  <c r="CA123" i="46"/>
  <c r="CA122" i="46"/>
  <c r="CA121" i="46"/>
  <c r="CA120" i="46"/>
  <c r="CA119" i="46"/>
  <c r="CA118" i="46"/>
  <c r="CA117" i="46"/>
  <c r="CA116" i="46"/>
  <c r="CA115" i="46"/>
  <c r="CA114" i="46"/>
  <c r="CA113" i="46"/>
  <c r="CA112" i="46"/>
  <c r="CA111" i="46"/>
  <c r="CA110" i="46"/>
  <c r="CA109" i="46"/>
  <c r="CA108" i="46"/>
  <c r="CA107" i="46"/>
  <c r="CA106" i="46"/>
  <c r="CA105" i="46"/>
  <c r="CA104" i="46"/>
  <c r="CA103" i="46"/>
  <c r="CA102" i="46"/>
  <c r="CA101" i="46"/>
  <c r="CA100" i="46"/>
  <c r="CA99" i="46"/>
  <c r="CA98" i="46"/>
  <c r="CA97" i="46"/>
  <c r="CA96" i="46"/>
  <c r="CA95" i="46"/>
  <c r="CA94" i="46"/>
  <c r="CA93" i="46"/>
  <c r="CA92" i="46"/>
  <c r="CA91" i="46"/>
  <c r="CA90" i="46"/>
  <c r="CA89" i="46"/>
  <c r="CA88" i="46"/>
  <c r="CA87" i="46"/>
  <c r="CA86" i="46"/>
  <c r="CA85" i="46"/>
  <c r="CA84" i="46"/>
  <c r="CA83" i="46"/>
  <c r="CA82" i="46"/>
  <c r="CA81" i="46"/>
  <c r="CA80" i="46"/>
  <c r="CA79" i="46"/>
  <c r="CA78" i="46"/>
  <c r="CA77" i="46"/>
  <c r="CA76" i="46"/>
  <c r="CA75" i="46"/>
  <c r="CA74" i="46"/>
  <c r="CA73" i="46"/>
  <c r="CA72" i="46"/>
  <c r="CA71" i="46"/>
  <c r="CA70" i="46"/>
  <c r="CA69" i="46"/>
  <c r="CA68" i="46"/>
  <c r="CA67" i="46"/>
  <c r="CA66" i="46"/>
  <c r="CA65" i="46"/>
  <c r="CA64" i="46"/>
  <c r="CA63" i="46"/>
  <c r="CA62" i="46"/>
  <c r="CA61" i="46"/>
  <c r="CA60" i="46"/>
  <c r="CA59" i="46"/>
  <c r="CA58" i="46"/>
  <c r="CA57" i="46"/>
  <c r="CA56" i="46"/>
  <c r="CA55" i="46"/>
  <c r="CA54" i="46"/>
  <c r="CA53" i="46"/>
  <c r="CA52" i="46"/>
  <c r="CA51" i="46"/>
  <c r="CA50" i="46"/>
  <c r="CA49" i="46"/>
  <c r="CA48" i="46"/>
  <c r="CA47" i="46"/>
  <c r="CA46" i="46"/>
  <c r="CA45" i="46"/>
  <c r="CA44" i="46"/>
  <c r="CA43" i="46"/>
  <c r="CA42" i="46"/>
  <c r="CA41" i="46"/>
  <c r="CA40" i="46"/>
  <c r="CA39" i="46"/>
  <c r="CA38" i="46"/>
  <c r="CA37" i="46"/>
  <c r="CA36" i="46"/>
  <c r="CA35" i="46"/>
  <c r="CA34" i="46"/>
  <c r="CA33" i="46"/>
  <c r="CA32" i="46"/>
  <c r="CA31" i="46"/>
  <c r="CA30" i="46"/>
  <c r="CA29" i="46"/>
  <c r="CA28" i="46"/>
  <c r="CA27" i="46"/>
  <c r="CA26" i="46"/>
  <c r="CA25" i="46"/>
  <c r="CA24" i="46"/>
  <c r="CA23" i="46"/>
  <c r="CA22" i="46"/>
  <c r="CA21" i="46"/>
  <c r="CA20" i="46"/>
  <c r="CA19" i="46"/>
  <c r="CA18" i="46"/>
  <c r="CA17" i="46"/>
  <c r="CA16" i="46"/>
  <c r="CA15" i="46"/>
  <c r="CA14" i="46"/>
  <c r="CA13" i="46"/>
  <c r="CA12" i="46"/>
  <c r="CA11" i="46"/>
  <c r="CA10" i="46"/>
  <c r="CA9" i="46"/>
  <c r="CA8" i="46"/>
  <c r="BU125" i="46"/>
  <c r="BU124" i="46"/>
  <c r="BU123" i="46"/>
  <c r="BU122" i="46"/>
  <c r="BU121" i="46"/>
  <c r="BU120" i="46"/>
  <c r="BU119" i="46"/>
  <c r="BU118" i="46"/>
  <c r="BU117" i="46"/>
  <c r="BU116" i="46"/>
  <c r="BU115" i="46"/>
  <c r="BU114" i="46"/>
  <c r="BU113" i="46"/>
  <c r="BU112" i="46"/>
  <c r="BU111" i="46"/>
  <c r="BU110" i="46"/>
  <c r="BU109" i="46"/>
  <c r="BU108" i="46"/>
  <c r="BU107" i="46"/>
  <c r="BU106" i="46"/>
  <c r="BU105" i="46"/>
  <c r="BU104" i="46"/>
  <c r="BU103" i="46"/>
  <c r="BU102" i="46"/>
  <c r="BU101" i="46"/>
  <c r="BU100" i="46"/>
  <c r="BU99" i="46"/>
  <c r="BU98" i="46"/>
  <c r="BU97" i="46"/>
  <c r="BU96" i="46"/>
  <c r="BU95" i="46"/>
  <c r="BU94" i="46"/>
  <c r="BU93" i="46"/>
  <c r="BU92" i="46"/>
  <c r="BU91" i="46"/>
  <c r="BU90" i="46"/>
  <c r="BU89" i="46"/>
  <c r="BU88" i="46"/>
  <c r="BU87" i="46"/>
  <c r="BU86" i="46"/>
  <c r="BU85" i="46"/>
  <c r="BU84" i="46"/>
  <c r="BU83" i="46"/>
  <c r="BU82" i="46"/>
  <c r="BU81" i="46"/>
  <c r="BU80" i="46"/>
  <c r="BU79" i="46"/>
  <c r="BU78" i="46"/>
  <c r="BU77" i="46"/>
  <c r="BU76" i="46"/>
  <c r="BU75" i="46"/>
  <c r="BU74" i="46"/>
  <c r="BU73" i="46"/>
  <c r="BU72" i="46"/>
  <c r="BU71" i="46"/>
  <c r="BU70" i="46"/>
  <c r="BU69" i="46"/>
  <c r="BU68" i="46"/>
  <c r="BU67" i="46"/>
  <c r="BU66" i="46"/>
  <c r="BU65" i="46"/>
  <c r="BU64" i="46"/>
  <c r="BU63" i="46"/>
  <c r="BU62" i="46"/>
  <c r="BU61" i="46"/>
  <c r="BU60" i="46"/>
  <c r="BU59" i="46"/>
  <c r="BU58" i="46"/>
  <c r="BU57" i="46"/>
  <c r="BU56" i="46"/>
  <c r="BU55" i="46"/>
  <c r="BU54" i="46"/>
  <c r="BU53" i="46"/>
  <c r="BU52" i="46"/>
  <c r="BU51" i="46"/>
  <c r="BU50" i="46"/>
  <c r="BU49" i="46"/>
  <c r="BU48" i="46"/>
  <c r="BU47" i="46"/>
  <c r="BU46" i="46"/>
  <c r="BU45" i="46"/>
  <c r="BU44" i="46"/>
  <c r="BU43" i="46"/>
  <c r="BU42" i="46"/>
  <c r="BU41" i="46"/>
  <c r="BU40" i="46"/>
  <c r="BU39" i="46"/>
  <c r="BU38" i="46"/>
  <c r="BU37" i="46"/>
  <c r="BU36" i="46"/>
  <c r="BU35" i="46"/>
  <c r="BU34" i="46"/>
  <c r="BU33" i="46"/>
  <c r="BU32" i="46"/>
  <c r="BU31" i="46"/>
  <c r="BU30" i="46"/>
  <c r="BU29" i="46"/>
  <c r="BU28" i="46"/>
  <c r="BU27" i="46"/>
  <c r="BU26" i="46"/>
  <c r="BU25" i="46"/>
  <c r="BU24" i="46"/>
  <c r="BU23" i="46"/>
  <c r="BU22" i="46"/>
  <c r="BU21" i="46"/>
  <c r="BU20" i="46"/>
  <c r="BU19" i="46"/>
  <c r="BU18" i="46"/>
  <c r="BU17" i="46"/>
  <c r="BU16" i="46"/>
  <c r="BU15" i="46"/>
  <c r="BU14" i="46"/>
  <c r="BU13" i="46"/>
  <c r="BU12" i="46"/>
  <c r="BU11" i="46"/>
  <c r="BU10" i="46"/>
  <c r="BU9" i="46"/>
  <c r="BU8" i="46"/>
  <c r="BR125" i="46"/>
  <c r="BR124" i="46"/>
  <c r="BR123" i="46"/>
  <c r="BR122" i="46"/>
  <c r="BR121" i="46"/>
  <c r="BR120" i="46"/>
  <c r="BR119" i="46"/>
  <c r="BR118" i="46"/>
  <c r="BR117" i="46"/>
  <c r="BR116" i="46"/>
  <c r="BR115" i="46"/>
  <c r="BR114" i="46"/>
  <c r="BR113" i="46"/>
  <c r="BR112" i="46"/>
  <c r="BR111" i="46"/>
  <c r="BR110" i="46"/>
  <c r="BR109" i="46"/>
  <c r="BR108" i="46"/>
  <c r="BR107" i="46"/>
  <c r="BR106" i="46"/>
  <c r="BR105" i="46"/>
  <c r="BR104" i="46"/>
  <c r="BR103" i="46"/>
  <c r="BR102" i="46"/>
  <c r="BR101" i="46"/>
  <c r="BR100" i="46"/>
  <c r="BR99" i="46"/>
  <c r="BR98" i="46"/>
  <c r="BR97" i="46"/>
  <c r="BR96" i="46"/>
  <c r="BR95" i="46"/>
  <c r="BR94" i="46"/>
  <c r="BR93" i="46"/>
  <c r="BR92" i="46"/>
  <c r="BR91" i="46"/>
  <c r="BR90" i="46"/>
  <c r="BR89" i="46"/>
  <c r="BR88" i="46"/>
  <c r="BR87" i="46"/>
  <c r="BR86" i="46"/>
  <c r="BR85" i="46"/>
  <c r="BR84" i="46"/>
  <c r="BR83" i="46"/>
  <c r="BR82" i="46"/>
  <c r="BR81" i="46"/>
  <c r="BR80" i="46"/>
  <c r="BR79" i="46"/>
  <c r="BR78" i="46"/>
  <c r="BR77" i="46"/>
  <c r="BR76" i="46"/>
  <c r="BR75" i="46"/>
  <c r="BR74" i="46"/>
  <c r="BR73" i="46"/>
  <c r="BR72" i="46"/>
  <c r="BR71" i="46"/>
  <c r="BR70" i="46"/>
  <c r="BR69" i="46"/>
  <c r="BR68" i="46"/>
  <c r="BR67" i="46"/>
  <c r="BR66" i="46"/>
  <c r="BR65" i="46"/>
  <c r="BR64" i="46"/>
  <c r="BR63" i="46"/>
  <c r="BR62" i="46"/>
  <c r="BR61" i="46"/>
  <c r="BR60" i="46"/>
  <c r="BR59" i="46"/>
  <c r="BR58" i="46"/>
  <c r="BR57" i="46"/>
  <c r="BR56" i="46"/>
  <c r="BR55" i="46"/>
  <c r="BR54" i="46"/>
  <c r="BR53" i="46"/>
  <c r="BR52" i="46"/>
  <c r="BR51" i="46"/>
  <c r="BR50" i="46"/>
  <c r="BR49" i="46"/>
  <c r="BR48" i="46"/>
  <c r="BR47" i="46"/>
  <c r="BR46" i="46"/>
  <c r="BR45" i="46"/>
  <c r="BR44" i="46"/>
  <c r="BR43" i="46"/>
  <c r="BR42" i="46"/>
  <c r="BR41" i="46"/>
  <c r="BR40" i="46"/>
  <c r="BR39" i="46"/>
  <c r="BR38" i="46"/>
  <c r="BR37" i="46"/>
  <c r="BR36" i="46"/>
  <c r="BR35" i="46"/>
  <c r="BR34" i="46"/>
  <c r="BR33" i="46"/>
  <c r="BR32" i="46"/>
  <c r="BR31" i="46"/>
  <c r="BR30" i="46"/>
  <c r="BR29" i="46"/>
  <c r="BR28" i="46"/>
  <c r="BR27" i="46"/>
  <c r="BR26" i="46"/>
  <c r="BR25" i="46"/>
  <c r="BR24" i="46"/>
  <c r="BR23" i="46"/>
  <c r="BR22" i="46"/>
  <c r="BR21" i="46"/>
  <c r="BR20" i="46"/>
  <c r="BR19" i="46"/>
  <c r="BR18" i="46"/>
  <c r="BR17" i="46"/>
  <c r="BR16" i="46"/>
  <c r="BR15" i="46"/>
  <c r="BR14" i="46"/>
  <c r="BR13" i="46"/>
  <c r="BR12" i="46"/>
  <c r="BR11" i="46"/>
  <c r="BR10" i="46"/>
  <c r="BR9" i="46"/>
  <c r="BR8" i="46"/>
  <c r="BO125" i="46"/>
  <c r="BO124" i="46"/>
  <c r="BO123" i="46"/>
  <c r="BO122" i="46"/>
  <c r="BO121" i="46"/>
  <c r="BO120" i="46"/>
  <c r="BO119" i="46"/>
  <c r="BO118" i="46"/>
  <c r="BO117" i="46"/>
  <c r="BO116" i="46"/>
  <c r="BO115" i="46"/>
  <c r="BO114" i="46"/>
  <c r="BO113" i="46"/>
  <c r="BO112" i="46"/>
  <c r="BO111" i="46"/>
  <c r="BO110" i="46"/>
  <c r="BO109" i="46"/>
  <c r="BO108" i="46"/>
  <c r="BO107" i="46"/>
  <c r="BO106" i="46"/>
  <c r="BO105" i="46"/>
  <c r="BO104" i="46"/>
  <c r="BO103" i="46"/>
  <c r="BO102" i="46"/>
  <c r="BO101" i="46"/>
  <c r="BO100" i="46"/>
  <c r="BO99" i="46"/>
  <c r="BO98" i="46"/>
  <c r="BO97" i="46"/>
  <c r="BO96" i="46"/>
  <c r="BO95" i="46"/>
  <c r="BO94" i="46"/>
  <c r="BO93" i="46"/>
  <c r="BO92" i="46"/>
  <c r="BO91" i="46"/>
  <c r="BO90" i="46"/>
  <c r="BO89" i="46"/>
  <c r="BO88" i="46"/>
  <c r="BO87" i="46"/>
  <c r="BO86" i="46"/>
  <c r="BO85" i="46"/>
  <c r="BO84" i="46"/>
  <c r="BO83" i="46"/>
  <c r="BO82" i="46"/>
  <c r="BO81" i="46"/>
  <c r="BO80" i="46"/>
  <c r="BO79" i="46"/>
  <c r="BO78" i="46"/>
  <c r="BO77" i="46"/>
  <c r="BO76" i="46"/>
  <c r="BO75" i="46"/>
  <c r="BO74" i="46"/>
  <c r="BO73" i="46"/>
  <c r="BO72" i="46"/>
  <c r="BO71" i="46"/>
  <c r="BO70" i="46"/>
  <c r="BO69" i="46"/>
  <c r="BO68" i="46"/>
  <c r="BO67" i="46"/>
  <c r="BO66" i="46"/>
  <c r="BO65" i="46"/>
  <c r="BO64" i="46"/>
  <c r="BO63" i="46"/>
  <c r="BO62" i="46"/>
  <c r="BO61" i="46"/>
  <c r="BO60" i="46"/>
  <c r="BO59" i="46"/>
  <c r="BO58" i="46"/>
  <c r="BO57" i="46"/>
  <c r="BO56" i="46"/>
  <c r="BO55" i="46"/>
  <c r="BO54" i="46"/>
  <c r="BO53" i="46"/>
  <c r="BO52" i="46"/>
  <c r="BO51" i="46"/>
  <c r="BO50" i="46"/>
  <c r="BO49" i="46"/>
  <c r="BO48" i="46"/>
  <c r="BO47" i="46"/>
  <c r="BO46" i="46"/>
  <c r="BO45" i="46"/>
  <c r="BO44" i="46"/>
  <c r="BO43" i="46"/>
  <c r="BO42" i="46"/>
  <c r="BO41" i="46"/>
  <c r="BO40" i="46"/>
  <c r="BO39" i="46"/>
  <c r="BO38" i="46"/>
  <c r="BO37" i="46"/>
  <c r="BO36" i="46"/>
  <c r="BO35" i="46"/>
  <c r="BO34" i="46"/>
  <c r="BO33" i="46"/>
  <c r="BO32" i="46"/>
  <c r="BO31" i="46"/>
  <c r="BO30" i="46"/>
  <c r="BO29" i="46"/>
  <c r="BO28" i="46"/>
  <c r="BO27" i="46"/>
  <c r="BO26" i="46"/>
  <c r="BO25" i="46"/>
  <c r="BO24" i="46"/>
  <c r="BO23" i="46"/>
  <c r="BO22" i="46"/>
  <c r="BO21" i="46"/>
  <c r="BO20" i="46"/>
  <c r="BO19" i="46"/>
  <c r="BO18" i="46"/>
  <c r="BO17" i="46"/>
  <c r="BO16" i="46"/>
  <c r="BO15" i="46"/>
  <c r="BO14" i="46"/>
  <c r="BO13" i="46"/>
  <c r="BO12" i="46"/>
  <c r="BO11" i="46"/>
  <c r="BO10" i="46"/>
  <c r="BO9" i="46"/>
  <c r="BO8" i="46"/>
  <c r="BL125" i="46"/>
  <c r="BL124" i="46"/>
  <c r="BL123" i="46"/>
  <c r="BL122" i="46"/>
  <c r="BL121" i="46"/>
  <c r="BL120" i="46"/>
  <c r="BL119" i="46"/>
  <c r="BL118" i="46"/>
  <c r="BL117" i="46"/>
  <c r="BL116" i="46"/>
  <c r="BL115" i="46"/>
  <c r="BL114" i="46"/>
  <c r="BL113" i="46"/>
  <c r="BL112" i="46"/>
  <c r="BL111" i="46"/>
  <c r="BL110" i="46"/>
  <c r="BL109" i="46"/>
  <c r="BL108" i="46"/>
  <c r="BL107" i="46"/>
  <c r="BL106" i="46"/>
  <c r="BL105" i="46"/>
  <c r="BL104" i="46"/>
  <c r="BL103" i="46"/>
  <c r="BL102" i="46"/>
  <c r="BL101" i="46"/>
  <c r="BL100" i="46"/>
  <c r="BL99" i="46"/>
  <c r="BL98" i="46"/>
  <c r="BL97" i="46"/>
  <c r="BL96" i="46"/>
  <c r="BL95" i="46"/>
  <c r="BL94" i="46"/>
  <c r="BL93" i="46"/>
  <c r="BL92" i="46"/>
  <c r="BL91" i="46"/>
  <c r="BL90" i="46"/>
  <c r="BL89" i="46"/>
  <c r="BL88" i="46"/>
  <c r="BL87" i="46"/>
  <c r="BL86" i="46"/>
  <c r="BL85" i="46"/>
  <c r="BL84" i="46"/>
  <c r="BL83" i="46"/>
  <c r="BL82" i="46"/>
  <c r="BL81" i="46"/>
  <c r="BL80" i="46"/>
  <c r="BL79" i="46"/>
  <c r="BL78" i="46"/>
  <c r="BL77" i="46"/>
  <c r="BL76" i="46"/>
  <c r="BL75" i="46"/>
  <c r="BL74" i="46"/>
  <c r="BL73" i="46"/>
  <c r="BL72" i="46"/>
  <c r="BL71" i="46"/>
  <c r="BL70" i="46"/>
  <c r="BL69" i="46"/>
  <c r="BL68" i="46"/>
  <c r="BL67" i="46"/>
  <c r="BL66" i="46"/>
  <c r="BL65" i="46"/>
  <c r="BL64" i="46"/>
  <c r="BL63" i="46"/>
  <c r="BL62" i="46"/>
  <c r="BL61" i="46"/>
  <c r="BL60" i="46"/>
  <c r="BL59" i="46"/>
  <c r="BL58" i="46"/>
  <c r="BL57" i="46"/>
  <c r="BL56" i="46"/>
  <c r="BL55" i="46"/>
  <c r="BL54" i="46"/>
  <c r="BL53" i="46"/>
  <c r="BL52" i="46"/>
  <c r="BL51" i="46"/>
  <c r="BL50" i="46"/>
  <c r="BL49" i="46"/>
  <c r="BL48" i="46"/>
  <c r="BL47" i="46"/>
  <c r="BL46" i="46"/>
  <c r="BL45" i="46"/>
  <c r="BL44" i="46"/>
  <c r="BL43" i="46"/>
  <c r="BL42" i="46"/>
  <c r="BL41" i="46"/>
  <c r="BL40" i="46"/>
  <c r="BL39" i="46"/>
  <c r="BL38" i="46"/>
  <c r="BL37" i="46"/>
  <c r="BL36" i="46"/>
  <c r="BL35" i="46"/>
  <c r="BL34" i="46"/>
  <c r="BL33" i="46"/>
  <c r="BL32" i="46"/>
  <c r="BL31" i="46"/>
  <c r="BL30" i="46"/>
  <c r="BL29" i="46"/>
  <c r="BL28" i="46"/>
  <c r="BL27" i="46"/>
  <c r="BL26" i="46"/>
  <c r="BL25" i="46"/>
  <c r="BL24" i="46"/>
  <c r="BL23" i="46"/>
  <c r="BL22" i="46"/>
  <c r="BL21" i="46"/>
  <c r="BL20" i="46"/>
  <c r="BL19" i="46"/>
  <c r="BL18" i="46"/>
  <c r="BL17" i="46"/>
  <c r="BL16" i="46"/>
  <c r="BL15" i="46"/>
  <c r="BL14" i="46"/>
  <c r="BL13" i="46"/>
  <c r="BL12" i="46"/>
  <c r="BL11" i="46"/>
  <c r="BL10" i="46"/>
  <c r="BL9" i="46"/>
  <c r="BL8" i="46"/>
  <c r="BI125" i="46"/>
  <c r="BI124" i="46"/>
  <c r="BI123" i="46"/>
  <c r="BI122" i="46"/>
  <c r="BI121" i="46"/>
  <c r="BI120" i="46"/>
  <c r="BI119" i="46"/>
  <c r="BI118" i="46"/>
  <c r="BI117" i="46"/>
  <c r="BI116" i="46"/>
  <c r="BI115" i="46"/>
  <c r="BI114" i="46"/>
  <c r="BI113" i="46"/>
  <c r="BI112" i="46"/>
  <c r="BI111" i="46"/>
  <c r="BI110" i="46"/>
  <c r="BI109" i="46"/>
  <c r="BI108" i="46"/>
  <c r="BI107" i="46"/>
  <c r="BI106" i="46"/>
  <c r="BI105" i="46"/>
  <c r="BI104" i="46"/>
  <c r="BI103" i="46"/>
  <c r="BI102" i="46"/>
  <c r="BI101" i="46"/>
  <c r="BI100" i="46"/>
  <c r="BI99" i="46"/>
  <c r="BI98" i="46"/>
  <c r="BI97" i="46"/>
  <c r="BI96" i="46"/>
  <c r="BI95" i="46"/>
  <c r="BI94" i="46"/>
  <c r="BI93" i="46"/>
  <c r="BI92" i="46"/>
  <c r="BI91" i="46"/>
  <c r="BI90" i="46"/>
  <c r="BI89" i="46"/>
  <c r="BI88" i="46"/>
  <c r="BI87" i="46"/>
  <c r="BI86" i="46"/>
  <c r="BI85" i="46"/>
  <c r="BI84" i="46"/>
  <c r="BI83" i="46"/>
  <c r="BI82" i="46"/>
  <c r="BI81" i="46"/>
  <c r="BI80" i="46"/>
  <c r="BI79" i="46"/>
  <c r="BI78" i="46"/>
  <c r="BI77" i="46"/>
  <c r="BI76" i="46"/>
  <c r="BI75" i="46"/>
  <c r="BI74" i="46"/>
  <c r="BI73" i="46"/>
  <c r="BI72" i="46"/>
  <c r="BI71" i="46"/>
  <c r="BI70" i="46"/>
  <c r="BI69" i="46"/>
  <c r="BI68" i="46"/>
  <c r="BI67" i="46"/>
  <c r="BI66" i="46"/>
  <c r="BI65" i="46"/>
  <c r="BI64" i="46"/>
  <c r="BI63" i="46"/>
  <c r="BI62" i="46"/>
  <c r="BI61" i="46"/>
  <c r="BI60" i="46"/>
  <c r="BI59" i="46"/>
  <c r="BI58" i="46"/>
  <c r="BI57" i="46"/>
  <c r="BI56" i="46"/>
  <c r="BI55" i="46"/>
  <c r="BI54" i="46"/>
  <c r="BI53" i="46"/>
  <c r="BI52" i="46"/>
  <c r="BI51" i="46"/>
  <c r="BI50" i="46"/>
  <c r="BI49" i="46"/>
  <c r="BI48" i="46"/>
  <c r="BI47" i="46"/>
  <c r="BI46" i="46"/>
  <c r="BI45" i="46"/>
  <c r="BI44" i="46"/>
  <c r="BI43" i="46"/>
  <c r="BI42" i="46"/>
  <c r="BI41" i="46"/>
  <c r="BI40" i="46"/>
  <c r="BI39" i="46"/>
  <c r="BI38" i="46"/>
  <c r="BI37" i="46"/>
  <c r="BI36" i="46"/>
  <c r="BI35" i="46"/>
  <c r="BI34" i="46"/>
  <c r="BI33" i="46"/>
  <c r="BI32" i="46"/>
  <c r="BI31" i="46"/>
  <c r="BI30" i="46"/>
  <c r="BI29" i="46"/>
  <c r="BI28" i="46"/>
  <c r="BI27" i="46"/>
  <c r="BI26" i="46"/>
  <c r="BI25" i="46"/>
  <c r="BI24" i="46"/>
  <c r="BI23" i="46"/>
  <c r="BI22" i="46"/>
  <c r="BI21" i="46"/>
  <c r="BI20" i="46"/>
  <c r="BI19" i="46"/>
  <c r="BI18" i="46"/>
  <c r="BI17" i="46"/>
  <c r="BI16" i="46"/>
  <c r="BI15" i="46"/>
  <c r="BI14" i="46"/>
  <c r="BI13" i="46"/>
  <c r="BI12" i="46"/>
  <c r="BI11" i="46"/>
  <c r="BI10" i="46"/>
  <c r="BI9" i="46"/>
  <c r="BI8" i="46"/>
  <c r="BF125" i="46"/>
  <c r="BF124" i="46"/>
  <c r="BF123" i="46"/>
  <c r="BF122" i="46"/>
  <c r="BF121" i="46"/>
  <c r="BF120" i="46"/>
  <c r="BF119" i="46"/>
  <c r="BF118" i="46"/>
  <c r="BF117" i="46"/>
  <c r="BF116" i="46"/>
  <c r="BF115" i="46"/>
  <c r="BF114" i="46"/>
  <c r="BF113" i="46"/>
  <c r="BF112" i="46"/>
  <c r="BF111" i="46"/>
  <c r="BF110" i="46"/>
  <c r="BF109" i="46"/>
  <c r="BF108" i="46"/>
  <c r="BF107" i="46"/>
  <c r="BF106" i="46"/>
  <c r="BF105" i="46"/>
  <c r="BF104" i="46"/>
  <c r="BF103" i="46"/>
  <c r="BF102" i="46"/>
  <c r="BF101" i="46"/>
  <c r="BF100" i="46"/>
  <c r="BF99" i="46"/>
  <c r="BF98" i="46"/>
  <c r="BF97" i="46"/>
  <c r="BF96" i="46"/>
  <c r="BF95" i="46"/>
  <c r="BF94" i="46"/>
  <c r="BF93" i="46"/>
  <c r="BF92" i="46"/>
  <c r="BF91" i="46"/>
  <c r="BF90" i="46"/>
  <c r="BF89" i="46"/>
  <c r="BF88" i="46"/>
  <c r="BF87" i="46"/>
  <c r="BF86" i="46"/>
  <c r="BF85" i="46"/>
  <c r="BF84" i="46"/>
  <c r="BF83" i="46"/>
  <c r="BF82" i="46"/>
  <c r="BF81" i="46"/>
  <c r="BF80" i="46"/>
  <c r="BF79" i="46"/>
  <c r="BF78" i="46"/>
  <c r="BF77" i="46"/>
  <c r="BF76" i="46"/>
  <c r="BF75" i="46"/>
  <c r="BF74" i="46"/>
  <c r="BF73" i="46"/>
  <c r="BF72" i="46"/>
  <c r="BF71" i="46"/>
  <c r="BF70" i="46"/>
  <c r="BF69" i="46"/>
  <c r="BF68" i="46"/>
  <c r="BF67" i="46"/>
  <c r="BF66" i="46"/>
  <c r="BF65" i="46"/>
  <c r="BF64" i="46"/>
  <c r="BF63" i="46"/>
  <c r="BF62" i="46"/>
  <c r="BF61" i="46"/>
  <c r="BF60" i="46"/>
  <c r="BF59" i="46"/>
  <c r="BF58" i="46"/>
  <c r="BF57" i="46"/>
  <c r="BF56" i="46"/>
  <c r="BF55" i="46"/>
  <c r="BF54" i="46"/>
  <c r="BF53" i="46"/>
  <c r="BF52" i="46"/>
  <c r="BF51" i="46"/>
  <c r="BF50" i="46"/>
  <c r="BF49" i="46"/>
  <c r="BF48" i="46"/>
  <c r="BF47" i="46"/>
  <c r="BF46" i="46"/>
  <c r="BF45" i="46"/>
  <c r="BF44" i="46"/>
  <c r="BF43" i="46"/>
  <c r="BF42" i="46"/>
  <c r="BF41" i="46"/>
  <c r="BF40" i="46"/>
  <c r="BF39" i="46"/>
  <c r="BF38" i="46"/>
  <c r="BF37" i="46"/>
  <c r="BF36" i="46"/>
  <c r="BF35" i="46"/>
  <c r="BF34" i="46"/>
  <c r="BF33" i="46"/>
  <c r="BF32" i="46"/>
  <c r="BF31" i="46"/>
  <c r="BF30" i="46"/>
  <c r="BF29" i="46"/>
  <c r="BF28" i="46"/>
  <c r="BF27" i="46"/>
  <c r="BF26" i="46"/>
  <c r="BF25" i="46"/>
  <c r="BF24" i="46"/>
  <c r="BF23" i="46"/>
  <c r="BF22" i="46"/>
  <c r="BF21" i="46"/>
  <c r="BF20" i="46"/>
  <c r="BF19" i="46"/>
  <c r="BF18" i="46"/>
  <c r="BF17" i="46"/>
  <c r="BF16" i="46"/>
  <c r="BF15" i="46"/>
  <c r="BF14" i="46"/>
  <c r="BF13" i="46"/>
  <c r="BF12" i="46"/>
  <c r="BF11" i="46"/>
  <c r="BF10" i="46"/>
  <c r="BF9" i="46"/>
  <c r="BF8" i="46"/>
  <c r="BC125" i="46"/>
  <c r="BC124" i="46"/>
  <c r="BC123" i="46"/>
  <c r="BC122" i="46"/>
  <c r="BC121" i="46"/>
  <c r="BC120" i="46"/>
  <c r="BC119" i="46"/>
  <c r="BC118" i="46"/>
  <c r="BC117" i="46"/>
  <c r="BC116" i="46"/>
  <c r="BC115" i="46"/>
  <c r="BC114" i="46"/>
  <c r="BC113" i="46"/>
  <c r="BC112" i="46"/>
  <c r="BC111" i="46"/>
  <c r="BC110" i="46"/>
  <c r="BC109" i="46"/>
  <c r="BC108" i="46"/>
  <c r="BC107" i="46"/>
  <c r="BC106" i="46"/>
  <c r="BC105" i="46"/>
  <c r="BC104" i="46"/>
  <c r="BC103" i="46"/>
  <c r="BC102" i="46"/>
  <c r="BC101" i="46"/>
  <c r="BC100" i="46"/>
  <c r="BC99" i="46"/>
  <c r="BC98" i="46"/>
  <c r="BC97" i="46"/>
  <c r="BC96" i="46"/>
  <c r="BC95" i="46"/>
  <c r="BC94" i="46"/>
  <c r="BC93" i="46"/>
  <c r="BC92" i="46"/>
  <c r="BC91" i="46"/>
  <c r="BC90" i="46"/>
  <c r="BC89" i="46"/>
  <c r="BC88" i="46"/>
  <c r="BC87" i="46"/>
  <c r="BC86" i="46"/>
  <c r="BC85" i="46"/>
  <c r="BC84" i="46"/>
  <c r="BC83" i="46"/>
  <c r="BC82" i="46"/>
  <c r="BC81" i="46"/>
  <c r="BC80" i="46"/>
  <c r="BC79" i="46"/>
  <c r="BC78" i="46"/>
  <c r="BC77" i="46"/>
  <c r="BC76" i="46"/>
  <c r="BC75" i="46"/>
  <c r="BC74" i="46"/>
  <c r="BC73" i="46"/>
  <c r="BC72" i="46"/>
  <c r="BC71" i="46"/>
  <c r="BC70" i="46"/>
  <c r="BC69" i="46"/>
  <c r="BC68" i="46"/>
  <c r="BC67" i="46"/>
  <c r="BC66" i="46"/>
  <c r="BC65" i="46"/>
  <c r="BC64" i="46"/>
  <c r="BC63" i="46"/>
  <c r="BC62" i="46"/>
  <c r="BC61" i="46"/>
  <c r="BC60" i="46"/>
  <c r="BC59" i="46"/>
  <c r="BC58" i="46"/>
  <c r="BC57" i="46"/>
  <c r="BC56" i="46"/>
  <c r="BC55" i="46"/>
  <c r="BC54" i="46"/>
  <c r="BC53" i="46"/>
  <c r="BC52" i="46"/>
  <c r="BC51" i="46"/>
  <c r="BC50" i="46"/>
  <c r="BC49" i="46"/>
  <c r="BC48" i="46"/>
  <c r="BC47" i="46"/>
  <c r="BC46" i="46"/>
  <c r="BC45" i="46"/>
  <c r="BC44" i="46"/>
  <c r="BC43" i="46"/>
  <c r="BC42" i="46"/>
  <c r="BC41" i="46"/>
  <c r="BC40" i="46"/>
  <c r="BC39" i="46"/>
  <c r="BC38" i="46"/>
  <c r="BC37" i="46"/>
  <c r="BC36" i="46"/>
  <c r="BC35" i="46"/>
  <c r="BC34" i="46"/>
  <c r="BC33" i="46"/>
  <c r="BC32" i="46"/>
  <c r="BC31" i="46"/>
  <c r="BC30" i="46"/>
  <c r="BC29" i="46"/>
  <c r="BC28" i="46"/>
  <c r="BC27" i="46"/>
  <c r="BC26" i="46"/>
  <c r="BC25" i="46"/>
  <c r="BC24" i="46"/>
  <c r="BC23" i="46"/>
  <c r="BC22" i="46"/>
  <c r="BC21" i="46"/>
  <c r="BC20" i="46"/>
  <c r="BC19" i="46"/>
  <c r="BC18" i="46"/>
  <c r="BC17" i="46"/>
  <c r="BC16" i="46"/>
  <c r="BC15" i="46"/>
  <c r="BC14" i="46"/>
  <c r="BC13" i="46"/>
  <c r="BC12" i="46"/>
  <c r="BC11" i="46"/>
  <c r="BC10" i="46"/>
  <c r="BC9" i="46"/>
  <c r="BC8" i="46"/>
  <c r="AZ125" i="46"/>
  <c r="AZ124" i="46"/>
  <c r="AZ123" i="46"/>
  <c r="AZ122" i="46"/>
  <c r="AZ121" i="46"/>
  <c r="AZ120" i="46"/>
  <c r="AZ119" i="46"/>
  <c r="AZ118" i="46"/>
  <c r="AZ117" i="46"/>
  <c r="AZ116" i="46"/>
  <c r="AZ115" i="46"/>
  <c r="AZ114" i="46"/>
  <c r="AZ113" i="46"/>
  <c r="AZ112" i="46"/>
  <c r="AZ111" i="46"/>
  <c r="AZ110" i="46"/>
  <c r="AZ109" i="46"/>
  <c r="AZ108" i="46"/>
  <c r="AZ107" i="46"/>
  <c r="AZ106" i="46"/>
  <c r="AZ105" i="46"/>
  <c r="AZ104" i="46"/>
  <c r="AZ103" i="46"/>
  <c r="AZ102" i="46"/>
  <c r="AZ101" i="46"/>
  <c r="AZ100" i="46"/>
  <c r="AZ99" i="46"/>
  <c r="AZ98" i="46"/>
  <c r="AZ97" i="46"/>
  <c r="AZ96" i="46"/>
  <c r="AZ95" i="46"/>
  <c r="AZ94" i="46"/>
  <c r="AZ93" i="46"/>
  <c r="AZ92" i="46"/>
  <c r="AZ91" i="46"/>
  <c r="AZ90" i="46"/>
  <c r="AZ89" i="46"/>
  <c r="AZ88" i="46"/>
  <c r="AZ87" i="46"/>
  <c r="AZ86" i="46"/>
  <c r="AZ85" i="46"/>
  <c r="AZ84" i="46"/>
  <c r="AZ83" i="46"/>
  <c r="AZ82" i="46"/>
  <c r="AZ81" i="46"/>
  <c r="AZ80" i="46"/>
  <c r="AZ79" i="46"/>
  <c r="AZ78" i="46"/>
  <c r="AZ77" i="46"/>
  <c r="AZ76" i="46"/>
  <c r="AZ75" i="46"/>
  <c r="AZ74" i="46"/>
  <c r="AZ73" i="46"/>
  <c r="AZ72" i="46"/>
  <c r="AZ71" i="46"/>
  <c r="AZ70" i="46"/>
  <c r="AZ69" i="46"/>
  <c r="AZ68" i="46"/>
  <c r="AZ67" i="46"/>
  <c r="AZ66" i="46"/>
  <c r="AZ65" i="46"/>
  <c r="AZ64" i="46"/>
  <c r="AZ63" i="46"/>
  <c r="AZ62" i="46"/>
  <c r="AZ61" i="46"/>
  <c r="AZ60" i="46"/>
  <c r="AZ59" i="46"/>
  <c r="AZ58" i="46"/>
  <c r="AZ57" i="46"/>
  <c r="AZ56" i="46"/>
  <c r="AZ55" i="46"/>
  <c r="AZ54" i="46"/>
  <c r="AZ53" i="46"/>
  <c r="AZ52" i="46"/>
  <c r="AZ51" i="46"/>
  <c r="AZ50" i="46"/>
  <c r="AZ49" i="46"/>
  <c r="AZ48" i="46"/>
  <c r="AZ47" i="46"/>
  <c r="AZ46" i="46"/>
  <c r="AZ45" i="46"/>
  <c r="AZ44" i="46"/>
  <c r="AZ43" i="46"/>
  <c r="AZ42" i="46"/>
  <c r="AZ41" i="46"/>
  <c r="AZ40" i="46"/>
  <c r="AZ39" i="46"/>
  <c r="AZ38" i="46"/>
  <c r="AZ37" i="46"/>
  <c r="AZ36" i="46"/>
  <c r="AZ35" i="46"/>
  <c r="AZ34" i="46"/>
  <c r="AZ33" i="46"/>
  <c r="AZ32" i="46"/>
  <c r="AZ31" i="46"/>
  <c r="AZ30" i="46"/>
  <c r="AZ29" i="46"/>
  <c r="AZ28" i="46"/>
  <c r="AZ27" i="46"/>
  <c r="AZ26" i="46"/>
  <c r="AZ25" i="46"/>
  <c r="AZ24" i="46"/>
  <c r="AZ23" i="46"/>
  <c r="AZ22" i="46"/>
  <c r="AZ21" i="46"/>
  <c r="AZ20" i="46"/>
  <c r="AZ19" i="46"/>
  <c r="AZ18" i="46"/>
  <c r="AZ17" i="46"/>
  <c r="AZ16" i="46"/>
  <c r="AZ15" i="46"/>
  <c r="AZ14" i="46"/>
  <c r="AZ13" i="46"/>
  <c r="AZ12" i="46"/>
  <c r="AZ11" i="46"/>
  <c r="AZ10" i="46"/>
  <c r="AZ9" i="46"/>
  <c r="AZ8" i="46"/>
  <c r="AW125" i="46"/>
  <c r="AW124" i="46"/>
  <c r="AW123" i="46"/>
  <c r="AW122" i="46"/>
  <c r="AW121" i="46"/>
  <c r="AW120" i="46"/>
  <c r="AW119" i="46"/>
  <c r="AW118" i="46"/>
  <c r="AW117" i="46"/>
  <c r="AW116" i="46"/>
  <c r="AW115" i="46"/>
  <c r="AW114" i="46"/>
  <c r="AW113" i="46"/>
  <c r="AW112" i="46"/>
  <c r="AW111" i="46"/>
  <c r="AW110" i="46"/>
  <c r="AW109" i="46"/>
  <c r="AW108" i="46"/>
  <c r="AW107" i="46"/>
  <c r="AW106" i="46"/>
  <c r="AW105" i="46"/>
  <c r="AW104" i="46"/>
  <c r="AW103" i="46"/>
  <c r="AW102" i="46"/>
  <c r="AW101" i="46"/>
  <c r="AW100" i="46"/>
  <c r="AW99" i="46"/>
  <c r="AW98" i="46"/>
  <c r="AW97" i="46"/>
  <c r="AW96" i="46"/>
  <c r="AW95" i="46"/>
  <c r="AW94" i="46"/>
  <c r="AW93" i="46"/>
  <c r="AW92" i="46"/>
  <c r="AW91" i="46"/>
  <c r="AW90" i="46"/>
  <c r="AW89" i="46"/>
  <c r="AW88" i="46"/>
  <c r="AW87" i="46"/>
  <c r="AW86" i="46"/>
  <c r="AW85" i="46"/>
  <c r="AW84" i="46"/>
  <c r="AW83" i="46"/>
  <c r="AW82" i="46"/>
  <c r="AW81" i="46"/>
  <c r="AW80" i="46"/>
  <c r="AW79" i="46"/>
  <c r="AW78" i="46"/>
  <c r="AW77" i="46"/>
  <c r="AW76" i="46"/>
  <c r="AW75" i="46"/>
  <c r="AW74" i="46"/>
  <c r="AW73" i="46"/>
  <c r="AW72" i="46"/>
  <c r="AW71" i="46"/>
  <c r="AW70" i="46"/>
  <c r="AW69" i="46"/>
  <c r="AW68" i="46"/>
  <c r="AW67" i="46"/>
  <c r="AW66" i="46"/>
  <c r="AW65" i="46"/>
  <c r="AW64" i="46"/>
  <c r="AW63" i="46"/>
  <c r="AW62" i="46"/>
  <c r="AW61" i="46"/>
  <c r="AW60" i="46"/>
  <c r="AW59" i="46"/>
  <c r="AW58" i="46"/>
  <c r="AW57" i="46"/>
  <c r="AW56" i="46"/>
  <c r="AW55" i="46"/>
  <c r="AW54" i="46"/>
  <c r="AW53" i="46"/>
  <c r="AW52" i="46"/>
  <c r="AW51" i="46"/>
  <c r="AW50" i="46"/>
  <c r="AW49" i="46"/>
  <c r="AW48" i="46"/>
  <c r="AW47" i="46"/>
  <c r="AW46" i="46"/>
  <c r="AW45" i="46"/>
  <c r="AW44" i="46"/>
  <c r="AW43" i="46"/>
  <c r="AW42" i="46"/>
  <c r="AW41" i="46"/>
  <c r="AW40" i="46"/>
  <c r="AW39" i="46"/>
  <c r="AW38" i="46"/>
  <c r="AW37" i="46"/>
  <c r="AW36" i="46"/>
  <c r="AW35" i="46"/>
  <c r="AW34" i="46"/>
  <c r="AW33" i="46"/>
  <c r="AW32" i="46"/>
  <c r="AW31" i="46"/>
  <c r="AW30" i="46"/>
  <c r="AW29" i="46"/>
  <c r="AW28" i="46"/>
  <c r="AW27" i="46"/>
  <c r="AW26" i="46"/>
  <c r="AW25" i="46"/>
  <c r="AW24" i="46"/>
  <c r="AW23" i="46"/>
  <c r="AW22" i="46"/>
  <c r="AW21" i="46"/>
  <c r="AW20" i="46"/>
  <c r="AW19" i="46"/>
  <c r="AW18" i="46"/>
  <c r="AW17" i="46"/>
  <c r="AW16" i="46"/>
  <c r="AW15" i="46"/>
  <c r="AW14" i="46"/>
  <c r="AW13" i="46"/>
  <c r="AW12" i="46"/>
  <c r="AW11" i="46"/>
  <c r="AW10" i="46"/>
  <c r="AW9" i="46"/>
  <c r="AW8" i="46"/>
  <c r="AT125" i="46"/>
  <c r="AT124" i="46"/>
  <c r="AT123" i="46"/>
  <c r="AT122" i="46"/>
  <c r="AT121" i="46"/>
  <c r="AT120" i="46"/>
  <c r="AT119" i="46"/>
  <c r="AT118" i="46"/>
  <c r="AT117" i="46"/>
  <c r="AT116" i="46"/>
  <c r="AT115" i="46"/>
  <c r="AT114" i="46"/>
  <c r="AT113" i="46"/>
  <c r="AT112" i="46"/>
  <c r="AT111" i="46"/>
  <c r="AT110" i="46"/>
  <c r="AT109" i="46"/>
  <c r="AT108" i="46"/>
  <c r="AT107" i="46"/>
  <c r="AT106" i="46"/>
  <c r="AT105" i="46"/>
  <c r="AT104" i="46"/>
  <c r="AT103" i="46"/>
  <c r="AT102" i="46"/>
  <c r="AT101" i="46"/>
  <c r="AT100" i="46"/>
  <c r="AT99" i="46"/>
  <c r="AT98" i="46"/>
  <c r="AT97" i="46"/>
  <c r="AT96" i="46"/>
  <c r="AT95" i="46"/>
  <c r="AT94" i="46"/>
  <c r="AT93" i="46"/>
  <c r="AT92" i="46"/>
  <c r="AT91" i="46"/>
  <c r="AT90" i="46"/>
  <c r="AT89" i="46"/>
  <c r="AT88" i="46"/>
  <c r="AT87" i="46"/>
  <c r="AT86" i="46"/>
  <c r="AT85" i="46"/>
  <c r="AT84" i="46"/>
  <c r="AT83" i="46"/>
  <c r="AT82" i="46"/>
  <c r="AT81" i="46"/>
  <c r="AT80" i="46"/>
  <c r="AT79" i="46"/>
  <c r="AT78" i="46"/>
  <c r="AT77" i="46"/>
  <c r="AT76" i="46"/>
  <c r="AT75" i="46"/>
  <c r="AT74" i="46"/>
  <c r="AT73" i="46"/>
  <c r="AT72" i="46"/>
  <c r="AT71" i="46"/>
  <c r="AT70" i="46"/>
  <c r="AT69" i="46"/>
  <c r="AT68" i="46"/>
  <c r="AT67" i="46"/>
  <c r="AT66" i="46"/>
  <c r="AT65" i="46"/>
  <c r="AT64" i="46"/>
  <c r="AT63" i="46"/>
  <c r="AT62" i="46"/>
  <c r="AT61" i="46"/>
  <c r="AT60" i="46"/>
  <c r="AT59" i="46"/>
  <c r="AT58" i="46"/>
  <c r="AT57" i="46"/>
  <c r="AT56" i="46"/>
  <c r="AT55" i="46"/>
  <c r="AT54" i="46"/>
  <c r="AT53" i="46"/>
  <c r="AT52" i="46"/>
  <c r="AT51" i="46"/>
  <c r="AT50" i="46"/>
  <c r="AT49" i="46"/>
  <c r="AT48" i="46"/>
  <c r="AT47" i="46"/>
  <c r="AT46" i="46"/>
  <c r="AT45" i="46"/>
  <c r="AT44" i="46"/>
  <c r="AT43" i="46"/>
  <c r="AT42" i="46"/>
  <c r="AT41" i="46"/>
  <c r="AT40" i="46"/>
  <c r="AT39" i="46"/>
  <c r="AT38" i="46"/>
  <c r="AT37" i="46"/>
  <c r="AT36" i="46"/>
  <c r="AT35" i="46"/>
  <c r="AT34" i="46"/>
  <c r="AT33" i="46"/>
  <c r="AT32" i="46"/>
  <c r="AT31" i="46"/>
  <c r="AT30" i="46"/>
  <c r="AT29" i="46"/>
  <c r="AT28" i="46"/>
  <c r="AT27" i="46"/>
  <c r="AT26" i="46"/>
  <c r="AT25" i="46"/>
  <c r="AT24" i="46"/>
  <c r="AT23" i="46"/>
  <c r="AT22" i="46"/>
  <c r="AT21" i="46"/>
  <c r="AT20" i="46"/>
  <c r="AT19" i="46"/>
  <c r="AT18" i="46"/>
  <c r="AT17" i="46"/>
  <c r="AT16" i="46"/>
  <c r="AT15" i="46"/>
  <c r="AT14" i="46"/>
  <c r="AT13" i="46"/>
  <c r="AT12" i="46"/>
  <c r="AT11" i="46"/>
  <c r="AT10" i="46"/>
  <c r="AT9" i="46"/>
  <c r="AT8" i="46"/>
  <c r="AQ125" i="46"/>
  <c r="AQ124" i="46"/>
  <c r="AQ123" i="46"/>
  <c r="AQ122" i="46"/>
  <c r="AQ121" i="46"/>
  <c r="AQ120" i="46"/>
  <c r="AQ119" i="46"/>
  <c r="AQ118" i="46"/>
  <c r="AQ117" i="46"/>
  <c r="AQ116" i="46"/>
  <c r="AQ115" i="46"/>
  <c r="AQ114" i="46"/>
  <c r="AQ113" i="46"/>
  <c r="AQ112" i="46"/>
  <c r="AQ111" i="46"/>
  <c r="AQ110" i="46"/>
  <c r="AQ109" i="46"/>
  <c r="AQ108" i="46"/>
  <c r="AQ107" i="46"/>
  <c r="AQ106" i="46"/>
  <c r="AQ105" i="46"/>
  <c r="AQ104" i="46"/>
  <c r="AQ103" i="46"/>
  <c r="AQ102" i="46"/>
  <c r="AQ101" i="46"/>
  <c r="AQ100" i="46"/>
  <c r="AQ99" i="46"/>
  <c r="AQ98" i="46"/>
  <c r="AQ97" i="46"/>
  <c r="AQ96" i="46"/>
  <c r="AQ95" i="46"/>
  <c r="AQ94" i="46"/>
  <c r="AQ93" i="46"/>
  <c r="AQ92" i="46"/>
  <c r="AQ91" i="46"/>
  <c r="AQ90" i="46"/>
  <c r="AQ89" i="46"/>
  <c r="AQ88" i="46"/>
  <c r="AQ87" i="46"/>
  <c r="AQ86" i="46"/>
  <c r="AQ85" i="46"/>
  <c r="AQ84" i="46"/>
  <c r="AQ83" i="46"/>
  <c r="AQ82" i="46"/>
  <c r="AQ81" i="46"/>
  <c r="AQ80" i="46"/>
  <c r="AQ79" i="46"/>
  <c r="AQ78" i="46"/>
  <c r="AQ77" i="46"/>
  <c r="AQ76" i="46"/>
  <c r="AQ75" i="46"/>
  <c r="AQ74" i="46"/>
  <c r="AQ73" i="46"/>
  <c r="AQ72" i="46"/>
  <c r="AQ71" i="46"/>
  <c r="AQ70" i="46"/>
  <c r="AQ69" i="46"/>
  <c r="AQ68" i="46"/>
  <c r="AQ67" i="46"/>
  <c r="AQ66" i="46"/>
  <c r="AQ65" i="46"/>
  <c r="AQ64" i="46"/>
  <c r="AQ63" i="46"/>
  <c r="AQ62" i="46"/>
  <c r="AQ61" i="46"/>
  <c r="AQ60" i="46"/>
  <c r="AQ59" i="46"/>
  <c r="AQ58" i="46"/>
  <c r="AQ57" i="46"/>
  <c r="AQ56" i="46"/>
  <c r="AQ55" i="46"/>
  <c r="AQ54" i="46"/>
  <c r="AQ53" i="46"/>
  <c r="AQ52" i="46"/>
  <c r="AQ51" i="46"/>
  <c r="AQ50" i="46"/>
  <c r="AQ49" i="46"/>
  <c r="AQ48" i="46"/>
  <c r="AQ47" i="46"/>
  <c r="AQ46" i="46"/>
  <c r="AQ45" i="46"/>
  <c r="AQ44" i="46"/>
  <c r="AQ43" i="46"/>
  <c r="AQ42" i="46"/>
  <c r="AQ41" i="46"/>
  <c r="AQ40" i="46"/>
  <c r="AQ39" i="46"/>
  <c r="AQ38" i="46"/>
  <c r="AQ37" i="46"/>
  <c r="AQ36" i="46"/>
  <c r="AQ35" i="46"/>
  <c r="AQ34" i="46"/>
  <c r="AQ33" i="46"/>
  <c r="AQ32" i="46"/>
  <c r="AQ31" i="46"/>
  <c r="AQ30" i="46"/>
  <c r="AQ29" i="46"/>
  <c r="AQ28" i="46"/>
  <c r="AQ27" i="46"/>
  <c r="AQ26" i="46"/>
  <c r="AQ25" i="46"/>
  <c r="AQ24" i="46"/>
  <c r="AQ23" i="46"/>
  <c r="AQ22" i="46"/>
  <c r="AQ21" i="46"/>
  <c r="AQ20" i="46"/>
  <c r="AQ19" i="46"/>
  <c r="AQ18" i="46"/>
  <c r="AQ17" i="46"/>
  <c r="AQ16" i="46"/>
  <c r="AQ15" i="46"/>
  <c r="AQ14" i="46"/>
  <c r="AQ13" i="46"/>
  <c r="AQ12" i="46"/>
  <c r="AQ11" i="46"/>
  <c r="AQ10" i="46"/>
  <c r="AQ9" i="46"/>
  <c r="AQ8" i="46"/>
  <c r="AN125" i="46"/>
  <c r="AN124" i="46"/>
  <c r="AN123" i="46"/>
  <c r="AN122" i="46"/>
  <c r="AN121" i="46"/>
  <c r="AN120" i="46"/>
  <c r="AN119" i="46"/>
  <c r="AN118" i="46"/>
  <c r="AN117" i="46"/>
  <c r="AN116" i="46"/>
  <c r="AN115" i="46"/>
  <c r="AN114" i="46"/>
  <c r="AN113" i="46"/>
  <c r="AN112" i="46"/>
  <c r="AN111" i="46"/>
  <c r="AN110" i="46"/>
  <c r="AN109" i="46"/>
  <c r="AN108" i="46"/>
  <c r="AN107" i="46"/>
  <c r="AN106" i="46"/>
  <c r="AN105" i="46"/>
  <c r="AN104" i="46"/>
  <c r="AN103" i="46"/>
  <c r="AN102" i="46"/>
  <c r="AN101" i="46"/>
  <c r="AN100" i="46"/>
  <c r="AN99" i="46"/>
  <c r="AN98" i="46"/>
  <c r="AN97" i="46"/>
  <c r="AN96" i="46"/>
  <c r="AN95" i="46"/>
  <c r="AN94" i="46"/>
  <c r="AN93" i="46"/>
  <c r="AN92" i="46"/>
  <c r="AN91" i="46"/>
  <c r="AN90" i="46"/>
  <c r="AN89" i="46"/>
  <c r="AN88" i="46"/>
  <c r="AN87" i="46"/>
  <c r="AN86" i="46"/>
  <c r="AN85" i="46"/>
  <c r="AN84" i="46"/>
  <c r="AN83" i="46"/>
  <c r="AN82" i="46"/>
  <c r="AN81" i="46"/>
  <c r="AN80" i="46"/>
  <c r="AN79" i="46"/>
  <c r="AN78" i="46"/>
  <c r="AN77" i="46"/>
  <c r="AN76" i="46"/>
  <c r="AN75" i="46"/>
  <c r="AN74" i="46"/>
  <c r="AN73" i="46"/>
  <c r="AN72" i="46"/>
  <c r="AN71" i="46"/>
  <c r="AN70" i="46"/>
  <c r="AN69" i="46"/>
  <c r="AN68" i="46"/>
  <c r="AN67" i="46"/>
  <c r="AN66" i="46"/>
  <c r="AN65" i="46"/>
  <c r="AN64" i="46"/>
  <c r="AN63" i="46"/>
  <c r="AN62" i="46"/>
  <c r="AN61" i="46"/>
  <c r="AN60" i="46"/>
  <c r="AN59" i="46"/>
  <c r="AN58" i="46"/>
  <c r="AN57" i="46"/>
  <c r="AN56" i="46"/>
  <c r="AN55" i="46"/>
  <c r="AN54" i="46"/>
  <c r="AN53" i="46"/>
  <c r="AN52" i="46"/>
  <c r="AN51" i="46"/>
  <c r="AN50" i="46"/>
  <c r="AN49" i="46"/>
  <c r="AN48" i="46"/>
  <c r="AN47" i="46"/>
  <c r="AN46" i="46"/>
  <c r="AN45" i="46"/>
  <c r="AN44" i="46"/>
  <c r="AN43" i="46"/>
  <c r="AN42" i="46"/>
  <c r="AN41" i="46"/>
  <c r="AN40" i="46"/>
  <c r="AN39" i="46"/>
  <c r="AN38" i="46"/>
  <c r="AN37" i="46"/>
  <c r="AN36" i="46"/>
  <c r="AN35" i="46"/>
  <c r="AN34" i="46"/>
  <c r="AN33" i="46"/>
  <c r="AN32" i="46"/>
  <c r="AN31" i="46"/>
  <c r="AN30" i="46"/>
  <c r="AN29" i="46"/>
  <c r="AN28" i="46"/>
  <c r="AN27" i="46"/>
  <c r="AN26" i="46"/>
  <c r="AN25" i="46"/>
  <c r="AN24" i="46"/>
  <c r="AN23" i="46"/>
  <c r="AN22" i="46"/>
  <c r="AN21" i="46"/>
  <c r="AN20" i="46"/>
  <c r="AN19" i="46"/>
  <c r="AN18" i="46"/>
  <c r="AN17" i="46"/>
  <c r="AN16" i="46"/>
  <c r="AN15" i="46"/>
  <c r="AN14" i="46"/>
  <c r="AN13" i="46"/>
  <c r="AN12" i="46"/>
  <c r="AN11" i="46"/>
  <c r="AN10" i="46"/>
  <c r="AN9" i="46"/>
  <c r="AN8" i="46"/>
  <c r="AK125" i="46"/>
  <c r="AK124" i="46"/>
  <c r="AK123" i="46"/>
  <c r="AK122" i="46"/>
  <c r="AK121" i="46"/>
  <c r="AK120" i="46"/>
  <c r="AK119" i="46"/>
  <c r="AK118" i="46"/>
  <c r="AK117" i="46"/>
  <c r="AK116" i="46"/>
  <c r="AK115" i="46"/>
  <c r="AK114" i="46"/>
  <c r="AK113" i="46"/>
  <c r="AK112" i="46"/>
  <c r="AK111" i="46"/>
  <c r="AK110" i="46"/>
  <c r="AK109" i="46"/>
  <c r="AK108" i="46"/>
  <c r="AK107" i="46"/>
  <c r="AK106" i="46"/>
  <c r="AK105" i="46"/>
  <c r="AK104" i="46"/>
  <c r="AK103" i="46"/>
  <c r="AK102" i="46"/>
  <c r="AK101" i="46"/>
  <c r="AK100" i="46"/>
  <c r="AK99" i="46"/>
  <c r="AK98" i="46"/>
  <c r="AK97" i="46"/>
  <c r="AK96" i="46"/>
  <c r="AK95" i="46"/>
  <c r="AK94" i="46"/>
  <c r="AK93" i="46"/>
  <c r="AK92" i="46"/>
  <c r="AK91" i="46"/>
  <c r="AK90" i="46"/>
  <c r="AK89" i="46"/>
  <c r="AK88" i="46"/>
  <c r="AK87" i="46"/>
  <c r="AK86" i="46"/>
  <c r="AK85" i="46"/>
  <c r="AK84" i="46"/>
  <c r="AK83" i="46"/>
  <c r="AK82" i="46"/>
  <c r="AK81" i="46"/>
  <c r="AK80" i="46"/>
  <c r="AK79" i="46"/>
  <c r="AK78" i="46"/>
  <c r="AK77" i="46"/>
  <c r="AK76" i="46"/>
  <c r="AK75" i="46"/>
  <c r="AK74" i="46"/>
  <c r="AK73" i="46"/>
  <c r="AK72" i="46"/>
  <c r="AK71" i="46"/>
  <c r="AK70" i="46"/>
  <c r="AK69" i="46"/>
  <c r="AK68" i="46"/>
  <c r="AK67" i="46"/>
  <c r="AK66" i="46"/>
  <c r="AK65" i="46"/>
  <c r="AK64" i="46"/>
  <c r="AK63" i="46"/>
  <c r="AK62" i="46"/>
  <c r="AK61" i="46"/>
  <c r="AK60" i="46"/>
  <c r="AK59" i="46"/>
  <c r="AK58" i="46"/>
  <c r="AK57" i="46"/>
  <c r="AK56" i="46"/>
  <c r="AK55" i="46"/>
  <c r="AK54" i="46"/>
  <c r="AK53" i="46"/>
  <c r="AK52" i="46"/>
  <c r="AK51" i="46"/>
  <c r="AK50" i="46"/>
  <c r="AK49" i="46"/>
  <c r="AK48" i="46"/>
  <c r="AK47" i="46"/>
  <c r="AK46" i="46"/>
  <c r="AK45" i="46"/>
  <c r="AK44" i="46"/>
  <c r="AK43" i="46"/>
  <c r="AK42" i="46"/>
  <c r="AK41" i="46"/>
  <c r="AK40" i="46"/>
  <c r="AK39" i="46"/>
  <c r="AK38" i="46"/>
  <c r="AK37" i="46"/>
  <c r="AK36" i="46"/>
  <c r="AK35" i="46"/>
  <c r="AK34" i="46"/>
  <c r="AK33" i="46"/>
  <c r="AK32" i="46"/>
  <c r="AK31" i="46"/>
  <c r="AK30" i="46"/>
  <c r="AK29" i="46"/>
  <c r="AK28" i="46"/>
  <c r="AK27" i="46"/>
  <c r="AK26" i="46"/>
  <c r="AK25" i="46"/>
  <c r="AK24" i="46"/>
  <c r="AK23" i="46"/>
  <c r="AK22" i="46"/>
  <c r="AK21" i="46"/>
  <c r="AK20" i="46"/>
  <c r="AK19" i="46"/>
  <c r="AK18" i="46"/>
  <c r="AK17" i="46"/>
  <c r="AK16" i="46"/>
  <c r="AK15" i="46"/>
  <c r="AK14" i="46"/>
  <c r="AK13" i="46"/>
  <c r="AK12" i="46"/>
  <c r="AK11" i="46"/>
  <c r="AK10" i="46"/>
  <c r="AK9" i="46"/>
  <c r="AK8" i="46"/>
  <c r="AH125" i="46"/>
  <c r="AH124" i="46"/>
  <c r="AH123" i="46"/>
  <c r="AH122" i="46"/>
  <c r="AH121" i="46"/>
  <c r="AH120" i="46"/>
  <c r="AH119" i="46"/>
  <c r="AH118" i="46"/>
  <c r="AH117" i="46"/>
  <c r="AH116" i="46"/>
  <c r="AH115" i="46"/>
  <c r="AH114" i="46"/>
  <c r="AH113" i="46"/>
  <c r="AH112" i="46"/>
  <c r="AH111" i="46"/>
  <c r="AH110" i="46"/>
  <c r="AH109" i="46"/>
  <c r="AH108" i="46"/>
  <c r="AH107" i="46"/>
  <c r="AH106" i="46"/>
  <c r="AH105" i="46"/>
  <c r="AH104" i="46"/>
  <c r="AH103" i="46"/>
  <c r="AH102" i="46"/>
  <c r="AH101" i="46"/>
  <c r="AH100" i="46"/>
  <c r="AH99" i="46"/>
  <c r="AH98" i="46"/>
  <c r="AH97" i="46"/>
  <c r="AH96" i="46"/>
  <c r="AH95" i="46"/>
  <c r="AH94" i="46"/>
  <c r="AH93" i="46"/>
  <c r="AH92" i="46"/>
  <c r="AH91" i="46"/>
  <c r="AH90" i="46"/>
  <c r="AH89" i="46"/>
  <c r="AH88" i="46"/>
  <c r="AH87" i="46"/>
  <c r="AH86" i="46"/>
  <c r="AH85" i="46"/>
  <c r="AH84" i="46"/>
  <c r="AH83" i="46"/>
  <c r="AH82" i="46"/>
  <c r="AH81" i="46"/>
  <c r="AH80" i="46"/>
  <c r="AH79" i="46"/>
  <c r="AH78" i="46"/>
  <c r="AH77" i="46"/>
  <c r="AH76" i="46"/>
  <c r="AH75" i="46"/>
  <c r="AH74" i="46"/>
  <c r="AH73" i="46"/>
  <c r="AH72" i="46"/>
  <c r="AH71" i="46"/>
  <c r="AH70" i="46"/>
  <c r="AH69" i="46"/>
  <c r="AH68" i="46"/>
  <c r="AH67" i="46"/>
  <c r="AH66" i="46"/>
  <c r="AH65" i="46"/>
  <c r="AH64" i="46"/>
  <c r="AH63" i="46"/>
  <c r="AH62" i="46"/>
  <c r="AH61" i="46"/>
  <c r="AH60" i="46"/>
  <c r="AH59" i="46"/>
  <c r="AH58" i="46"/>
  <c r="AH57" i="46"/>
  <c r="AH56" i="46"/>
  <c r="AH55" i="46"/>
  <c r="AH54" i="46"/>
  <c r="AH53" i="46"/>
  <c r="AH52" i="46"/>
  <c r="AH51" i="46"/>
  <c r="AH50" i="46"/>
  <c r="AH49" i="46"/>
  <c r="AH48" i="46"/>
  <c r="AH47" i="46"/>
  <c r="AH46" i="46"/>
  <c r="AH45" i="46"/>
  <c r="AH44" i="46"/>
  <c r="AH43" i="46"/>
  <c r="AH42" i="46"/>
  <c r="AH41" i="46"/>
  <c r="AH40" i="46"/>
  <c r="AH39" i="46"/>
  <c r="AH38" i="46"/>
  <c r="AH37" i="46"/>
  <c r="AH36" i="46"/>
  <c r="AH35" i="46"/>
  <c r="AH34" i="46"/>
  <c r="AH33" i="46"/>
  <c r="AH32" i="46"/>
  <c r="AH31" i="46"/>
  <c r="AH30" i="46"/>
  <c r="AH29" i="46"/>
  <c r="AH28" i="46"/>
  <c r="AH27" i="46"/>
  <c r="AH26" i="46"/>
  <c r="AH25" i="46"/>
  <c r="AH24" i="46"/>
  <c r="AH23" i="46"/>
  <c r="AH22" i="46"/>
  <c r="AH21" i="46"/>
  <c r="AH20" i="46"/>
  <c r="AH19" i="46"/>
  <c r="AH18" i="46"/>
  <c r="AH17" i="46"/>
  <c r="AH16" i="46"/>
  <c r="AH15" i="46"/>
  <c r="AH14" i="46"/>
  <c r="AH13" i="46"/>
  <c r="AH12" i="46"/>
  <c r="AH11" i="46"/>
  <c r="AH10" i="46"/>
  <c r="AH9" i="46"/>
  <c r="AH8" i="46"/>
  <c r="AE125" i="46"/>
  <c r="AE124" i="46"/>
  <c r="AE123" i="46"/>
  <c r="AE122" i="46"/>
  <c r="AE121" i="46"/>
  <c r="AE120" i="46"/>
  <c r="AE119" i="46"/>
  <c r="AE118" i="46"/>
  <c r="AE117" i="46"/>
  <c r="AE116" i="46"/>
  <c r="AE115" i="46"/>
  <c r="AE114" i="46"/>
  <c r="AE113" i="46"/>
  <c r="AE112" i="46"/>
  <c r="AE111" i="46"/>
  <c r="AE110" i="46"/>
  <c r="AE109" i="46"/>
  <c r="AE108" i="46"/>
  <c r="AE107" i="46"/>
  <c r="AE106" i="46"/>
  <c r="AE105" i="46"/>
  <c r="AE104" i="46"/>
  <c r="AE103" i="46"/>
  <c r="AE102" i="46"/>
  <c r="AE101" i="46"/>
  <c r="AE100" i="46"/>
  <c r="AE99" i="46"/>
  <c r="AE98" i="46"/>
  <c r="AE97" i="46"/>
  <c r="AE96" i="46"/>
  <c r="AE95" i="46"/>
  <c r="AE94" i="46"/>
  <c r="AE93" i="46"/>
  <c r="AE92" i="46"/>
  <c r="AE91" i="46"/>
  <c r="AE90" i="46"/>
  <c r="AE89" i="46"/>
  <c r="AE88" i="46"/>
  <c r="AE87" i="46"/>
  <c r="AE86" i="46"/>
  <c r="AE85" i="46"/>
  <c r="AE84" i="46"/>
  <c r="AE83" i="46"/>
  <c r="AE82" i="46"/>
  <c r="AE81" i="46"/>
  <c r="AE80" i="46"/>
  <c r="AE79" i="46"/>
  <c r="AE78" i="46"/>
  <c r="AE77" i="46"/>
  <c r="AE76" i="46"/>
  <c r="AE75" i="46"/>
  <c r="AE74" i="46"/>
  <c r="AE73" i="46"/>
  <c r="AE72" i="46"/>
  <c r="AE71" i="46"/>
  <c r="AE70" i="46"/>
  <c r="AE69" i="46"/>
  <c r="AE68" i="46"/>
  <c r="AE67" i="46"/>
  <c r="AE66" i="46"/>
  <c r="AE65" i="46"/>
  <c r="AE64" i="46"/>
  <c r="AE63" i="46"/>
  <c r="AE62" i="46"/>
  <c r="AE61" i="46"/>
  <c r="AE60" i="46"/>
  <c r="AE59" i="46"/>
  <c r="AE58" i="46"/>
  <c r="AE57" i="46"/>
  <c r="AE56" i="46"/>
  <c r="AE55" i="46"/>
  <c r="AE54" i="46"/>
  <c r="AE53" i="46"/>
  <c r="AE52" i="46"/>
  <c r="AE51" i="46"/>
  <c r="AE50" i="46"/>
  <c r="AE49" i="46"/>
  <c r="AE48" i="46"/>
  <c r="AE47" i="46"/>
  <c r="AE46" i="46"/>
  <c r="AE45" i="46"/>
  <c r="AE44" i="46"/>
  <c r="AE43" i="46"/>
  <c r="AE42" i="46"/>
  <c r="AE41" i="46"/>
  <c r="AE40" i="46"/>
  <c r="AE39" i="46"/>
  <c r="AE38" i="46"/>
  <c r="AE37" i="46"/>
  <c r="AE36" i="46"/>
  <c r="AE35" i="46"/>
  <c r="AE34" i="46"/>
  <c r="AE33" i="46"/>
  <c r="AE32" i="46"/>
  <c r="AE31" i="46"/>
  <c r="AE30" i="46"/>
  <c r="AE29" i="46"/>
  <c r="AE28" i="46"/>
  <c r="AE27" i="46"/>
  <c r="AE26" i="46"/>
  <c r="AE25" i="46"/>
  <c r="AE24" i="46"/>
  <c r="AE23" i="46"/>
  <c r="AE22" i="46"/>
  <c r="AE21" i="46"/>
  <c r="AE20" i="46"/>
  <c r="AE19" i="46"/>
  <c r="AE18" i="46"/>
  <c r="AE17" i="46"/>
  <c r="AE16" i="46"/>
  <c r="AE15" i="46"/>
  <c r="AE14" i="46"/>
  <c r="AE13" i="46"/>
  <c r="AE12" i="46"/>
  <c r="AE11" i="46"/>
  <c r="AE10" i="46"/>
  <c r="AE9" i="46"/>
  <c r="AE8" i="46"/>
  <c r="V125" i="46"/>
  <c r="V124" i="46"/>
  <c r="V123" i="46"/>
  <c r="V122" i="46"/>
  <c r="V121" i="46"/>
  <c r="V120" i="46"/>
  <c r="V119" i="46"/>
  <c r="V118" i="46"/>
  <c r="V117" i="46"/>
  <c r="V116" i="46"/>
  <c r="V115" i="46"/>
  <c r="V114" i="46"/>
  <c r="V113" i="46"/>
  <c r="V112" i="46"/>
  <c r="V111" i="46"/>
  <c r="V110" i="46"/>
  <c r="V109" i="46"/>
  <c r="V108" i="46"/>
  <c r="V107" i="46"/>
  <c r="V106" i="46"/>
  <c r="V105" i="46"/>
  <c r="V104" i="46"/>
  <c r="V103" i="46"/>
  <c r="V102" i="46"/>
  <c r="V101" i="46"/>
  <c r="V100" i="46"/>
  <c r="V99" i="46"/>
  <c r="V98" i="46"/>
  <c r="V97" i="46"/>
  <c r="V96" i="46"/>
  <c r="V95" i="46"/>
  <c r="V94" i="46"/>
  <c r="V93" i="46"/>
  <c r="V92" i="46"/>
  <c r="V91" i="46"/>
  <c r="V90" i="46"/>
  <c r="V89" i="46"/>
  <c r="V88" i="46"/>
  <c r="V87" i="46"/>
  <c r="V86" i="46"/>
  <c r="V85" i="46"/>
  <c r="V84" i="46"/>
  <c r="V83" i="46"/>
  <c r="V82" i="46"/>
  <c r="V81" i="46"/>
  <c r="V80" i="46"/>
  <c r="V79" i="46"/>
  <c r="V78" i="46"/>
  <c r="V77" i="46"/>
  <c r="V76" i="46"/>
  <c r="V75" i="46"/>
  <c r="V74" i="46"/>
  <c r="V73" i="46"/>
  <c r="V72" i="46"/>
  <c r="V71" i="46"/>
  <c r="V70" i="46"/>
  <c r="V69" i="46"/>
  <c r="V68" i="46"/>
  <c r="V67" i="46"/>
  <c r="V66" i="46"/>
  <c r="V65" i="46"/>
  <c r="V64" i="46"/>
  <c r="V63" i="46"/>
  <c r="V62" i="46"/>
  <c r="V61" i="46"/>
  <c r="V60" i="46"/>
  <c r="V59" i="46"/>
  <c r="V58" i="46"/>
  <c r="V57" i="46"/>
  <c r="V56" i="46"/>
  <c r="V55" i="46"/>
  <c r="V54" i="46"/>
  <c r="V53" i="46"/>
  <c r="V52" i="46"/>
  <c r="V51" i="46"/>
  <c r="V50" i="46"/>
  <c r="V49" i="46"/>
  <c r="V48" i="46"/>
  <c r="V47" i="46"/>
  <c r="V46" i="46"/>
  <c r="V45" i="46"/>
  <c r="V44" i="46"/>
  <c r="V43" i="46"/>
  <c r="V42" i="46"/>
  <c r="V41" i="46"/>
  <c r="V40" i="46"/>
  <c r="V39" i="46"/>
  <c r="V38" i="46"/>
  <c r="V37" i="46"/>
  <c r="V36" i="46"/>
  <c r="V35" i="46"/>
  <c r="V34" i="46"/>
  <c r="V33" i="46"/>
  <c r="V32" i="46"/>
  <c r="V31" i="46"/>
  <c r="V30" i="46"/>
  <c r="V29" i="46"/>
  <c r="V28" i="46"/>
  <c r="V27" i="46"/>
  <c r="V26" i="46"/>
  <c r="V25" i="46"/>
  <c r="V24" i="46"/>
  <c r="V23" i="46"/>
  <c r="V22" i="46"/>
  <c r="V21" i="46"/>
  <c r="V20" i="46"/>
  <c r="V19" i="46"/>
  <c r="V18" i="46"/>
  <c r="V17" i="46"/>
  <c r="V16" i="46"/>
  <c r="V15" i="46"/>
  <c r="V14" i="46"/>
  <c r="V13" i="46"/>
  <c r="V12" i="46"/>
  <c r="V11" i="46"/>
  <c r="V10" i="46"/>
  <c r="V9" i="46"/>
  <c r="V8" i="46"/>
  <c r="S125" i="46"/>
  <c r="S124" i="46"/>
  <c r="S123" i="46"/>
  <c r="S122" i="46"/>
  <c r="S121" i="46"/>
  <c r="S120" i="46"/>
  <c r="S119" i="46"/>
  <c r="S118" i="46"/>
  <c r="S117" i="46"/>
  <c r="S116" i="46"/>
  <c r="S115" i="46"/>
  <c r="S114" i="46"/>
  <c r="S113" i="46"/>
  <c r="S112" i="46"/>
  <c r="S111" i="46"/>
  <c r="S110" i="46"/>
  <c r="S109" i="46"/>
  <c r="S108" i="46"/>
  <c r="S107" i="46"/>
  <c r="S106" i="46"/>
  <c r="S105" i="46"/>
  <c r="S104" i="46"/>
  <c r="S103" i="46"/>
  <c r="S102" i="46"/>
  <c r="S101" i="46"/>
  <c r="S100" i="46"/>
  <c r="S99" i="46"/>
  <c r="S98" i="46"/>
  <c r="S97" i="46"/>
  <c r="S96" i="46"/>
  <c r="S95" i="46"/>
  <c r="S94" i="46"/>
  <c r="S93" i="46"/>
  <c r="S92" i="46"/>
  <c r="S91" i="46"/>
  <c r="S90" i="46"/>
  <c r="S89" i="46"/>
  <c r="S88" i="46"/>
  <c r="S87" i="46"/>
  <c r="S86" i="46"/>
  <c r="S85" i="46"/>
  <c r="S84" i="46"/>
  <c r="S83" i="46"/>
  <c r="S82" i="46"/>
  <c r="S81" i="46"/>
  <c r="S80" i="46"/>
  <c r="S79" i="46"/>
  <c r="S78" i="46"/>
  <c r="S77" i="46"/>
  <c r="S76" i="46"/>
  <c r="S75" i="46"/>
  <c r="S74" i="46"/>
  <c r="S73" i="46"/>
  <c r="S72" i="46"/>
  <c r="S71" i="46"/>
  <c r="S70" i="46"/>
  <c r="S69" i="46"/>
  <c r="S68" i="46"/>
  <c r="S67" i="46"/>
  <c r="S66" i="46"/>
  <c r="S65" i="46"/>
  <c r="S64" i="46"/>
  <c r="S63" i="46"/>
  <c r="S62" i="46"/>
  <c r="S61" i="46"/>
  <c r="S60" i="46"/>
  <c r="S59" i="46"/>
  <c r="S58" i="46"/>
  <c r="S57" i="46"/>
  <c r="S56" i="46"/>
  <c r="S55" i="46"/>
  <c r="S54" i="46"/>
  <c r="S53" i="46"/>
  <c r="S52" i="46"/>
  <c r="S51" i="46"/>
  <c r="S50" i="46"/>
  <c r="S49" i="46"/>
  <c r="S48" i="46"/>
  <c r="S47" i="46"/>
  <c r="S46" i="46"/>
  <c r="S45" i="46"/>
  <c r="S44" i="46"/>
  <c r="S43" i="46"/>
  <c r="S42" i="46"/>
  <c r="S41" i="46"/>
  <c r="S40" i="46"/>
  <c r="S39" i="46"/>
  <c r="S38" i="46"/>
  <c r="S37" i="46"/>
  <c r="S36" i="46"/>
  <c r="S35" i="46"/>
  <c r="S34" i="46"/>
  <c r="S33" i="46"/>
  <c r="S32" i="46"/>
  <c r="S31" i="46"/>
  <c r="S30" i="46"/>
  <c r="S29" i="46"/>
  <c r="S28" i="46"/>
  <c r="S27" i="46"/>
  <c r="S26" i="46"/>
  <c r="S25" i="46"/>
  <c r="S24" i="46"/>
  <c r="S23" i="46"/>
  <c r="S22" i="46"/>
  <c r="S21" i="46"/>
  <c r="S20" i="46"/>
  <c r="S19" i="46"/>
  <c r="S18" i="46"/>
  <c r="S17" i="46"/>
  <c r="S16" i="46"/>
  <c r="S15" i="46"/>
  <c r="S14" i="46"/>
  <c r="S13" i="46"/>
  <c r="S12" i="46"/>
  <c r="S11" i="46"/>
  <c r="S10" i="46"/>
  <c r="S9" i="46"/>
  <c r="S8" i="46"/>
  <c r="P125" i="46"/>
  <c r="P124" i="46"/>
  <c r="P123" i="46"/>
  <c r="P122" i="46"/>
  <c r="P121" i="46"/>
  <c r="P120" i="46"/>
  <c r="P119" i="46"/>
  <c r="P118" i="46"/>
  <c r="P117" i="46"/>
  <c r="P116" i="46"/>
  <c r="P115" i="46"/>
  <c r="P114" i="46"/>
  <c r="P113" i="46"/>
  <c r="P112" i="46"/>
  <c r="P111" i="46"/>
  <c r="P110" i="46"/>
  <c r="P109" i="46"/>
  <c r="P108" i="46"/>
  <c r="P107" i="46"/>
  <c r="P106" i="46"/>
  <c r="P105" i="46"/>
  <c r="P104" i="46"/>
  <c r="P103" i="46"/>
  <c r="P102" i="46"/>
  <c r="P101" i="46"/>
  <c r="P100" i="46"/>
  <c r="P99" i="46"/>
  <c r="P98" i="46"/>
  <c r="P97" i="46"/>
  <c r="P96" i="46"/>
  <c r="P95" i="46"/>
  <c r="P94" i="46"/>
  <c r="P93" i="46"/>
  <c r="P92" i="46"/>
  <c r="P91" i="46"/>
  <c r="P90" i="46"/>
  <c r="P89" i="46"/>
  <c r="P88" i="46"/>
  <c r="P87" i="46"/>
  <c r="P86" i="46"/>
  <c r="P85" i="46"/>
  <c r="P84" i="46"/>
  <c r="P83" i="46"/>
  <c r="P82" i="46"/>
  <c r="P81" i="46"/>
  <c r="P80" i="46"/>
  <c r="P79" i="46"/>
  <c r="P78" i="46"/>
  <c r="P77" i="46"/>
  <c r="P76" i="46"/>
  <c r="P75" i="46"/>
  <c r="P74" i="46"/>
  <c r="P73" i="46"/>
  <c r="P72" i="46"/>
  <c r="P71" i="46"/>
  <c r="P70" i="46"/>
  <c r="P69" i="46"/>
  <c r="P68" i="46"/>
  <c r="P67" i="46"/>
  <c r="P66" i="46"/>
  <c r="P65" i="46"/>
  <c r="P64" i="46"/>
  <c r="P63" i="46"/>
  <c r="P62" i="46"/>
  <c r="P61" i="46"/>
  <c r="P60" i="46"/>
  <c r="P59" i="46"/>
  <c r="P58" i="46"/>
  <c r="P57" i="46"/>
  <c r="P56" i="46"/>
  <c r="P55" i="46"/>
  <c r="P54" i="46"/>
  <c r="P53" i="46"/>
  <c r="P52" i="46"/>
  <c r="P51" i="46"/>
  <c r="P50" i="46"/>
  <c r="P49" i="46"/>
  <c r="P48" i="46"/>
  <c r="P47" i="46"/>
  <c r="P46" i="46"/>
  <c r="P45" i="46"/>
  <c r="P44" i="46"/>
  <c r="P43" i="46"/>
  <c r="P42" i="46"/>
  <c r="P41" i="46"/>
  <c r="P40" i="46"/>
  <c r="P39" i="46"/>
  <c r="P38" i="46"/>
  <c r="P37" i="46"/>
  <c r="P36" i="46"/>
  <c r="P35" i="46"/>
  <c r="P34" i="46"/>
  <c r="P33" i="46"/>
  <c r="P32" i="46"/>
  <c r="P31" i="46"/>
  <c r="P30" i="46"/>
  <c r="P29" i="46"/>
  <c r="P28" i="46"/>
  <c r="P27" i="46"/>
  <c r="P26" i="46"/>
  <c r="P25" i="46"/>
  <c r="P24" i="46"/>
  <c r="P23" i="46"/>
  <c r="P22" i="46"/>
  <c r="P21" i="46"/>
  <c r="P20" i="46"/>
  <c r="P19" i="46"/>
  <c r="P18" i="46"/>
  <c r="P17" i="46"/>
  <c r="P16" i="46"/>
  <c r="P15" i="46"/>
  <c r="P14" i="46"/>
  <c r="P13" i="46"/>
  <c r="P12" i="46"/>
  <c r="P11" i="46"/>
  <c r="P10" i="46"/>
  <c r="P9" i="46"/>
  <c r="P8" i="46"/>
  <c r="M125" i="46"/>
  <c r="M124" i="46"/>
  <c r="M123" i="46"/>
  <c r="M122" i="46"/>
  <c r="M121" i="46"/>
  <c r="M120" i="46"/>
  <c r="M119" i="46"/>
  <c r="M118" i="46"/>
  <c r="M117" i="46"/>
  <c r="M116" i="46"/>
  <c r="M115" i="46"/>
  <c r="M114" i="46"/>
  <c r="M113" i="46"/>
  <c r="M112" i="46"/>
  <c r="M111" i="46"/>
  <c r="M110" i="46"/>
  <c r="M109" i="46"/>
  <c r="M108" i="46"/>
  <c r="M107" i="46"/>
  <c r="M106" i="46"/>
  <c r="M105" i="46"/>
  <c r="M104" i="46"/>
  <c r="M103" i="46"/>
  <c r="M102" i="46"/>
  <c r="M101" i="46"/>
  <c r="M100" i="46"/>
  <c r="M99" i="46"/>
  <c r="M98" i="46"/>
  <c r="M97" i="46"/>
  <c r="M96" i="46"/>
  <c r="M95" i="46"/>
  <c r="M94" i="46"/>
  <c r="M93" i="46"/>
  <c r="M92" i="46"/>
  <c r="M91" i="46"/>
  <c r="M90" i="46"/>
  <c r="M89" i="46"/>
  <c r="M88" i="46"/>
  <c r="M87" i="46"/>
  <c r="M86" i="46"/>
  <c r="M85" i="46"/>
  <c r="M84" i="46"/>
  <c r="M83" i="46"/>
  <c r="M82" i="46"/>
  <c r="M81" i="46"/>
  <c r="M80" i="46"/>
  <c r="M79" i="46"/>
  <c r="M78" i="46"/>
  <c r="M77" i="46"/>
  <c r="M76" i="46"/>
  <c r="M75" i="46"/>
  <c r="M74" i="46"/>
  <c r="M73" i="46"/>
  <c r="M72" i="46"/>
  <c r="M71" i="46"/>
  <c r="M70" i="46"/>
  <c r="M69" i="46"/>
  <c r="M68" i="46"/>
  <c r="M67" i="46"/>
  <c r="M66" i="46"/>
  <c r="M65" i="46"/>
  <c r="M64" i="46"/>
  <c r="M63" i="46"/>
  <c r="M62" i="46"/>
  <c r="M61" i="46"/>
  <c r="M60" i="46"/>
  <c r="M59" i="46"/>
  <c r="M58" i="46"/>
  <c r="M57" i="46"/>
  <c r="M56" i="46"/>
  <c r="M55" i="46"/>
  <c r="M54" i="46"/>
  <c r="M53" i="46"/>
  <c r="M52" i="46"/>
  <c r="M51" i="46"/>
  <c r="M50" i="46"/>
  <c r="M49" i="46"/>
  <c r="M48" i="46"/>
  <c r="M47" i="46"/>
  <c r="M46" i="46"/>
  <c r="M45" i="46"/>
  <c r="M44" i="46"/>
  <c r="M43" i="46"/>
  <c r="M42" i="46"/>
  <c r="M41" i="46"/>
  <c r="M40" i="46"/>
  <c r="M39" i="46"/>
  <c r="M38" i="46"/>
  <c r="M37" i="46"/>
  <c r="M36" i="46"/>
  <c r="M35" i="46"/>
  <c r="M34" i="46"/>
  <c r="M33" i="46"/>
  <c r="M32" i="46"/>
  <c r="M31" i="46"/>
  <c r="M30" i="46"/>
  <c r="M29" i="46"/>
  <c r="M28" i="46"/>
  <c r="M27" i="46"/>
  <c r="M26" i="46"/>
  <c r="M25" i="46"/>
  <c r="M24" i="46"/>
  <c r="M23" i="46"/>
  <c r="M22" i="46"/>
  <c r="M21" i="46"/>
  <c r="M20" i="46"/>
  <c r="M19" i="46"/>
  <c r="M18" i="46"/>
  <c r="M17" i="46"/>
  <c r="M16" i="46"/>
  <c r="M15" i="46"/>
  <c r="M14" i="46"/>
  <c r="M13" i="46"/>
  <c r="M12" i="46"/>
  <c r="M11" i="46"/>
  <c r="M10" i="46"/>
  <c r="M9" i="46"/>
  <c r="M8" i="46"/>
  <c r="J125" i="46"/>
  <c r="J124" i="46"/>
  <c r="J123" i="46"/>
  <c r="J122" i="46"/>
  <c r="J121" i="46"/>
  <c r="J120" i="46"/>
  <c r="J119" i="46"/>
  <c r="J118" i="46"/>
  <c r="J117" i="46"/>
  <c r="J116" i="46"/>
  <c r="J115" i="46"/>
  <c r="J114" i="46"/>
  <c r="J113" i="46"/>
  <c r="J112" i="46"/>
  <c r="J111" i="46"/>
  <c r="J110" i="46"/>
  <c r="J109" i="46"/>
  <c r="J108" i="46"/>
  <c r="J107" i="46"/>
  <c r="J106" i="46"/>
  <c r="J105" i="46"/>
  <c r="J104" i="46"/>
  <c r="J103" i="46"/>
  <c r="J102" i="46"/>
  <c r="J101" i="46"/>
  <c r="J100" i="46"/>
  <c r="J99" i="46"/>
  <c r="J98" i="46"/>
  <c r="J97" i="46"/>
  <c r="J96" i="46"/>
  <c r="J95" i="46"/>
  <c r="J94" i="46"/>
  <c r="J93" i="46"/>
  <c r="J92" i="46"/>
  <c r="J91" i="46"/>
  <c r="J90" i="46"/>
  <c r="J89" i="46"/>
  <c r="J88" i="46"/>
  <c r="J87" i="46"/>
  <c r="J86" i="46"/>
  <c r="J85" i="46"/>
  <c r="J84" i="46"/>
  <c r="J83" i="46"/>
  <c r="J82" i="46"/>
  <c r="J81" i="46"/>
  <c r="J80" i="46"/>
  <c r="J79" i="46"/>
  <c r="J78" i="46"/>
  <c r="J77" i="46"/>
  <c r="J76" i="46"/>
  <c r="J75" i="46"/>
  <c r="J74" i="46"/>
  <c r="J73" i="46"/>
  <c r="J72" i="46"/>
  <c r="J71" i="46"/>
  <c r="J70" i="46"/>
  <c r="J69" i="46"/>
  <c r="J68" i="46"/>
  <c r="J67" i="46"/>
  <c r="J66" i="46"/>
  <c r="J65" i="46"/>
  <c r="J64" i="46"/>
  <c r="J63" i="46"/>
  <c r="J62" i="46"/>
  <c r="J61" i="46"/>
  <c r="J60" i="46"/>
  <c r="J59" i="46"/>
  <c r="J58" i="46"/>
  <c r="J57" i="46"/>
  <c r="J56" i="46"/>
  <c r="J55" i="46"/>
  <c r="J54" i="46"/>
  <c r="J53" i="46"/>
  <c r="J52" i="46"/>
  <c r="J51" i="46"/>
  <c r="J50" i="46"/>
  <c r="J49" i="46"/>
  <c r="J48" i="46"/>
  <c r="J47" i="46"/>
  <c r="J46" i="46"/>
  <c r="J45" i="46"/>
  <c r="J44" i="46"/>
  <c r="J43" i="46"/>
  <c r="J42" i="46"/>
  <c r="J41" i="46"/>
  <c r="J40" i="46"/>
  <c r="J39" i="46"/>
  <c r="J38" i="46"/>
  <c r="J37" i="46"/>
  <c r="J36" i="46"/>
  <c r="J35" i="46"/>
  <c r="J34" i="46"/>
  <c r="J33" i="46"/>
  <c r="J32" i="46"/>
  <c r="J31" i="46"/>
  <c r="J30" i="46"/>
  <c r="J29" i="46"/>
  <c r="J28" i="46"/>
  <c r="J27" i="46"/>
  <c r="J26" i="46"/>
  <c r="J25" i="46"/>
  <c r="J24" i="46"/>
  <c r="J23" i="46"/>
  <c r="J22" i="46"/>
  <c r="J21" i="46"/>
  <c r="J20" i="46"/>
  <c r="J19" i="46"/>
  <c r="J18" i="46"/>
  <c r="J17" i="46"/>
  <c r="J16" i="46"/>
  <c r="J15" i="46"/>
  <c r="J14" i="46"/>
  <c r="J13" i="46"/>
  <c r="J12" i="46"/>
  <c r="J11" i="46"/>
  <c r="J10" i="46"/>
  <c r="J9" i="46"/>
  <c r="J8" i="46"/>
  <c r="G9" i="46"/>
  <c r="G10" i="46"/>
  <c r="G11" i="46"/>
  <c r="G12" i="46"/>
  <c r="G13" i="46"/>
  <c r="G14" i="46"/>
  <c r="G15" i="46"/>
  <c r="G16" i="46"/>
  <c r="G17" i="46"/>
  <c r="G18" i="46"/>
  <c r="G19" i="46"/>
  <c r="G20" i="46"/>
  <c r="G21" i="46"/>
  <c r="G22" i="46"/>
  <c r="G23" i="46"/>
  <c r="G24" i="46"/>
  <c r="G25" i="46"/>
  <c r="G26" i="46"/>
  <c r="G27" i="46"/>
  <c r="G28" i="46"/>
  <c r="G29" i="46"/>
  <c r="G30" i="46"/>
  <c r="G31" i="46"/>
  <c r="G32" i="46"/>
  <c r="G33" i="46"/>
  <c r="G34" i="46"/>
  <c r="G35" i="46"/>
  <c r="G36" i="46"/>
  <c r="G37" i="46"/>
  <c r="G38" i="46"/>
  <c r="G39" i="46"/>
  <c r="G40" i="46"/>
  <c r="G41" i="46"/>
  <c r="G42" i="46"/>
  <c r="G43" i="46"/>
  <c r="G44" i="46"/>
  <c r="G45" i="46"/>
  <c r="G46" i="46"/>
  <c r="G47" i="46"/>
  <c r="G48" i="46"/>
  <c r="G49" i="46"/>
  <c r="G50" i="46"/>
  <c r="G51" i="46"/>
  <c r="G52" i="46"/>
  <c r="G53" i="46"/>
  <c r="G54" i="46"/>
  <c r="G55" i="46"/>
  <c r="G56" i="46"/>
  <c r="G57" i="46"/>
  <c r="G58" i="46"/>
  <c r="G59" i="46"/>
  <c r="G60" i="46"/>
  <c r="G61" i="46"/>
  <c r="G62" i="46"/>
  <c r="G63" i="46"/>
  <c r="G64" i="46"/>
  <c r="G65" i="46"/>
  <c r="G66" i="46"/>
  <c r="G67" i="46"/>
  <c r="G68" i="46"/>
  <c r="G69" i="46"/>
  <c r="G70" i="46"/>
  <c r="G71" i="46"/>
  <c r="G72" i="46"/>
  <c r="G73" i="46"/>
  <c r="G74" i="46"/>
  <c r="G75" i="46"/>
  <c r="G76" i="46"/>
  <c r="G77" i="46"/>
  <c r="G78" i="46"/>
  <c r="G79" i="46"/>
  <c r="G80" i="46"/>
  <c r="G81" i="46"/>
  <c r="G82" i="46"/>
  <c r="G83" i="46"/>
  <c r="G84" i="46"/>
  <c r="G85" i="46"/>
  <c r="G86" i="46"/>
  <c r="G87" i="46"/>
  <c r="G88" i="46"/>
  <c r="G89" i="46"/>
  <c r="G90" i="46"/>
  <c r="G91" i="46"/>
  <c r="G92" i="46"/>
  <c r="G93" i="46"/>
  <c r="G94" i="46"/>
  <c r="G95" i="46"/>
  <c r="G96" i="46"/>
  <c r="G97" i="46"/>
  <c r="G98" i="46"/>
  <c r="G99" i="46"/>
  <c r="G100" i="46"/>
  <c r="G101" i="46"/>
  <c r="G102" i="46"/>
  <c r="G103" i="46"/>
  <c r="G104" i="46"/>
  <c r="G105" i="46"/>
  <c r="G106" i="46"/>
  <c r="G107" i="46"/>
  <c r="G108" i="46"/>
  <c r="G109" i="46"/>
  <c r="G110" i="46"/>
  <c r="G111" i="46"/>
  <c r="G112" i="46"/>
  <c r="G113" i="46"/>
  <c r="G114" i="46"/>
  <c r="G115" i="46"/>
  <c r="G116" i="46"/>
  <c r="G117" i="46"/>
  <c r="G118" i="46"/>
  <c r="G119" i="46"/>
  <c r="G120" i="46"/>
  <c r="G121" i="46"/>
  <c r="G122" i="46"/>
  <c r="G123" i="46"/>
  <c r="G124" i="46"/>
  <c r="G125" i="46"/>
  <c r="CX126" i="46"/>
  <c r="DJ126" i="46"/>
  <c r="HH126" i="46"/>
  <c r="HK126" i="46"/>
  <c r="G8" i="46"/>
  <c r="HJ40" i="2"/>
  <c r="HJ39" i="2"/>
  <c r="HJ38" i="2"/>
  <c r="HJ37" i="2"/>
  <c r="HJ36" i="2"/>
  <c r="HJ35" i="2"/>
  <c r="HJ34" i="2"/>
  <c r="HJ33" i="2"/>
  <c r="HJ32" i="2"/>
  <c r="HJ31" i="2"/>
  <c r="HJ30" i="2"/>
  <c r="HJ29" i="2"/>
  <c r="HJ28" i="2"/>
  <c r="HJ27" i="2"/>
  <c r="HJ26" i="2"/>
  <c r="HJ25" i="2"/>
  <c r="HJ24" i="2"/>
  <c r="HJ23" i="2"/>
  <c r="HJ22" i="2"/>
  <c r="HJ21" i="2"/>
  <c r="HJ20" i="2"/>
  <c r="HJ19" i="2"/>
  <c r="HJ18" i="2"/>
  <c r="HJ17" i="2"/>
  <c r="HJ16" i="2"/>
  <c r="HJ15" i="2"/>
  <c r="HJ14" i="2"/>
  <c r="HJ13" i="2"/>
  <c r="HJ12" i="2"/>
  <c r="HJ11" i="2"/>
  <c r="HJ10" i="2"/>
  <c r="HJ9" i="2"/>
  <c r="HJ8" i="2"/>
  <c r="HG40" i="2"/>
  <c r="HG39" i="2"/>
  <c r="HG38" i="2"/>
  <c r="HG37" i="2"/>
  <c r="HG36" i="2"/>
  <c r="HG35" i="2"/>
  <c r="HG34" i="2"/>
  <c r="HG33" i="2"/>
  <c r="HG32" i="2"/>
  <c r="HG31" i="2"/>
  <c r="HG30" i="2"/>
  <c r="HG29" i="2"/>
  <c r="HG28" i="2"/>
  <c r="HG27" i="2"/>
  <c r="HG26" i="2"/>
  <c r="HG25" i="2"/>
  <c r="HG24" i="2"/>
  <c r="HG23" i="2"/>
  <c r="HG22" i="2"/>
  <c r="HG21" i="2"/>
  <c r="HG20" i="2"/>
  <c r="HG19" i="2"/>
  <c r="HG18" i="2"/>
  <c r="HG17" i="2"/>
  <c r="HG16" i="2"/>
  <c r="HG15" i="2"/>
  <c r="HG14" i="2"/>
  <c r="HG13" i="2"/>
  <c r="HG12" i="2"/>
  <c r="HG11" i="2"/>
  <c r="HG10" i="2"/>
  <c r="HG9" i="2"/>
  <c r="HG8" i="2"/>
  <c r="HD40" i="2"/>
  <c r="HD39" i="2"/>
  <c r="HD38" i="2"/>
  <c r="HD37" i="2"/>
  <c r="HD36" i="2"/>
  <c r="HD35" i="2"/>
  <c r="HD34" i="2"/>
  <c r="HD33" i="2"/>
  <c r="HD32" i="2"/>
  <c r="HD31" i="2"/>
  <c r="HD30" i="2"/>
  <c r="HD29" i="2"/>
  <c r="HD28" i="2"/>
  <c r="HD27" i="2"/>
  <c r="HD26" i="2"/>
  <c r="HD25" i="2"/>
  <c r="HD24" i="2"/>
  <c r="HD23" i="2"/>
  <c r="HD22" i="2"/>
  <c r="HD21" i="2"/>
  <c r="HD20" i="2"/>
  <c r="HD19" i="2"/>
  <c r="HD18" i="2"/>
  <c r="HD17" i="2"/>
  <c r="HD16" i="2"/>
  <c r="HD15" i="2"/>
  <c r="HD14" i="2"/>
  <c r="HD13" i="2"/>
  <c r="HD12" i="2"/>
  <c r="HD11" i="2"/>
  <c r="HD10" i="2"/>
  <c r="HD9" i="2"/>
  <c r="HD8" i="2"/>
  <c r="HA40" i="2"/>
  <c r="HA39" i="2"/>
  <c r="HA38" i="2"/>
  <c r="HA37" i="2"/>
  <c r="HA36" i="2"/>
  <c r="HA35" i="2"/>
  <c r="HA34" i="2"/>
  <c r="HA33" i="2"/>
  <c r="HA32" i="2"/>
  <c r="HA31" i="2"/>
  <c r="HA30" i="2"/>
  <c r="HA29" i="2"/>
  <c r="HA28" i="2"/>
  <c r="HA27" i="2"/>
  <c r="HA26" i="2"/>
  <c r="HA25" i="2"/>
  <c r="HA24" i="2"/>
  <c r="HA23" i="2"/>
  <c r="HA22" i="2"/>
  <c r="HA21" i="2"/>
  <c r="HA20" i="2"/>
  <c r="HA19" i="2"/>
  <c r="HA18" i="2"/>
  <c r="HA17" i="2"/>
  <c r="HA16" i="2"/>
  <c r="HA15" i="2"/>
  <c r="HA14" i="2"/>
  <c r="HA13" i="2"/>
  <c r="HA12" i="2"/>
  <c r="HA11" i="2"/>
  <c r="HA10" i="2"/>
  <c r="HA9" i="2"/>
  <c r="HA8" i="2"/>
  <c r="GX40" i="2"/>
  <c r="GX39" i="2"/>
  <c r="GX38" i="2"/>
  <c r="GX37" i="2"/>
  <c r="GX36" i="2"/>
  <c r="GX35" i="2"/>
  <c r="GX34" i="2"/>
  <c r="GX33" i="2"/>
  <c r="GX32" i="2"/>
  <c r="GX31" i="2"/>
  <c r="GX30" i="2"/>
  <c r="GX29" i="2"/>
  <c r="GX28" i="2"/>
  <c r="GX27" i="2"/>
  <c r="GX26" i="2"/>
  <c r="GX25" i="2"/>
  <c r="GX24" i="2"/>
  <c r="GX23" i="2"/>
  <c r="GX22" i="2"/>
  <c r="GX21" i="2"/>
  <c r="GX20" i="2"/>
  <c r="GX19" i="2"/>
  <c r="GX18" i="2"/>
  <c r="GX17" i="2"/>
  <c r="GX16" i="2"/>
  <c r="GX15" i="2"/>
  <c r="GX14" i="2"/>
  <c r="GX13" i="2"/>
  <c r="GX12" i="2"/>
  <c r="GX11" i="2"/>
  <c r="GX10" i="2"/>
  <c r="GX9" i="2"/>
  <c r="GX8" i="2"/>
  <c r="GU40" i="2"/>
  <c r="GU39" i="2"/>
  <c r="GU38" i="2"/>
  <c r="GU37" i="2"/>
  <c r="GU36" i="2"/>
  <c r="GU35" i="2"/>
  <c r="GU34" i="2"/>
  <c r="GU33" i="2"/>
  <c r="GU32" i="2"/>
  <c r="GU31" i="2"/>
  <c r="GU30" i="2"/>
  <c r="GU29" i="2"/>
  <c r="GU28" i="2"/>
  <c r="GU27" i="2"/>
  <c r="GU26" i="2"/>
  <c r="GU25" i="2"/>
  <c r="GU24" i="2"/>
  <c r="GU23" i="2"/>
  <c r="GU22" i="2"/>
  <c r="GU21" i="2"/>
  <c r="GU20" i="2"/>
  <c r="GU19" i="2"/>
  <c r="GU18" i="2"/>
  <c r="GU17" i="2"/>
  <c r="GU16" i="2"/>
  <c r="GU15" i="2"/>
  <c r="GU14" i="2"/>
  <c r="GU13" i="2"/>
  <c r="GU12" i="2"/>
  <c r="GU11" i="2"/>
  <c r="GU10" i="2"/>
  <c r="GU9" i="2"/>
  <c r="GU8" i="2"/>
  <c r="GR40" i="2"/>
  <c r="GR39" i="2"/>
  <c r="GR38" i="2"/>
  <c r="GR37" i="2"/>
  <c r="GR36" i="2"/>
  <c r="GR35" i="2"/>
  <c r="GR34" i="2"/>
  <c r="GR33" i="2"/>
  <c r="GR32" i="2"/>
  <c r="GR31" i="2"/>
  <c r="GR30" i="2"/>
  <c r="GR29" i="2"/>
  <c r="GR28" i="2"/>
  <c r="GR27" i="2"/>
  <c r="GR26" i="2"/>
  <c r="GR25" i="2"/>
  <c r="GR24" i="2"/>
  <c r="GR23" i="2"/>
  <c r="GR22" i="2"/>
  <c r="GR21" i="2"/>
  <c r="GR20" i="2"/>
  <c r="GR19" i="2"/>
  <c r="GR18" i="2"/>
  <c r="GR17" i="2"/>
  <c r="GR16" i="2"/>
  <c r="GR15" i="2"/>
  <c r="GR14" i="2"/>
  <c r="GR13" i="2"/>
  <c r="GR12" i="2"/>
  <c r="GR11" i="2"/>
  <c r="GR10" i="2"/>
  <c r="GR9" i="2"/>
  <c r="GR8" i="2"/>
  <c r="GO40" i="2"/>
  <c r="GO39" i="2"/>
  <c r="GO38" i="2"/>
  <c r="GO37" i="2"/>
  <c r="GO36" i="2"/>
  <c r="GO35" i="2"/>
  <c r="GO34" i="2"/>
  <c r="GO33" i="2"/>
  <c r="GO32" i="2"/>
  <c r="GO31" i="2"/>
  <c r="GO30" i="2"/>
  <c r="GO29" i="2"/>
  <c r="GO28" i="2"/>
  <c r="GO27" i="2"/>
  <c r="GO26" i="2"/>
  <c r="GO25" i="2"/>
  <c r="GO24" i="2"/>
  <c r="GO23" i="2"/>
  <c r="GO22" i="2"/>
  <c r="GO21" i="2"/>
  <c r="GO20" i="2"/>
  <c r="GO19" i="2"/>
  <c r="GO18" i="2"/>
  <c r="GO17" i="2"/>
  <c r="GO16" i="2"/>
  <c r="GO15" i="2"/>
  <c r="GO14" i="2"/>
  <c r="GO13" i="2"/>
  <c r="GO12" i="2"/>
  <c r="GO11" i="2"/>
  <c r="GO10" i="2"/>
  <c r="GO9" i="2"/>
  <c r="GO8" i="2"/>
  <c r="GL40" i="2"/>
  <c r="GL39" i="2"/>
  <c r="GL38" i="2"/>
  <c r="GL37" i="2"/>
  <c r="GL36" i="2"/>
  <c r="GL35" i="2"/>
  <c r="GL34" i="2"/>
  <c r="GL33" i="2"/>
  <c r="GL32" i="2"/>
  <c r="GL31" i="2"/>
  <c r="GL30" i="2"/>
  <c r="GL29" i="2"/>
  <c r="GL28" i="2"/>
  <c r="GL27" i="2"/>
  <c r="GL26" i="2"/>
  <c r="GL25" i="2"/>
  <c r="GL24" i="2"/>
  <c r="GL23" i="2"/>
  <c r="GL22" i="2"/>
  <c r="GL21" i="2"/>
  <c r="GL20" i="2"/>
  <c r="GL19" i="2"/>
  <c r="GL18" i="2"/>
  <c r="GL17" i="2"/>
  <c r="GL16" i="2"/>
  <c r="GL15" i="2"/>
  <c r="GL14" i="2"/>
  <c r="GL13" i="2"/>
  <c r="GL12" i="2"/>
  <c r="GL11" i="2"/>
  <c r="GL10" i="2"/>
  <c r="GL9" i="2"/>
  <c r="GL8" i="2"/>
  <c r="GI40" i="2"/>
  <c r="GI39" i="2"/>
  <c r="GI38" i="2"/>
  <c r="GI37" i="2"/>
  <c r="GI36" i="2"/>
  <c r="GI35" i="2"/>
  <c r="GI34" i="2"/>
  <c r="GI33" i="2"/>
  <c r="GI32" i="2"/>
  <c r="GI31" i="2"/>
  <c r="GI30" i="2"/>
  <c r="GI29" i="2"/>
  <c r="GI28" i="2"/>
  <c r="GI27" i="2"/>
  <c r="GI26" i="2"/>
  <c r="GI25" i="2"/>
  <c r="GI24" i="2"/>
  <c r="GI23" i="2"/>
  <c r="GI22" i="2"/>
  <c r="GI21" i="2"/>
  <c r="GI20" i="2"/>
  <c r="GI19" i="2"/>
  <c r="GI18" i="2"/>
  <c r="GI17" i="2"/>
  <c r="GI16" i="2"/>
  <c r="GI15" i="2"/>
  <c r="GI14" i="2"/>
  <c r="GI13" i="2"/>
  <c r="GI12" i="2"/>
  <c r="GI11" i="2"/>
  <c r="GI10" i="2"/>
  <c r="GI9" i="2"/>
  <c r="GI8" i="2"/>
  <c r="GF40" i="2"/>
  <c r="GF39" i="2"/>
  <c r="GF38" i="2"/>
  <c r="GF37" i="2"/>
  <c r="GF36" i="2"/>
  <c r="GF35" i="2"/>
  <c r="GF34" i="2"/>
  <c r="GF33" i="2"/>
  <c r="GF32" i="2"/>
  <c r="GF31" i="2"/>
  <c r="GF30" i="2"/>
  <c r="GF29" i="2"/>
  <c r="GF28" i="2"/>
  <c r="GF27" i="2"/>
  <c r="GF26" i="2"/>
  <c r="GF25" i="2"/>
  <c r="GF24" i="2"/>
  <c r="GF23" i="2"/>
  <c r="GF22" i="2"/>
  <c r="GF21" i="2"/>
  <c r="GF20" i="2"/>
  <c r="GF19" i="2"/>
  <c r="GF18" i="2"/>
  <c r="GF17" i="2"/>
  <c r="GF16" i="2"/>
  <c r="GF15" i="2"/>
  <c r="GF14" i="2"/>
  <c r="GF13" i="2"/>
  <c r="GF12" i="2"/>
  <c r="GF11" i="2"/>
  <c r="GF10" i="2"/>
  <c r="GF9" i="2"/>
  <c r="GF8" i="2"/>
  <c r="GC40" i="2"/>
  <c r="GC39" i="2"/>
  <c r="GC38" i="2"/>
  <c r="GC37" i="2"/>
  <c r="GC36" i="2"/>
  <c r="GC35" i="2"/>
  <c r="GC34" i="2"/>
  <c r="GC33" i="2"/>
  <c r="GC32" i="2"/>
  <c r="GC31" i="2"/>
  <c r="GC30" i="2"/>
  <c r="GC29" i="2"/>
  <c r="GC28" i="2"/>
  <c r="GC27" i="2"/>
  <c r="GC26" i="2"/>
  <c r="GC25" i="2"/>
  <c r="GC24" i="2"/>
  <c r="GC23" i="2"/>
  <c r="GC22" i="2"/>
  <c r="GC21" i="2"/>
  <c r="GC20" i="2"/>
  <c r="GC19" i="2"/>
  <c r="GC18" i="2"/>
  <c r="GC17" i="2"/>
  <c r="GC16" i="2"/>
  <c r="GC15" i="2"/>
  <c r="GC14" i="2"/>
  <c r="GC13" i="2"/>
  <c r="GC12" i="2"/>
  <c r="GC11" i="2"/>
  <c r="GC10" i="2"/>
  <c r="GC9" i="2"/>
  <c r="GC8" i="2"/>
  <c r="FZ40" i="2"/>
  <c r="FZ39" i="2"/>
  <c r="FZ38" i="2"/>
  <c r="FZ37" i="2"/>
  <c r="FZ36" i="2"/>
  <c r="FZ35" i="2"/>
  <c r="FZ34" i="2"/>
  <c r="FZ33" i="2"/>
  <c r="FZ32" i="2"/>
  <c r="FZ31" i="2"/>
  <c r="FZ30" i="2"/>
  <c r="FZ29" i="2"/>
  <c r="FZ28" i="2"/>
  <c r="FZ27" i="2"/>
  <c r="FZ26" i="2"/>
  <c r="FZ25" i="2"/>
  <c r="FZ24" i="2"/>
  <c r="FZ23" i="2"/>
  <c r="FZ22" i="2"/>
  <c r="FZ21" i="2"/>
  <c r="FZ20" i="2"/>
  <c r="FZ19" i="2"/>
  <c r="FZ18" i="2"/>
  <c r="FZ17" i="2"/>
  <c r="FZ16" i="2"/>
  <c r="FZ15" i="2"/>
  <c r="FZ14" i="2"/>
  <c r="FZ13" i="2"/>
  <c r="FZ12" i="2"/>
  <c r="FZ11" i="2"/>
  <c r="FZ10" i="2"/>
  <c r="FZ9" i="2"/>
  <c r="FZ8" i="2"/>
  <c r="FW40" i="2"/>
  <c r="FW39" i="2"/>
  <c r="FW38" i="2"/>
  <c r="FW37" i="2"/>
  <c r="FW36" i="2"/>
  <c r="FW35" i="2"/>
  <c r="FW34" i="2"/>
  <c r="FW33" i="2"/>
  <c r="FW32" i="2"/>
  <c r="FW31" i="2"/>
  <c r="FW30" i="2"/>
  <c r="FW29" i="2"/>
  <c r="FW28" i="2"/>
  <c r="FW27" i="2"/>
  <c r="FW26" i="2"/>
  <c r="FW25" i="2"/>
  <c r="FW24" i="2"/>
  <c r="FW23" i="2"/>
  <c r="FW22" i="2"/>
  <c r="FW21" i="2"/>
  <c r="FW20" i="2"/>
  <c r="FW19" i="2"/>
  <c r="FW18" i="2"/>
  <c r="FW17" i="2"/>
  <c r="FW16" i="2"/>
  <c r="FW15" i="2"/>
  <c r="FW14" i="2"/>
  <c r="FW13" i="2"/>
  <c r="FW12" i="2"/>
  <c r="FW11" i="2"/>
  <c r="FW10" i="2"/>
  <c r="FW9" i="2"/>
  <c r="FW8" i="2"/>
  <c r="FT40" i="2"/>
  <c r="FT39" i="2"/>
  <c r="FT38" i="2"/>
  <c r="FT37" i="2"/>
  <c r="FT36" i="2"/>
  <c r="FT35" i="2"/>
  <c r="FT34" i="2"/>
  <c r="FT33" i="2"/>
  <c r="FT32" i="2"/>
  <c r="FT31" i="2"/>
  <c r="FT30" i="2"/>
  <c r="FT29" i="2"/>
  <c r="FT28" i="2"/>
  <c r="FT27" i="2"/>
  <c r="FT26" i="2"/>
  <c r="FT25" i="2"/>
  <c r="FT24" i="2"/>
  <c r="FT23" i="2"/>
  <c r="FT22" i="2"/>
  <c r="FT21" i="2"/>
  <c r="FT20" i="2"/>
  <c r="FT19" i="2"/>
  <c r="FT18" i="2"/>
  <c r="FT17" i="2"/>
  <c r="FT16" i="2"/>
  <c r="FT15" i="2"/>
  <c r="FT14" i="2"/>
  <c r="FT13" i="2"/>
  <c r="FT12" i="2"/>
  <c r="FT11" i="2"/>
  <c r="FT10" i="2"/>
  <c r="FT9" i="2"/>
  <c r="FT8" i="2"/>
  <c r="FQ40" i="2"/>
  <c r="FQ39" i="2"/>
  <c r="FQ38" i="2"/>
  <c r="FQ37" i="2"/>
  <c r="FQ36" i="2"/>
  <c r="FQ35" i="2"/>
  <c r="FQ34" i="2"/>
  <c r="FQ33" i="2"/>
  <c r="FQ32" i="2"/>
  <c r="FQ31" i="2"/>
  <c r="FQ30" i="2"/>
  <c r="FQ29" i="2"/>
  <c r="FQ28" i="2"/>
  <c r="FQ27" i="2"/>
  <c r="FQ26" i="2"/>
  <c r="FQ25" i="2"/>
  <c r="FQ24" i="2"/>
  <c r="FQ23" i="2"/>
  <c r="FQ22" i="2"/>
  <c r="FQ21" i="2"/>
  <c r="FQ20" i="2"/>
  <c r="FQ19" i="2"/>
  <c r="FQ18" i="2"/>
  <c r="FQ17" i="2"/>
  <c r="FQ16" i="2"/>
  <c r="FQ15" i="2"/>
  <c r="FQ14" i="2"/>
  <c r="FQ13" i="2"/>
  <c r="FQ12" i="2"/>
  <c r="FQ11" i="2"/>
  <c r="FQ10" i="2"/>
  <c r="FQ9" i="2"/>
  <c r="FQ8" i="2"/>
  <c r="FN40" i="2"/>
  <c r="FN39" i="2"/>
  <c r="FN38" i="2"/>
  <c r="FN37" i="2"/>
  <c r="FN36" i="2"/>
  <c r="FN35" i="2"/>
  <c r="FN34" i="2"/>
  <c r="FN33" i="2"/>
  <c r="FN32" i="2"/>
  <c r="FN31" i="2"/>
  <c r="FN30" i="2"/>
  <c r="FN29" i="2"/>
  <c r="FN28" i="2"/>
  <c r="FN27" i="2"/>
  <c r="FN26" i="2"/>
  <c r="FN25" i="2"/>
  <c r="FN24" i="2"/>
  <c r="FN23" i="2"/>
  <c r="FN22" i="2"/>
  <c r="FN21" i="2"/>
  <c r="FN20" i="2"/>
  <c r="FN19" i="2"/>
  <c r="FN18" i="2"/>
  <c r="FN17" i="2"/>
  <c r="FN16" i="2"/>
  <c r="FN15" i="2"/>
  <c r="FN14" i="2"/>
  <c r="FN13" i="2"/>
  <c r="FN12" i="2"/>
  <c r="FN11" i="2"/>
  <c r="FN10" i="2"/>
  <c r="FN9" i="2"/>
  <c r="FN8" i="2"/>
  <c r="FK40" i="2"/>
  <c r="FK39" i="2"/>
  <c r="FK38" i="2"/>
  <c r="FK37" i="2"/>
  <c r="FK36" i="2"/>
  <c r="FK35" i="2"/>
  <c r="FK34" i="2"/>
  <c r="FK33" i="2"/>
  <c r="FK32" i="2"/>
  <c r="FK31" i="2"/>
  <c r="FK30" i="2"/>
  <c r="FK29" i="2"/>
  <c r="FK28" i="2"/>
  <c r="FK27" i="2"/>
  <c r="FK26" i="2"/>
  <c r="FK25" i="2"/>
  <c r="FK24" i="2"/>
  <c r="FK23" i="2"/>
  <c r="FK22" i="2"/>
  <c r="FK21" i="2"/>
  <c r="FK20" i="2"/>
  <c r="FK19" i="2"/>
  <c r="FK18" i="2"/>
  <c r="FK17" i="2"/>
  <c r="FK16" i="2"/>
  <c r="FK15" i="2"/>
  <c r="FK14" i="2"/>
  <c r="FK13" i="2"/>
  <c r="FK12" i="2"/>
  <c r="FK11" i="2"/>
  <c r="FK10" i="2"/>
  <c r="FK9" i="2"/>
  <c r="FK8" i="2"/>
  <c r="FH40" i="2"/>
  <c r="FH39" i="2"/>
  <c r="FH38" i="2"/>
  <c r="FH37" i="2"/>
  <c r="FH36" i="2"/>
  <c r="FH35" i="2"/>
  <c r="FH34" i="2"/>
  <c r="FH33" i="2"/>
  <c r="FH32" i="2"/>
  <c r="FH31" i="2"/>
  <c r="FH30" i="2"/>
  <c r="FH29" i="2"/>
  <c r="FH28" i="2"/>
  <c r="FH27" i="2"/>
  <c r="FH26" i="2"/>
  <c r="FH25" i="2"/>
  <c r="FH24" i="2"/>
  <c r="FH23" i="2"/>
  <c r="FH22" i="2"/>
  <c r="FH21" i="2"/>
  <c r="FH20" i="2"/>
  <c r="FH19" i="2"/>
  <c r="FH18" i="2"/>
  <c r="FH17" i="2"/>
  <c r="FH16" i="2"/>
  <c r="FH15" i="2"/>
  <c r="FH14" i="2"/>
  <c r="FH13" i="2"/>
  <c r="FH12" i="2"/>
  <c r="FH11" i="2"/>
  <c r="FH10" i="2"/>
  <c r="FH9" i="2"/>
  <c r="FH8" i="2"/>
  <c r="FE40" i="2"/>
  <c r="FE39" i="2"/>
  <c r="FE38" i="2"/>
  <c r="FE37" i="2"/>
  <c r="FE36" i="2"/>
  <c r="FE35" i="2"/>
  <c r="FE34" i="2"/>
  <c r="FE33" i="2"/>
  <c r="FE32" i="2"/>
  <c r="FE31" i="2"/>
  <c r="FE30" i="2"/>
  <c r="FE29" i="2"/>
  <c r="FE28" i="2"/>
  <c r="FE27" i="2"/>
  <c r="FE26" i="2"/>
  <c r="FE25" i="2"/>
  <c r="FE24" i="2"/>
  <c r="FE23" i="2"/>
  <c r="FE22" i="2"/>
  <c r="FE21" i="2"/>
  <c r="FE20" i="2"/>
  <c r="FE19" i="2"/>
  <c r="FE18" i="2"/>
  <c r="FE17" i="2"/>
  <c r="FE16" i="2"/>
  <c r="FE15" i="2"/>
  <c r="FE14" i="2"/>
  <c r="FE13" i="2"/>
  <c r="FE12" i="2"/>
  <c r="FE11" i="2"/>
  <c r="FE10" i="2"/>
  <c r="FE9" i="2"/>
  <c r="FE8" i="2"/>
  <c r="FB40" i="2"/>
  <c r="FB39" i="2"/>
  <c r="FB38" i="2"/>
  <c r="FB37" i="2"/>
  <c r="FB36" i="2"/>
  <c r="FB35" i="2"/>
  <c r="FB34" i="2"/>
  <c r="FB33" i="2"/>
  <c r="FB32" i="2"/>
  <c r="FB31" i="2"/>
  <c r="FB30" i="2"/>
  <c r="FB29" i="2"/>
  <c r="FB28" i="2"/>
  <c r="FB27" i="2"/>
  <c r="FB26" i="2"/>
  <c r="FB25" i="2"/>
  <c r="FB24" i="2"/>
  <c r="FB23" i="2"/>
  <c r="FB22" i="2"/>
  <c r="FB21" i="2"/>
  <c r="FB20" i="2"/>
  <c r="FB19" i="2"/>
  <c r="FB18" i="2"/>
  <c r="FB17" i="2"/>
  <c r="FB16" i="2"/>
  <c r="FB15" i="2"/>
  <c r="FB14" i="2"/>
  <c r="FB13" i="2"/>
  <c r="FB12" i="2"/>
  <c r="FB11" i="2"/>
  <c r="FB10" i="2"/>
  <c r="FB9" i="2"/>
  <c r="FB8" i="2"/>
  <c r="EY40" i="2"/>
  <c r="EY39" i="2"/>
  <c r="EY38" i="2"/>
  <c r="EY37" i="2"/>
  <c r="EY36" i="2"/>
  <c r="EY35" i="2"/>
  <c r="EY34" i="2"/>
  <c r="EY33" i="2"/>
  <c r="EY32" i="2"/>
  <c r="EY31" i="2"/>
  <c r="EY30" i="2"/>
  <c r="EY29" i="2"/>
  <c r="EY28" i="2"/>
  <c r="EY27" i="2"/>
  <c r="EY26" i="2"/>
  <c r="EY25" i="2"/>
  <c r="EY24" i="2"/>
  <c r="EY23" i="2"/>
  <c r="EY22" i="2"/>
  <c r="EY21" i="2"/>
  <c r="EY20" i="2"/>
  <c r="EY19" i="2"/>
  <c r="EY18" i="2"/>
  <c r="EY17" i="2"/>
  <c r="EY16" i="2"/>
  <c r="EY15" i="2"/>
  <c r="EY14" i="2"/>
  <c r="EY13" i="2"/>
  <c r="EY12" i="2"/>
  <c r="EY11" i="2"/>
  <c r="EY10" i="2"/>
  <c r="EY9" i="2"/>
  <c r="EY8" i="2"/>
  <c r="EV40" i="2"/>
  <c r="EV39" i="2"/>
  <c r="EV38" i="2"/>
  <c r="EV37" i="2"/>
  <c r="EV36" i="2"/>
  <c r="EV35" i="2"/>
  <c r="EV34" i="2"/>
  <c r="EV33" i="2"/>
  <c r="EV32" i="2"/>
  <c r="EV31" i="2"/>
  <c r="EV30" i="2"/>
  <c r="EV29" i="2"/>
  <c r="EV28" i="2"/>
  <c r="EV27" i="2"/>
  <c r="EV26" i="2"/>
  <c r="EV25" i="2"/>
  <c r="EV24" i="2"/>
  <c r="EV23" i="2"/>
  <c r="EV22" i="2"/>
  <c r="EV21" i="2"/>
  <c r="EV20" i="2"/>
  <c r="EV19" i="2"/>
  <c r="EV18" i="2"/>
  <c r="EV17" i="2"/>
  <c r="EV16" i="2"/>
  <c r="EV15" i="2"/>
  <c r="EV14" i="2"/>
  <c r="EV13" i="2"/>
  <c r="EV12" i="2"/>
  <c r="EV11" i="2"/>
  <c r="EV10" i="2"/>
  <c r="EV9" i="2"/>
  <c r="EV8" i="2"/>
  <c r="ES40" i="2"/>
  <c r="ES39" i="2"/>
  <c r="ES38" i="2"/>
  <c r="ES37" i="2"/>
  <c r="ES36" i="2"/>
  <c r="ES35" i="2"/>
  <c r="ES34" i="2"/>
  <c r="ES33" i="2"/>
  <c r="ES32" i="2"/>
  <c r="ES31" i="2"/>
  <c r="ES30" i="2"/>
  <c r="ES29" i="2"/>
  <c r="ES28" i="2"/>
  <c r="ES27" i="2"/>
  <c r="ES26" i="2"/>
  <c r="ES25" i="2"/>
  <c r="ES24" i="2"/>
  <c r="ES23" i="2"/>
  <c r="ES22" i="2"/>
  <c r="ES21" i="2"/>
  <c r="ES20" i="2"/>
  <c r="ES19" i="2"/>
  <c r="ES18" i="2"/>
  <c r="ES17" i="2"/>
  <c r="ES16" i="2"/>
  <c r="ES15" i="2"/>
  <c r="ES14" i="2"/>
  <c r="ES13" i="2"/>
  <c r="ES12" i="2"/>
  <c r="ES11" i="2"/>
  <c r="ES10" i="2"/>
  <c r="ES9" i="2"/>
  <c r="ES8" i="2"/>
  <c r="EP40" i="2"/>
  <c r="EP39" i="2"/>
  <c r="EP38" i="2"/>
  <c r="EP37" i="2"/>
  <c r="EP36" i="2"/>
  <c r="EP35" i="2"/>
  <c r="EP34" i="2"/>
  <c r="EP33" i="2"/>
  <c r="EP32" i="2"/>
  <c r="EP31" i="2"/>
  <c r="EP30" i="2"/>
  <c r="EP29" i="2"/>
  <c r="EP28" i="2"/>
  <c r="EP27" i="2"/>
  <c r="EP26" i="2"/>
  <c r="EP25" i="2"/>
  <c r="EP24" i="2"/>
  <c r="EP23" i="2"/>
  <c r="EP22" i="2"/>
  <c r="EP21" i="2"/>
  <c r="EP20" i="2"/>
  <c r="EP19" i="2"/>
  <c r="EP18" i="2"/>
  <c r="EP17" i="2"/>
  <c r="EP16" i="2"/>
  <c r="EP15" i="2"/>
  <c r="EP14" i="2"/>
  <c r="EP13" i="2"/>
  <c r="EP12" i="2"/>
  <c r="EP11" i="2"/>
  <c r="EP10" i="2"/>
  <c r="EP9" i="2"/>
  <c r="EP8" i="2"/>
  <c r="EM40" i="2"/>
  <c r="EM39" i="2"/>
  <c r="EM38" i="2"/>
  <c r="EM37" i="2"/>
  <c r="EM36" i="2"/>
  <c r="EM35" i="2"/>
  <c r="EM34" i="2"/>
  <c r="EM33" i="2"/>
  <c r="EM32" i="2"/>
  <c r="EM31" i="2"/>
  <c r="EM30" i="2"/>
  <c r="EM29" i="2"/>
  <c r="EM28" i="2"/>
  <c r="EM27" i="2"/>
  <c r="EM26" i="2"/>
  <c r="EM25" i="2"/>
  <c r="EM24" i="2"/>
  <c r="EM23" i="2"/>
  <c r="EM22" i="2"/>
  <c r="EM21" i="2"/>
  <c r="EM20" i="2"/>
  <c r="EM19" i="2"/>
  <c r="EM18" i="2"/>
  <c r="EM17" i="2"/>
  <c r="EM16" i="2"/>
  <c r="EM15" i="2"/>
  <c r="EM14" i="2"/>
  <c r="EM13" i="2"/>
  <c r="EM12" i="2"/>
  <c r="EM11" i="2"/>
  <c r="EM10" i="2"/>
  <c r="EM9" i="2"/>
  <c r="EM8" i="2"/>
  <c r="EJ40" i="2"/>
  <c r="EJ39" i="2"/>
  <c r="EJ38" i="2"/>
  <c r="EJ37" i="2"/>
  <c r="EJ36" i="2"/>
  <c r="EJ35" i="2"/>
  <c r="EJ34" i="2"/>
  <c r="EJ33" i="2"/>
  <c r="EJ32" i="2"/>
  <c r="EJ31" i="2"/>
  <c r="EJ30" i="2"/>
  <c r="EJ29" i="2"/>
  <c r="EJ28" i="2"/>
  <c r="EJ27" i="2"/>
  <c r="EJ26" i="2"/>
  <c r="EJ25" i="2"/>
  <c r="EJ24" i="2"/>
  <c r="EJ23" i="2"/>
  <c r="EJ22" i="2"/>
  <c r="EJ21" i="2"/>
  <c r="EJ20" i="2"/>
  <c r="EJ19" i="2"/>
  <c r="EJ18" i="2"/>
  <c r="EJ17" i="2"/>
  <c r="EJ16" i="2"/>
  <c r="EJ15" i="2"/>
  <c r="EJ14" i="2"/>
  <c r="EJ13" i="2"/>
  <c r="EJ12" i="2"/>
  <c r="EJ11" i="2"/>
  <c r="EJ10" i="2"/>
  <c r="EJ9" i="2"/>
  <c r="EJ8" i="2"/>
  <c r="EG40" i="2"/>
  <c r="EG39" i="2"/>
  <c r="EG38" i="2"/>
  <c r="EG37" i="2"/>
  <c r="EG36" i="2"/>
  <c r="EG35" i="2"/>
  <c r="EG34" i="2"/>
  <c r="EG33" i="2"/>
  <c r="EG32" i="2"/>
  <c r="EG31" i="2"/>
  <c r="EG30" i="2"/>
  <c r="EG29" i="2"/>
  <c r="EG28" i="2"/>
  <c r="EG27" i="2"/>
  <c r="EG26" i="2"/>
  <c r="EG25" i="2"/>
  <c r="EG24" i="2"/>
  <c r="EG23" i="2"/>
  <c r="EG22" i="2"/>
  <c r="EG21" i="2"/>
  <c r="EG20" i="2"/>
  <c r="EG19" i="2"/>
  <c r="EG18" i="2"/>
  <c r="EG17" i="2"/>
  <c r="EG16" i="2"/>
  <c r="EG15" i="2"/>
  <c r="EG14" i="2"/>
  <c r="EG13" i="2"/>
  <c r="EG12" i="2"/>
  <c r="EG11" i="2"/>
  <c r="EG10" i="2"/>
  <c r="EG9" i="2"/>
  <c r="EG8" i="2"/>
  <c r="ED40" i="2"/>
  <c r="ED39" i="2"/>
  <c r="ED38" i="2"/>
  <c r="ED37" i="2"/>
  <c r="ED36" i="2"/>
  <c r="ED35" i="2"/>
  <c r="ED34" i="2"/>
  <c r="ED33" i="2"/>
  <c r="ED32" i="2"/>
  <c r="ED31" i="2"/>
  <c r="ED30" i="2"/>
  <c r="ED29" i="2"/>
  <c r="ED28" i="2"/>
  <c r="ED27" i="2"/>
  <c r="ED26" i="2"/>
  <c r="ED25" i="2"/>
  <c r="ED24" i="2"/>
  <c r="ED23" i="2"/>
  <c r="ED22" i="2"/>
  <c r="ED21" i="2"/>
  <c r="ED20" i="2"/>
  <c r="ED19" i="2"/>
  <c r="ED18" i="2"/>
  <c r="ED17" i="2"/>
  <c r="ED16" i="2"/>
  <c r="ED15" i="2"/>
  <c r="ED14" i="2"/>
  <c r="ED13" i="2"/>
  <c r="ED12" i="2"/>
  <c r="ED11" i="2"/>
  <c r="ED10" i="2"/>
  <c r="ED9" i="2"/>
  <c r="ED8" i="2"/>
  <c r="EA40" i="2"/>
  <c r="EA39" i="2"/>
  <c r="EA38" i="2"/>
  <c r="EA37" i="2"/>
  <c r="EA36" i="2"/>
  <c r="EA35" i="2"/>
  <c r="EA34" i="2"/>
  <c r="EA33" i="2"/>
  <c r="EA32" i="2"/>
  <c r="EA31" i="2"/>
  <c r="EA30" i="2"/>
  <c r="EA29" i="2"/>
  <c r="EA28" i="2"/>
  <c r="EA27" i="2"/>
  <c r="EA26" i="2"/>
  <c r="EA25" i="2"/>
  <c r="EA24" i="2"/>
  <c r="EA23" i="2"/>
  <c r="EA22" i="2"/>
  <c r="EA21" i="2"/>
  <c r="EA20" i="2"/>
  <c r="EA19" i="2"/>
  <c r="EA18" i="2"/>
  <c r="EA17" i="2"/>
  <c r="EA16" i="2"/>
  <c r="EA15" i="2"/>
  <c r="EA14" i="2"/>
  <c r="EA13" i="2"/>
  <c r="EA12" i="2"/>
  <c r="EA11" i="2"/>
  <c r="EA10" i="2"/>
  <c r="EA9" i="2"/>
  <c r="EA8" i="2"/>
  <c r="DX40" i="2"/>
  <c r="DX39" i="2"/>
  <c r="DX38" i="2"/>
  <c r="DX37" i="2"/>
  <c r="DX36" i="2"/>
  <c r="DX35" i="2"/>
  <c r="DX34" i="2"/>
  <c r="DX33" i="2"/>
  <c r="DX32" i="2"/>
  <c r="DX31" i="2"/>
  <c r="DX30" i="2"/>
  <c r="DX29" i="2"/>
  <c r="DX28" i="2"/>
  <c r="DX27" i="2"/>
  <c r="DX26" i="2"/>
  <c r="DX25" i="2"/>
  <c r="DX24" i="2"/>
  <c r="DX23" i="2"/>
  <c r="DX22" i="2"/>
  <c r="DX21" i="2"/>
  <c r="DX20" i="2"/>
  <c r="DX19" i="2"/>
  <c r="DX18" i="2"/>
  <c r="DX17" i="2"/>
  <c r="DX16" i="2"/>
  <c r="DX15" i="2"/>
  <c r="DX14" i="2"/>
  <c r="DX13" i="2"/>
  <c r="DX12" i="2"/>
  <c r="DX11" i="2"/>
  <c r="DX10" i="2"/>
  <c r="DX9" i="2"/>
  <c r="DX8" i="2"/>
  <c r="DU40" i="2"/>
  <c r="DU39" i="2"/>
  <c r="DU38" i="2"/>
  <c r="DU37" i="2"/>
  <c r="DU36" i="2"/>
  <c r="DU35" i="2"/>
  <c r="DU34" i="2"/>
  <c r="DU33" i="2"/>
  <c r="DU32" i="2"/>
  <c r="DU31" i="2"/>
  <c r="DU30" i="2"/>
  <c r="DU29" i="2"/>
  <c r="DU28" i="2"/>
  <c r="DU27" i="2"/>
  <c r="DU26" i="2"/>
  <c r="DU25" i="2"/>
  <c r="DU24" i="2"/>
  <c r="DU23" i="2"/>
  <c r="DU22" i="2"/>
  <c r="DU21" i="2"/>
  <c r="DU20" i="2"/>
  <c r="DU19" i="2"/>
  <c r="DU18" i="2"/>
  <c r="DU17" i="2"/>
  <c r="DU16" i="2"/>
  <c r="DU15" i="2"/>
  <c r="DU14" i="2"/>
  <c r="DU13" i="2"/>
  <c r="DU12" i="2"/>
  <c r="DU11" i="2"/>
  <c r="DU10" i="2"/>
  <c r="DU9" i="2"/>
  <c r="DU8" i="2"/>
  <c r="DR40" i="2"/>
  <c r="DR39" i="2"/>
  <c r="DR38" i="2"/>
  <c r="DR37" i="2"/>
  <c r="DR36" i="2"/>
  <c r="DR35" i="2"/>
  <c r="DR34" i="2"/>
  <c r="DR33" i="2"/>
  <c r="DR32" i="2"/>
  <c r="DR31" i="2"/>
  <c r="DR30" i="2"/>
  <c r="DR29" i="2"/>
  <c r="DR28" i="2"/>
  <c r="DR27" i="2"/>
  <c r="DR26" i="2"/>
  <c r="DR25" i="2"/>
  <c r="DR24" i="2"/>
  <c r="DR23" i="2"/>
  <c r="DR22" i="2"/>
  <c r="DR21" i="2"/>
  <c r="DR20" i="2"/>
  <c r="DR19" i="2"/>
  <c r="DR18" i="2"/>
  <c r="DR17" i="2"/>
  <c r="DR16" i="2"/>
  <c r="DR15" i="2"/>
  <c r="DR14" i="2"/>
  <c r="DR13" i="2"/>
  <c r="DR12" i="2"/>
  <c r="DR11" i="2"/>
  <c r="DR10" i="2"/>
  <c r="DR9" i="2"/>
  <c r="DR8" i="2"/>
  <c r="DO40" i="2"/>
  <c r="DO39" i="2"/>
  <c r="DO38" i="2"/>
  <c r="DO37" i="2"/>
  <c r="DO36" i="2"/>
  <c r="DO35" i="2"/>
  <c r="DO34" i="2"/>
  <c r="DO33" i="2"/>
  <c r="DO32" i="2"/>
  <c r="DO31" i="2"/>
  <c r="DO30" i="2"/>
  <c r="DO29" i="2"/>
  <c r="DO28" i="2"/>
  <c r="DO27" i="2"/>
  <c r="DO26" i="2"/>
  <c r="DO25" i="2"/>
  <c r="DO24" i="2"/>
  <c r="DO23" i="2"/>
  <c r="DO22" i="2"/>
  <c r="DO21" i="2"/>
  <c r="DO20" i="2"/>
  <c r="DO19" i="2"/>
  <c r="DO18" i="2"/>
  <c r="DO17" i="2"/>
  <c r="DO16" i="2"/>
  <c r="DO15" i="2"/>
  <c r="DO14" i="2"/>
  <c r="DO13" i="2"/>
  <c r="DO12" i="2"/>
  <c r="DO11" i="2"/>
  <c r="DO10" i="2"/>
  <c r="DO9" i="2"/>
  <c r="DO8" i="2"/>
  <c r="DL40" i="2"/>
  <c r="DL39" i="2"/>
  <c r="DL38" i="2"/>
  <c r="DL37" i="2"/>
  <c r="DL36" i="2"/>
  <c r="DL35" i="2"/>
  <c r="DL34" i="2"/>
  <c r="DL33" i="2"/>
  <c r="DL32" i="2"/>
  <c r="DL31" i="2"/>
  <c r="DL30" i="2"/>
  <c r="DL29" i="2"/>
  <c r="DL28" i="2"/>
  <c r="DL27" i="2"/>
  <c r="DL26" i="2"/>
  <c r="DL25" i="2"/>
  <c r="DL24" i="2"/>
  <c r="DL23" i="2"/>
  <c r="DL22" i="2"/>
  <c r="DL21" i="2"/>
  <c r="DL20" i="2"/>
  <c r="DL19" i="2"/>
  <c r="DL18" i="2"/>
  <c r="DL17" i="2"/>
  <c r="DL16" i="2"/>
  <c r="DL15" i="2"/>
  <c r="DL14" i="2"/>
  <c r="DL13" i="2"/>
  <c r="DL12" i="2"/>
  <c r="DL11" i="2"/>
  <c r="DL10" i="2"/>
  <c r="DL9" i="2"/>
  <c r="DL8" i="2"/>
  <c r="DI40" i="2"/>
  <c r="DI39" i="2"/>
  <c r="DI38" i="2"/>
  <c r="DI37" i="2"/>
  <c r="DI36" i="2"/>
  <c r="DI35" i="2"/>
  <c r="DI34" i="2"/>
  <c r="DI33" i="2"/>
  <c r="DI32" i="2"/>
  <c r="DI31" i="2"/>
  <c r="DI30" i="2"/>
  <c r="DI29" i="2"/>
  <c r="DI28" i="2"/>
  <c r="DI27" i="2"/>
  <c r="DI26" i="2"/>
  <c r="DI25" i="2"/>
  <c r="DI24" i="2"/>
  <c r="DI23" i="2"/>
  <c r="DI22" i="2"/>
  <c r="DI21" i="2"/>
  <c r="DI20" i="2"/>
  <c r="DI19" i="2"/>
  <c r="DI18" i="2"/>
  <c r="DI17" i="2"/>
  <c r="DI16" i="2"/>
  <c r="DI15" i="2"/>
  <c r="DI14" i="2"/>
  <c r="DI13" i="2"/>
  <c r="DI12" i="2"/>
  <c r="DI11" i="2"/>
  <c r="DI10" i="2"/>
  <c r="DI9" i="2"/>
  <c r="DI8" i="2"/>
  <c r="DF40" i="2"/>
  <c r="DF39" i="2"/>
  <c r="DF38" i="2"/>
  <c r="DF37" i="2"/>
  <c r="DF36" i="2"/>
  <c r="DF35" i="2"/>
  <c r="DF34" i="2"/>
  <c r="DF33" i="2"/>
  <c r="DF32" i="2"/>
  <c r="DF31" i="2"/>
  <c r="DF30" i="2"/>
  <c r="DF29" i="2"/>
  <c r="DF28" i="2"/>
  <c r="DF27" i="2"/>
  <c r="DF26" i="2"/>
  <c r="DF25" i="2"/>
  <c r="DF24" i="2"/>
  <c r="DF23" i="2"/>
  <c r="DF22" i="2"/>
  <c r="DF21" i="2"/>
  <c r="DF20" i="2"/>
  <c r="DF19" i="2"/>
  <c r="DF18" i="2"/>
  <c r="DF17" i="2"/>
  <c r="DF16" i="2"/>
  <c r="DF15" i="2"/>
  <c r="DF14" i="2"/>
  <c r="DF13" i="2"/>
  <c r="DF12" i="2"/>
  <c r="DF11" i="2"/>
  <c r="DF10" i="2"/>
  <c r="DF9" i="2"/>
  <c r="DF8" i="2"/>
  <c r="CW40" i="2"/>
  <c r="CW39" i="2"/>
  <c r="CW38" i="2"/>
  <c r="CW37" i="2"/>
  <c r="CW36" i="2"/>
  <c r="CW35" i="2"/>
  <c r="CW34" i="2"/>
  <c r="CW33" i="2"/>
  <c r="CW32" i="2"/>
  <c r="CW31" i="2"/>
  <c r="CW30" i="2"/>
  <c r="CW29" i="2"/>
  <c r="CW28" i="2"/>
  <c r="CW27" i="2"/>
  <c r="CW26" i="2"/>
  <c r="CW25" i="2"/>
  <c r="CW24" i="2"/>
  <c r="CW23" i="2"/>
  <c r="CW22" i="2"/>
  <c r="CW21" i="2"/>
  <c r="CW20" i="2"/>
  <c r="CW19" i="2"/>
  <c r="CW18" i="2"/>
  <c r="CW17" i="2"/>
  <c r="CW16" i="2"/>
  <c r="CW15" i="2"/>
  <c r="CW14" i="2"/>
  <c r="CW13" i="2"/>
  <c r="CW12" i="2"/>
  <c r="CW11" i="2"/>
  <c r="CW10" i="2"/>
  <c r="CW9" i="2"/>
  <c r="CW8" i="2"/>
  <c r="CT40" i="2"/>
  <c r="CT39" i="2"/>
  <c r="CT38" i="2"/>
  <c r="CT37" i="2"/>
  <c r="CT36" i="2"/>
  <c r="CT35" i="2"/>
  <c r="CT34" i="2"/>
  <c r="CT33" i="2"/>
  <c r="CT32" i="2"/>
  <c r="CT31" i="2"/>
  <c r="CT30" i="2"/>
  <c r="CT29" i="2"/>
  <c r="CT28" i="2"/>
  <c r="CT27" i="2"/>
  <c r="CT26" i="2"/>
  <c r="CT25" i="2"/>
  <c r="CT24" i="2"/>
  <c r="CT23" i="2"/>
  <c r="CT22" i="2"/>
  <c r="CT21" i="2"/>
  <c r="CT20" i="2"/>
  <c r="CT19" i="2"/>
  <c r="CT18" i="2"/>
  <c r="CT17" i="2"/>
  <c r="CT16" i="2"/>
  <c r="CT15" i="2"/>
  <c r="CT14" i="2"/>
  <c r="CT13" i="2"/>
  <c r="CT12" i="2"/>
  <c r="CT11" i="2"/>
  <c r="CT10" i="2"/>
  <c r="CT9" i="2"/>
  <c r="CT8" i="2"/>
  <c r="CQ40" i="2"/>
  <c r="CQ39" i="2"/>
  <c r="CQ38" i="2"/>
  <c r="CQ37" i="2"/>
  <c r="CQ36" i="2"/>
  <c r="CQ35" i="2"/>
  <c r="CQ34" i="2"/>
  <c r="CQ33" i="2"/>
  <c r="CQ32" i="2"/>
  <c r="CQ31" i="2"/>
  <c r="CQ30" i="2"/>
  <c r="CQ29" i="2"/>
  <c r="CQ28" i="2"/>
  <c r="CQ27" i="2"/>
  <c r="CQ26" i="2"/>
  <c r="CQ25" i="2"/>
  <c r="CQ24" i="2"/>
  <c r="CQ23" i="2"/>
  <c r="CQ22" i="2"/>
  <c r="CQ21" i="2"/>
  <c r="CQ20" i="2"/>
  <c r="CQ19" i="2"/>
  <c r="CQ18" i="2"/>
  <c r="CQ17" i="2"/>
  <c r="CQ16" i="2"/>
  <c r="CQ15" i="2"/>
  <c r="CQ14" i="2"/>
  <c r="CQ13" i="2"/>
  <c r="CQ12" i="2"/>
  <c r="CQ11" i="2"/>
  <c r="CQ10" i="2"/>
  <c r="CQ9" i="2"/>
  <c r="CQ8" i="2"/>
  <c r="CN40" i="2"/>
  <c r="CN39" i="2"/>
  <c r="CN38" i="2"/>
  <c r="CN37" i="2"/>
  <c r="CN36" i="2"/>
  <c r="CN35" i="2"/>
  <c r="CN34" i="2"/>
  <c r="CN33" i="2"/>
  <c r="CN32" i="2"/>
  <c r="CN31" i="2"/>
  <c r="CN30" i="2"/>
  <c r="CN29" i="2"/>
  <c r="CN28" i="2"/>
  <c r="CN27" i="2"/>
  <c r="CN26" i="2"/>
  <c r="CN25" i="2"/>
  <c r="CN24" i="2"/>
  <c r="CN23" i="2"/>
  <c r="CN22" i="2"/>
  <c r="CN21" i="2"/>
  <c r="CN20" i="2"/>
  <c r="CN19" i="2"/>
  <c r="CN18" i="2"/>
  <c r="CN17" i="2"/>
  <c r="CN16" i="2"/>
  <c r="CN15" i="2"/>
  <c r="CN14" i="2"/>
  <c r="CN13" i="2"/>
  <c r="CN12" i="2"/>
  <c r="CN11" i="2"/>
  <c r="CN10" i="2"/>
  <c r="CN9" i="2"/>
  <c r="CN8" i="2"/>
  <c r="CK40" i="2"/>
  <c r="CK39" i="2"/>
  <c r="CK38" i="2"/>
  <c r="CK37" i="2"/>
  <c r="CK36" i="2"/>
  <c r="CK35" i="2"/>
  <c r="CK34" i="2"/>
  <c r="CK33" i="2"/>
  <c r="CK32" i="2"/>
  <c r="CK31" i="2"/>
  <c r="CK30" i="2"/>
  <c r="CK29" i="2"/>
  <c r="CK28" i="2"/>
  <c r="CK27" i="2"/>
  <c r="CK26" i="2"/>
  <c r="CK25" i="2"/>
  <c r="CK24" i="2"/>
  <c r="CK23" i="2"/>
  <c r="CK22" i="2"/>
  <c r="CK21" i="2"/>
  <c r="CK20" i="2"/>
  <c r="CK19" i="2"/>
  <c r="CK18" i="2"/>
  <c r="CK17" i="2"/>
  <c r="CK16" i="2"/>
  <c r="CK15" i="2"/>
  <c r="CK14" i="2"/>
  <c r="CK13" i="2"/>
  <c r="CK12" i="2"/>
  <c r="CK11" i="2"/>
  <c r="CK10" i="2"/>
  <c r="CK9" i="2"/>
  <c r="CK8" i="2"/>
  <c r="CH40" i="2"/>
  <c r="CH39" i="2"/>
  <c r="CH38" i="2"/>
  <c r="CH37" i="2"/>
  <c r="CH36" i="2"/>
  <c r="CH35" i="2"/>
  <c r="CH34" i="2"/>
  <c r="CH33" i="2"/>
  <c r="CH32" i="2"/>
  <c r="CH31" i="2"/>
  <c r="CH30" i="2"/>
  <c r="CH29" i="2"/>
  <c r="CH28" i="2"/>
  <c r="CH27" i="2"/>
  <c r="CH26" i="2"/>
  <c r="CH25" i="2"/>
  <c r="CH24" i="2"/>
  <c r="CH23" i="2"/>
  <c r="CH22" i="2"/>
  <c r="CH21" i="2"/>
  <c r="CH20" i="2"/>
  <c r="CH19" i="2"/>
  <c r="CH18" i="2"/>
  <c r="CH17" i="2"/>
  <c r="CH16" i="2"/>
  <c r="CH15" i="2"/>
  <c r="CH14" i="2"/>
  <c r="CH13" i="2"/>
  <c r="CH12" i="2"/>
  <c r="CH11" i="2"/>
  <c r="CH10" i="2"/>
  <c r="CH9" i="2"/>
  <c r="CH8" i="2"/>
  <c r="CB8" i="2"/>
  <c r="CB40" i="2"/>
  <c r="CB39" i="2"/>
  <c r="CB38" i="2"/>
  <c r="CB37" i="2"/>
  <c r="CB36" i="2"/>
  <c r="CB35" i="2"/>
  <c r="CB34" i="2"/>
  <c r="CB33" i="2"/>
  <c r="CB32" i="2"/>
  <c r="CB31" i="2"/>
  <c r="CB30" i="2"/>
  <c r="CB29" i="2"/>
  <c r="CB28" i="2"/>
  <c r="CB27" i="2"/>
  <c r="CB26" i="2"/>
  <c r="CB25" i="2"/>
  <c r="CB24" i="2"/>
  <c r="CB23" i="2"/>
  <c r="CB22" i="2"/>
  <c r="CB21" i="2"/>
  <c r="CB20" i="2"/>
  <c r="CB19" i="2"/>
  <c r="CB18" i="2"/>
  <c r="CB17" i="2"/>
  <c r="CB16" i="2"/>
  <c r="CB15" i="2"/>
  <c r="CB14" i="2"/>
  <c r="CB13" i="2"/>
  <c r="CB12" i="2"/>
  <c r="CB11" i="2"/>
  <c r="CB10" i="2"/>
  <c r="CB9" i="2"/>
  <c r="BY40" i="2"/>
  <c r="BY39" i="2"/>
  <c r="BY38" i="2"/>
  <c r="BY37" i="2"/>
  <c r="BY36" i="2"/>
  <c r="BY35" i="2"/>
  <c r="BY34" i="2"/>
  <c r="BY33" i="2"/>
  <c r="BY32" i="2"/>
  <c r="BY31" i="2"/>
  <c r="BY30" i="2"/>
  <c r="BY29" i="2"/>
  <c r="BY28" i="2"/>
  <c r="BY27" i="2"/>
  <c r="BY26" i="2"/>
  <c r="BY25" i="2"/>
  <c r="BY24" i="2"/>
  <c r="BY23" i="2"/>
  <c r="BY22" i="2"/>
  <c r="BY21" i="2"/>
  <c r="BY20" i="2"/>
  <c r="BY19" i="2"/>
  <c r="BY18" i="2"/>
  <c r="BY17" i="2"/>
  <c r="BY16" i="2"/>
  <c r="BY15" i="2"/>
  <c r="BY14" i="2"/>
  <c r="BY13" i="2"/>
  <c r="BY12" i="2"/>
  <c r="BY11" i="2"/>
  <c r="BY10" i="2"/>
  <c r="BY9" i="2"/>
  <c r="BY8" i="2"/>
  <c r="BV40" i="2"/>
  <c r="BV39" i="2"/>
  <c r="BV38" i="2"/>
  <c r="BV37" i="2"/>
  <c r="BV36" i="2"/>
  <c r="BV35" i="2"/>
  <c r="BV34" i="2"/>
  <c r="BV33" i="2"/>
  <c r="BV32" i="2"/>
  <c r="BV31" i="2"/>
  <c r="BV30" i="2"/>
  <c r="BV29" i="2"/>
  <c r="BV28" i="2"/>
  <c r="BV27" i="2"/>
  <c r="BV26" i="2"/>
  <c r="BV25" i="2"/>
  <c r="BV24" i="2"/>
  <c r="BV23" i="2"/>
  <c r="BV22" i="2"/>
  <c r="BV21" i="2"/>
  <c r="BV20" i="2"/>
  <c r="BV19" i="2"/>
  <c r="BV18" i="2"/>
  <c r="BV17" i="2"/>
  <c r="BV16" i="2"/>
  <c r="BV15" i="2"/>
  <c r="BV14" i="2"/>
  <c r="BV13" i="2"/>
  <c r="BV12" i="2"/>
  <c r="BV11" i="2"/>
  <c r="BV10" i="2"/>
  <c r="BV9" i="2"/>
  <c r="BV8" i="2"/>
  <c r="BS40" i="2"/>
  <c r="BS39" i="2"/>
  <c r="BS38" i="2"/>
  <c r="BS37" i="2"/>
  <c r="BS36" i="2"/>
  <c r="BS35" i="2"/>
  <c r="BS34" i="2"/>
  <c r="BS33" i="2"/>
  <c r="BS32" i="2"/>
  <c r="BS31" i="2"/>
  <c r="BS30" i="2"/>
  <c r="BS29" i="2"/>
  <c r="BS28" i="2"/>
  <c r="BS27" i="2"/>
  <c r="BS26" i="2"/>
  <c r="BS25" i="2"/>
  <c r="BS24" i="2"/>
  <c r="BS23" i="2"/>
  <c r="BS22" i="2"/>
  <c r="BS21" i="2"/>
  <c r="BS20" i="2"/>
  <c r="BS19" i="2"/>
  <c r="BS18" i="2"/>
  <c r="BS17" i="2"/>
  <c r="BS16" i="2"/>
  <c r="BS15" i="2"/>
  <c r="BS14" i="2"/>
  <c r="BS13" i="2"/>
  <c r="BS12" i="2"/>
  <c r="BS11" i="2"/>
  <c r="BS10" i="2"/>
  <c r="BS9" i="2"/>
  <c r="BS8" i="2"/>
  <c r="BP40" i="2"/>
  <c r="BP39" i="2"/>
  <c r="BP38" i="2"/>
  <c r="BP37" i="2"/>
  <c r="BP36" i="2"/>
  <c r="BP35" i="2"/>
  <c r="BP34" i="2"/>
  <c r="BP33" i="2"/>
  <c r="BP32" i="2"/>
  <c r="BP31" i="2"/>
  <c r="BP30" i="2"/>
  <c r="BP29" i="2"/>
  <c r="BP28" i="2"/>
  <c r="BP27" i="2"/>
  <c r="BP26" i="2"/>
  <c r="BP25" i="2"/>
  <c r="BP24" i="2"/>
  <c r="BP23" i="2"/>
  <c r="BP22" i="2"/>
  <c r="BP21" i="2"/>
  <c r="BP20" i="2"/>
  <c r="BP19" i="2"/>
  <c r="BP18" i="2"/>
  <c r="BP17" i="2"/>
  <c r="BP16" i="2"/>
  <c r="BP15" i="2"/>
  <c r="BP14" i="2"/>
  <c r="BP13" i="2"/>
  <c r="BP12" i="2"/>
  <c r="BP11" i="2"/>
  <c r="BP10" i="2"/>
  <c r="BP9" i="2"/>
  <c r="BP8" i="2"/>
  <c r="BM40" i="2"/>
  <c r="BM39" i="2"/>
  <c r="BM38" i="2"/>
  <c r="BM37" i="2"/>
  <c r="BM36" i="2"/>
  <c r="BM35" i="2"/>
  <c r="BM34" i="2"/>
  <c r="BM33" i="2"/>
  <c r="BM32" i="2"/>
  <c r="BM31" i="2"/>
  <c r="BM30" i="2"/>
  <c r="BM29" i="2"/>
  <c r="BM28" i="2"/>
  <c r="BM27" i="2"/>
  <c r="BM26" i="2"/>
  <c r="BM25" i="2"/>
  <c r="BM24" i="2"/>
  <c r="BM23" i="2"/>
  <c r="BM22" i="2"/>
  <c r="BM21" i="2"/>
  <c r="BM20" i="2"/>
  <c r="BM19" i="2"/>
  <c r="BM18" i="2"/>
  <c r="BM17" i="2"/>
  <c r="BM16" i="2"/>
  <c r="BM15" i="2"/>
  <c r="BM14" i="2"/>
  <c r="BM13" i="2"/>
  <c r="BM12" i="2"/>
  <c r="BM11" i="2"/>
  <c r="BM10" i="2"/>
  <c r="BM9" i="2"/>
  <c r="BM8" i="2"/>
  <c r="BJ40" i="2"/>
  <c r="BJ39" i="2"/>
  <c r="BJ38" i="2"/>
  <c r="BJ37" i="2"/>
  <c r="BJ36" i="2"/>
  <c r="BJ35" i="2"/>
  <c r="BJ34" i="2"/>
  <c r="BJ33" i="2"/>
  <c r="BJ32" i="2"/>
  <c r="BJ31" i="2"/>
  <c r="BJ30" i="2"/>
  <c r="BJ29" i="2"/>
  <c r="BJ28" i="2"/>
  <c r="BJ27" i="2"/>
  <c r="BJ26" i="2"/>
  <c r="BJ25" i="2"/>
  <c r="BJ24" i="2"/>
  <c r="BJ23" i="2"/>
  <c r="BJ22" i="2"/>
  <c r="BJ21" i="2"/>
  <c r="BJ20" i="2"/>
  <c r="BJ19" i="2"/>
  <c r="BJ18" i="2"/>
  <c r="BJ17" i="2"/>
  <c r="BJ16" i="2"/>
  <c r="BJ15" i="2"/>
  <c r="BJ14" i="2"/>
  <c r="BJ13" i="2"/>
  <c r="BJ12" i="2"/>
  <c r="BJ11" i="2"/>
  <c r="BJ10" i="2"/>
  <c r="BJ9" i="2"/>
  <c r="BJ8" i="2"/>
  <c r="BG40" i="2"/>
  <c r="BG39" i="2"/>
  <c r="BG38" i="2"/>
  <c r="BG37" i="2"/>
  <c r="BG36" i="2"/>
  <c r="BG35" i="2"/>
  <c r="BG34" i="2"/>
  <c r="BG33" i="2"/>
  <c r="BG32" i="2"/>
  <c r="BG31" i="2"/>
  <c r="BG30" i="2"/>
  <c r="BG29" i="2"/>
  <c r="BG28" i="2"/>
  <c r="BG27" i="2"/>
  <c r="BG26" i="2"/>
  <c r="BG25" i="2"/>
  <c r="BG24" i="2"/>
  <c r="BG23" i="2"/>
  <c r="BG22" i="2"/>
  <c r="BG21" i="2"/>
  <c r="BG20" i="2"/>
  <c r="BG19" i="2"/>
  <c r="BG18" i="2"/>
  <c r="BG17" i="2"/>
  <c r="BG16" i="2"/>
  <c r="BG15" i="2"/>
  <c r="BG14" i="2"/>
  <c r="BG13" i="2"/>
  <c r="BG12" i="2"/>
  <c r="BG11" i="2"/>
  <c r="BG10" i="2"/>
  <c r="BG9" i="2"/>
  <c r="BG8" i="2"/>
  <c r="BD40" i="2"/>
  <c r="BD39" i="2"/>
  <c r="BD38" i="2"/>
  <c r="BD37" i="2"/>
  <c r="BD36" i="2"/>
  <c r="BD35" i="2"/>
  <c r="BD34" i="2"/>
  <c r="BD33" i="2"/>
  <c r="BD32" i="2"/>
  <c r="BD31" i="2"/>
  <c r="BD30" i="2"/>
  <c r="BD29" i="2"/>
  <c r="BD28" i="2"/>
  <c r="BD27" i="2"/>
  <c r="BD26" i="2"/>
  <c r="BD25" i="2"/>
  <c r="BD24" i="2"/>
  <c r="BD23" i="2"/>
  <c r="BD22" i="2"/>
  <c r="BD21" i="2"/>
  <c r="BD20" i="2"/>
  <c r="BD19" i="2"/>
  <c r="BD18" i="2"/>
  <c r="BD17" i="2"/>
  <c r="BD16" i="2"/>
  <c r="BD15" i="2"/>
  <c r="BD14" i="2"/>
  <c r="BD13" i="2"/>
  <c r="BD12" i="2"/>
  <c r="BD11" i="2"/>
  <c r="BD10" i="2"/>
  <c r="BD9" i="2"/>
  <c r="BD8" i="2"/>
  <c r="BA40" i="2"/>
  <c r="BA39" i="2"/>
  <c r="BA38" i="2"/>
  <c r="BA37" i="2"/>
  <c r="BA36" i="2"/>
  <c r="BA35" i="2"/>
  <c r="BA34" i="2"/>
  <c r="BA33" i="2"/>
  <c r="BA32" i="2"/>
  <c r="BA31" i="2"/>
  <c r="BA30" i="2"/>
  <c r="BA29" i="2"/>
  <c r="BA28" i="2"/>
  <c r="BA27" i="2"/>
  <c r="BA26" i="2"/>
  <c r="BA25" i="2"/>
  <c r="BA24" i="2"/>
  <c r="BA23" i="2"/>
  <c r="BA22" i="2"/>
  <c r="BA21" i="2"/>
  <c r="BA20" i="2"/>
  <c r="BA19" i="2"/>
  <c r="BA18" i="2"/>
  <c r="BA17" i="2"/>
  <c r="BA16" i="2"/>
  <c r="BA15" i="2"/>
  <c r="BA14" i="2"/>
  <c r="BA13" i="2"/>
  <c r="BA12" i="2"/>
  <c r="BA11" i="2"/>
  <c r="BA10" i="2"/>
  <c r="BA9" i="2"/>
  <c r="BA8" i="2"/>
  <c r="AX40" i="2"/>
  <c r="AX39" i="2"/>
  <c r="AX38" i="2"/>
  <c r="AX37" i="2"/>
  <c r="AX36" i="2"/>
  <c r="AX35" i="2"/>
  <c r="AX34" i="2"/>
  <c r="AX33" i="2"/>
  <c r="AX32" i="2"/>
  <c r="AX31" i="2"/>
  <c r="AX30" i="2"/>
  <c r="AX29" i="2"/>
  <c r="AX28" i="2"/>
  <c r="AX27" i="2"/>
  <c r="AX26" i="2"/>
  <c r="AX25" i="2"/>
  <c r="AX24" i="2"/>
  <c r="AX23" i="2"/>
  <c r="AX22" i="2"/>
  <c r="AX21" i="2"/>
  <c r="AX20" i="2"/>
  <c r="AX19" i="2"/>
  <c r="AX18" i="2"/>
  <c r="AX17" i="2"/>
  <c r="AX16" i="2"/>
  <c r="AX15" i="2"/>
  <c r="AX14" i="2"/>
  <c r="AX13" i="2"/>
  <c r="AX12" i="2"/>
  <c r="AX11" i="2"/>
  <c r="AX10" i="2"/>
  <c r="AX9" i="2"/>
  <c r="AX8" i="2"/>
  <c r="AU40" i="2"/>
  <c r="AU39" i="2"/>
  <c r="AU38" i="2"/>
  <c r="AU37" i="2"/>
  <c r="AU36" i="2"/>
  <c r="AU35" i="2"/>
  <c r="AU34" i="2"/>
  <c r="AU33" i="2"/>
  <c r="AU32" i="2"/>
  <c r="AU31" i="2"/>
  <c r="AU30" i="2"/>
  <c r="AU29" i="2"/>
  <c r="AU28" i="2"/>
  <c r="AU27" i="2"/>
  <c r="AU26" i="2"/>
  <c r="AU25" i="2"/>
  <c r="AU24" i="2"/>
  <c r="AU23" i="2"/>
  <c r="AU22" i="2"/>
  <c r="AU21" i="2"/>
  <c r="AU20" i="2"/>
  <c r="AU19" i="2"/>
  <c r="AU18" i="2"/>
  <c r="AU17" i="2"/>
  <c r="AU16" i="2"/>
  <c r="AU15" i="2"/>
  <c r="AU14" i="2"/>
  <c r="AU13" i="2"/>
  <c r="AU12" i="2"/>
  <c r="AU11" i="2"/>
  <c r="AU10" i="2"/>
  <c r="AU9" i="2"/>
  <c r="AU8" i="2"/>
  <c r="AR40" i="2"/>
  <c r="AR39" i="2"/>
  <c r="AR38" i="2"/>
  <c r="AR37" i="2"/>
  <c r="AR36" i="2"/>
  <c r="AR35" i="2"/>
  <c r="AR34" i="2"/>
  <c r="AR33" i="2"/>
  <c r="AR32" i="2"/>
  <c r="AR31" i="2"/>
  <c r="AR30" i="2"/>
  <c r="AR29" i="2"/>
  <c r="AR28" i="2"/>
  <c r="AR27" i="2"/>
  <c r="AR26" i="2"/>
  <c r="AR25" i="2"/>
  <c r="AR24" i="2"/>
  <c r="AR23" i="2"/>
  <c r="AR22" i="2"/>
  <c r="AR21" i="2"/>
  <c r="AR20" i="2"/>
  <c r="AR19" i="2"/>
  <c r="AR18" i="2"/>
  <c r="AR17" i="2"/>
  <c r="AR16" i="2"/>
  <c r="AR15" i="2"/>
  <c r="AR14" i="2"/>
  <c r="AR13" i="2"/>
  <c r="AR12" i="2"/>
  <c r="AR11" i="2"/>
  <c r="AR10" i="2"/>
  <c r="AR9" i="2"/>
  <c r="AR8" i="2"/>
  <c r="AO40" i="2"/>
  <c r="AO39" i="2"/>
  <c r="AO38" i="2"/>
  <c r="AO37" i="2"/>
  <c r="AO36" i="2"/>
  <c r="AO35" i="2"/>
  <c r="AO34" i="2"/>
  <c r="AO33" i="2"/>
  <c r="AO32" i="2"/>
  <c r="AO31" i="2"/>
  <c r="AO30" i="2"/>
  <c r="AO29" i="2"/>
  <c r="AO28" i="2"/>
  <c r="AO27" i="2"/>
  <c r="AO26" i="2"/>
  <c r="AO25" i="2"/>
  <c r="AO24" i="2"/>
  <c r="AO23" i="2"/>
  <c r="AO22" i="2"/>
  <c r="AO21" i="2"/>
  <c r="AO20" i="2"/>
  <c r="AO19" i="2"/>
  <c r="AO18" i="2"/>
  <c r="AO17" i="2"/>
  <c r="AO16" i="2"/>
  <c r="AO15" i="2"/>
  <c r="AO14" i="2"/>
  <c r="AO13" i="2"/>
  <c r="AO12" i="2"/>
  <c r="AO11" i="2"/>
  <c r="AO10" i="2"/>
  <c r="AO9" i="2"/>
  <c r="AO8" i="2"/>
  <c r="AL40" i="2"/>
  <c r="AL39" i="2"/>
  <c r="AL38" i="2"/>
  <c r="AL37" i="2"/>
  <c r="AL36" i="2"/>
  <c r="AL35" i="2"/>
  <c r="AL34" i="2"/>
  <c r="AL33" i="2"/>
  <c r="AL32" i="2"/>
  <c r="AL31" i="2"/>
  <c r="AL30" i="2"/>
  <c r="AL29" i="2"/>
  <c r="AL28" i="2"/>
  <c r="AL27" i="2"/>
  <c r="AL26" i="2"/>
  <c r="AL25" i="2"/>
  <c r="AL24" i="2"/>
  <c r="AL23" i="2"/>
  <c r="AL22" i="2"/>
  <c r="AL21" i="2"/>
  <c r="AL20" i="2"/>
  <c r="AL19" i="2"/>
  <c r="AL18" i="2"/>
  <c r="AL17" i="2"/>
  <c r="AL16" i="2"/>
  <c r="AL15" i="2"/>
  <c r="AL14" i="2"/>
  <c r="AL13" i="2"/>
  <c r="AL12" i="2"/>
  <c r="AL11" i="2"/>
  <c r="AL10" i="2"/>
  <c r="AL9" i="2"/>
  <c r="AL8" i="2"/>
  <c r="AI40" i="2"/>
  <c r="AI39" i="2"/>
  <c r="AI38" i="2"/>
  <c r="AI37" i="2"/>
  <c r="AI36" i="2"/>
  <c r="AI35" i="2"/>
  <c r="AI34" i="2"/>
  <c r="AI33" i="2"/>
  <c r="AI32" i="2"/>
  <c r="AI31" i="2"/>
  <c r="AI30" i="2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F40" i="2"/>
  <c r="AF39" i="2"/>
  <c r="AF38" i="2"/>
  <c r="AF37" i="2"/>
  <c r="AF36" i="2"/>
  <c r="AF35" i="2"/>
  <c r="AF34" i="2"/>
  <c r="AF33" i="2"/>
  <c r="AF32" i="2"/>
  <c r="AF31" i="2"/>
  <c r="AF30" i="2"/>
  <c r="AF29" i="2"/>
  <c r="AF28" i="2"/>
  <c r="AF27" i="2"/>
  <c r="AF26" i="2"/>
  <c r="AF25" i="2"/>
  <c r="AF24" i="2"/>
  <c r="AF23" i="2"/>
  <c r="AF22" i="2"/>
  <c r="AF21" i="2"/>
  <c r="AF20" i="2"/>
  <c r="AF19" i="2"/>
  <c r="AF18" i="2"/>
  <c r="AF17" i="2"/>
  <c r="AF16" i="2"/>
  <c r="AF15" i="2"/>
  <c r="AF14" i="2"/>
  <c r="AF13" i="2"/>
  <c r="AF12" i="2"/>
  <c r="AF11" i="2"/>
  <c r="AF10" i="2"/>
  <c r="AF9" i="2"/>
  <c r="AF8" i="2"/>
  <c r="AC40" i="2"/>
  <c r="AC39" i="2"/>
  <c r="AC38" i="2"/>
  <c r="AC37" i="2"/>
  <c r="AC36" i="2"/>
  <c r="AC35" i="2"/>
  <c r="AC34" i="2"/>
  <c r="AC33" i="2"/>
  <c r="AC32" i="2"/>
  <c r="AC31" i="2"/>
  <c r="AC30" i="2"/>
  <c r="AC29" i="2"/>
  <c r="AC28" i="2"/>
  <c r="AC27" i="2"/>
  <c r="AC26" i="2"/>
  <c r="AC25" i="2"/>
  <c r="AC24" i="2"/>
  <c r="AC23" i="2"/>
  <c r="AC22" i="2"/>
  <c r="AC21" i="2"/>
  <c r="AC20" i="2"/>
  <c r="AC19" i="2"/>
  <c r="AC18" i="2"/>
  <c r="AC17" i="2"/>
  <c r="AC16" i="2"/>
  <c r="AC15" i="2"/>
  <c r="AC14" i="2"/>
  <c r="AC13" i="2"/>
  <c r="AC12" i="2"/>
  <c r="AC11" i="2"/>
  <c r="AC10" i="2"/>
  <c r="AC9" i="2"/>
  <c r="AC8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23" i="2"/>
  <c r="Z22" i="2"/>
  <c r="Z21" i="2"/>
  <c r="Z20" i="2"/>
  <c r="Z19" i="2"/>
  <c r="Z18" i="2"/>
  <c r="Z17" i="2"/>
  <c r="Z16" i="2"/>
  <c r="Z15" i="2"/>
  <c r="Z14" i="2"/>
  <c r="Z13" i="2"/>
  <c r="Z12" i="2"/>
  <c r="Z11" i="2"/>
  <c r="Z10" i="2"/>
  <c r="Z9" i="2"/>
  <c r="Z8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T40" i="2"/>
  <c r="T39" i="2"/>
  <c r="T38" i="2"/>
  <c r="T37" i="2"/>
  <c r="T36" i="2"/>
  <c r="T35" i="2"/>
  <c r="T34" i="2"/>
  <c r="T33" i="2"/>
  <c r="T32" i="2"/>
  <c r="T31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W14" i="2"/>
  <c r="W15" i="2"/>
  <c r="W16" i="2"/>
  <c r="W17" i="2"/>
  <c r="W18" i="2"/>
  <c r="W19" i="2"/>
  <c r="W20" i="2"/>
  <c r="W21" i="2"/>
  <c r="W22" i="2"/>
  <c r="W23" i="2"/>
  <c r="W24" i="2"/>
  <c r="W25" i="2"/>
  <c r="W26" i="2"/>
  <c r="W27" i="2"/>
  <c r="W28" i="2"/>
  <c r="W29" i="2"/>
  <c r="W30" i="2"/>
  <c r="W31" i="2"/>
  <c r="W32" i="2"/>
  <c r="W33" i="2"/>
  <c r="W34" i="2"/>
  <c r="W35" i="2"/>
  <c r="W36" i="2"/>
  <c r="W37" i="2"/>
  <c r="W38" i="2"/>
  <c r="W39" i="2"/>
  <c r="W40" i="2"/>
  <c r="W9" i="2"/>
  <c r="W10" i="2"/>
  <c r="W11" i="2"/>
  <c r="W12" i="2"/>
  <c r="W13" i="2"/>
  <c r="W8" i="2"/>
  <c r="K9" i="2"/>
  <c r="K10" i="2"/>
  <c r="K11" i="2"/>
  <c r="K12" i="2"/>
  <c r="K13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8" i="2"/>
  <c r="E8" i="2"/>
  <c r="HF41" i="2"/>
  <c r="HI41" i="2"/>
  <c r="HE130" i="46"/>
  <c r="HB130" i="46"/>
  <c r="GY130" i="46"/>
  <c r="GV130" i="46"/>
  <c r="GS130" i="46"/>
  <c r="GP130" i="46"/>
  <c r="GM130" i="46"/>
  <c r="GJ130" i="46"/>
  <c r="GG130" i="46"/>
  <c r="GD130" i="46"/>
  <c r="GA130" i="46"/>
  <c r="FX130" i="46"/>
  <c r="FU130" i="46"/>
  <c r="FR130" i="46"/>
  <c r="FO130" i="46"/>
  <c r="FL130" i="46"/>
  <c r="FI130" i="46"/>
  <c r="FF130" i="46"/>
  <c r="FC130" i="46"/>
  <c r="EZ130" i="46"/>
  <c r="EW130" i="46"/>
  <c r="O130" i="46"/>
  <c r="D150" i="35"/>
  <c r="D151" i="35"/>
  <c r="D89" i="35" l="1"/>
  <c r="D88" i="35"/>
  <c r="D87" i="35"/>
  <c r="D63" i="35"/>
  <c r="D62" i="35"/>
  <c r="D60" i="35"/>
  <c r="BV9" i="46"/>
  <c r="BX9" i="46" s="1"/>
  <c r="BV10" i="46"/>
  <c r="BX10" i="46" s="1"/>
  <c r="BV11" i="46"/>
  <c r="BX11" i="46" s="1"/>
  <c r="BV12" i="46"/>
  <c r="BX12" i="46" s="1"/>
  <c r="BV13" i="46"/>
  <c r="BX13" i="46" s="1"/>
  <c r="BV14" i="46"/>
  <c r="BX14" i="46" s="1"/>
  <c r="BV15" i="46"/>
  <c r="BX15" i="46" s="1"/>
  <c r="BV16" i="46"/>
  <c r="BX16" i="46" s="1"/>
  <c r="BV17" i="46"/>
  <c r="BX17" i="46" s="1"/>
  <c r="BV18" i="46"/>
  <c r="BX18" i="46" s="1"/>
  <c r="BV19" i="46"/>
  <c r="BX19" i="46" s="1"/>
  <c r="BV20" i="46"/>
  <c r="BX20" i="46" s="1"/>
  <c r="BV21" i="46"/>
  <c r="BX21" i="46" s="1"/>
  <c r="BV22" i="46"/>
  <c r="BX22" i="46" s="1"/>
  <c r="BV23" i="46"/>
  <c r="BX23" i="46" s="1"/>
  <c r="BV24" i="46"/>
  <c r="BX24" i="46" s="1"/>
  <c r="BV25" i="46"/>
  <c r="BX25" i="46" s="1"/>
  <c r="BV26" i="46"/>
  <c r="BX26" i="46" s="1"/>
  <c r="BV27" i="46"/>
  <c r="BX27" i="46" s="1"/>
  <c r="BV28" i="46"/>
  <c r="BX28" i="46" s="1"/>
  <c r="BV29" i="46"/>
  <c r="BX29" i="46" s="1"/>
  <c r="BV30" i="46"/>
  <c r="BX30" i="46" s="1"/>
  <c r="BV31" i="46"/>
  <c r="BX31" i="46" s="1"/>
  <c r="BV32" i="46"/>
  <c r="BX32" i="46" s="1"/>
  <c r="BV33" i="46"/>
  <c r="BX33" i="46" s="1"/>
  <c r="BV34" i="46"/>
  <c r="BX34" i="46" s="1"/>
  <c r="BV35" i="46"/>
  <c r="BX35" i="46" s="1"/>
  <c r="BV36" i="46"/>
  <c r="BX36" i="46" s="1"/>
  <c r="BV37" i="46"/>
  <c r="BX37" i="46" s="1"/>
  <c r="BV38" i="46"/>
  <c r="BX38" i="46" s="1"/>
  <c r="BV39" i="46"/>
  <c r="BX39" i="46" s="1"/>
  <c r="BV40" i="46"/>
  <c r="BX40" i="46" s="1"/>
  <c r="BV41" i="46"/>
  <c r="BX41" i="46" s="1"/>
  <c r="BV42" i="46"/>
  <c r="BX42" i="46" s="1"/>
  <c r="BV43" i="46"/>
  <c r="BX43" i="46" s="1"/>
  <c r="BV44" i="46"/>
  <c r="BX44" i="46" s="1"/>
  <c r="BV45" i="46"/>
  <c r="BX45" i="46" s="1"/>
  <c r="BV46" i="46"/>
  <c r="BX46" i="46" s="1"/>
  <c r="BV47" i="46"/>
  <c r="BX47" i="46" s="1"/>
  <c r="BV48" i="46"/>
  <c r="BX48" i="46" s="1"/>
  <c r="BV49" i="46"/>
  <c r="BX49" i="46" s="1"/>
  <c r="BV50" i="46"/>
  <c r="BX50" i="46" s="1"/>
  <c r="BV51" i="46"/>
  <c r="BX51" i="46" s="1"/>
  <c r="BV52" i="46"/>
  <c r="BX52" i="46" s="1"/>
  <c r="BV53" i="46"/>
  <c r="BX53" i="46" s="1"/>
  <c r="BV54" i="46"/>
  <c r="BX54" i="46" s="1"/>
  <c r="BV55" i="46"/>
  <c r="BX55" i="46" s="1"/>
  <c r="BV56" i="46"/>
  <c r="BX56" i="46" s="1"/>
  <c r="BV57" i="46"/>
  <c r="BX57" i="46" s="1"/>
  <c r="BV58" i="46"/>
  <c r="BX58" i="46" s="1"/>
  <c r="BV59" i="46"/>
  <c r="BX59" i="46" s="1"/>
  <c r="BV60" i="46"/>
  <c r="BX60" i="46" s="1"/>
  <c r="BV61" i="46"/>
  <c r="BX61" i="46" s="1"/>
  <c r="BV62" i="46"/>
  <c r="BX62" i="46" s="1"/>
  <c r="BV63" i="46"/>
  <c r="BX63" i="46" s="1"/>
  <c r="BV64" i="46"/>
  <c r="BX64" i="46" s="1"/>
  <c r="BV65" i="46"/>
  <c r="BX65" i="46" s="1"/>
  <c r="BV66" i="46"/>
  <c r="BX66" i="46" s="1"/>
  <c r="BV67" i="46"/>
  <c r="BX67" i="46" s="1"/>
  <c r="BV68" i="46"/>
  <c r="BX68" i="46" s="1"/>
  <c r="BV69" i="46"/>
  <c r="BX69" i="46" s="1"/>
  <c r="BV70" i="46"/>
  <c r="BX70" i="46" s="1"/>
  <c r="BV71" i="46"/>
  <c r="BX71" i="46" s="1"/>
  <c r="BV72" i="46"/>
  <c r="BX72" i="46" s="1"/>
  <c r="BV73" i="46"/>
  <c r="BX73" i="46" s="1"/>
  <c r="BV74" i="46"/>
  <c r="BX74" i="46" s="1"/>
  <c r="BV75" i="46"/>
  <c r="BX75" i="46" s="1"/>
  <c r="BV76" i="46"/>
  <c r="BX76" i="46" s="1"/>
  <c r="BV77" i="46"/>
  <c r="BX77" i="46" s="1"/>
  <c r="BV78" i="46"/>
  <c r="BX78" i="46" s="1"/>
  <c r="BV79" i="46"/>
  <c r="BX79" i="46" s="1"/>
  <c r="BV80" i="46"/>
  <c r="BX80" i="46" s="1"/>
  <c r="BV81" i="46"/>
  <c r="BX81" i="46" s="1"/>
  <c r="BV82" i="46"/>
  <c r="BX82" i="46" s="1"/>
  <c r="BV83" i="46"/>
  <c r="BX83" i="46" s="1"/>
  <c r="BV84" i="46"/>
  <c r="BX84" i="46" s="1"/>
  <c r="BV85" i="46"/>
  <c r="BX85" i="46" s="1"/>
  <c r="BV86" i="46"/>
  <c r="BX86" i="46" s="1"/>
  <c r="BV87" i="46"/>
  <c r="BX87" i="46" s="1"/>
  <c r="BV88" i="46"/>
  <c r="BX88" i="46" s="1"/>
  <c r="BV89" i="46"/>
  <c r="BX89" i="46" s="1"/>
  <c r="BV90" i="46"/>
  <c r="BX90" i="46" s="1"/>
  <c r="BV91" i="46"/>
  <c r="BX91" i="46" s="1"/>
  <c r="BV92" i="46"/>
  <c r="BX92" i="46" s="1"/>
  <c r="BV93" i="46"/>
  <c r="BX93" i="46" s="1"/>
  <c r="BV94" i="46"/>
  <c r="BX94" i="46" s="1"/>
  <c r="BV95" i="46"/>
  <c r="BX95" i="46" s="1"/>
  <c r="BV96" i="46"/>
  <c r="BX96" i="46" s="1"/>
  <c r="BV97" i="46"/>
  <c r="BX97" i="46" s="1"/>
  <c r="BV98" i="46"/>
  <c r="BX98" i="46" s="1"/>
  <c r="BV99" i="46"/>
  <c r="BX99" i="46" s="1"/>
  <c r="BV100" i="46"/>
  <c r="BX100" i="46" s="1"/>
  <c r="BV101" i="46"/>
  <c r="BX101" i="46" s="1"/>
  <c r="BV102" i="46"/>
  <c r="BX102" i="46" s="1"/>
  <c r="BV103" i="46"/>
  <c r="BX103" i="46" s="1"/>
  <c r="BV104" i="46"/>
  <c r="BX104" i="46" s="1"/>
  <c r="BV105" i="46"/>
  <c r="BX105" i="46" s="1"/>
  <c r="BV106" i="46"/>
  <c r="BX106" i="46" s="1"/>
  <c r="BV107" i="46"/>
  <c r="BX107" i="46" s="1"/>
  <c r="BV108" i="46"/>
  <c r="BX108" i="46" s="1"/>
  <c r="BV109" i="46"/>
  <c r="BX109" i="46" s="1"/>
  <c r="BV110" i="46"/>
  <c r="BX110" i="46" s="1"/>
  <c r="BV111" i="46"/>
  <c r="BX111" i="46" s="1"/>
  <c r="BV112" i="46"/>
  <c r="BX112" i="46" s="1"/>
  <c r="BV113" i="46"/>
  <c r="BX113" i="46" s="1"/>
  <c r="BV114" i="46"/>
  <c r="BX114" i="46" s="1"/>
  <c r="BV115" i="46"/>
  <c r="BX115" i="46" s="1"/>
  <c r="BV116" i="46"/>
  <c r="BX116" i="46" s="1"/>
  <c r="BV117" i="46"/>
  <c r="BX117" i="46" s="1"/>
  <c r="BV118" i="46"/>
  <c r="BX118" i="46" s="1"/>
  <c r="BV119" i="46"/>
  <c r="BX119" i="46" s="1"/>
  <c r="BV120" i="46"/>
  <c r="BX120" i="46" s="1"/>
  <c r="BV121" i="46"/>
  <c r="BX121" i="46" s="1"/>
  <c r="BV122" i="46"/>
  <c r="BX122" i="46" s="1"/>
  <c r="BV123" i="46"/>
  <c r="BX123" i="46" s="1"/>
  <c r="BV124" i="46"/>
  <c r="BX124" i="46" s="1"/>
  <c r="BV125" i="46"/>
  <c r="BX125" i="46" s="1"/>
  <c r="BV8" i="46"/>
  <c r="BX8" i="46" s="1"/>
  <c r="W9" i="46"/>
  <c r="Y9" i="46" s="1"/>
  <c r="W10" i="46"/>
  <c r="Y10" i="46" s="1"/>
  <c r="W11" i="46"/>
  <c r="Y11" i="46" s="1"/>
  <c r="W12" i="46"/>
  <c r="Y12" i="46" s="1"/>
  <c r="W13" i="46"/>
  <c r="Y13" i="46" s="1"/>
  <c r="W14" i="46"/>
  <c r="Y14" i="46" s="1"/>
  <c r="W15" i="46"/>
  <c r="Y15" i="46" s="1"/>
  <c r="W16" i="46"/>
  <c r="Y16" i="46" s="1"/>
  <c r="W17" i="46"/>
  <c r="Y17" i="46" s="1"/>
  <c r="W18" i="46"/>
  <c r="Y18" i="46" s="1"/>
  <c r="W19" i="46"/>
  <c r="Y19" i="46" s="1"/>
  <c r="W20" i="46"/>
  <c r="Y20" i="46" s="1"/>
  <c r="W21" i="46"/>
  <c r="Y21" i="46" s="1"/>
  <c r="W22" i="46"/>
  <c r="Y22" i="46" s="1"/>
  <c r="W23" i="46"/>
  <c r="Y23" i="46" s="1"/>
  <c r="W24" i="46"/>
  <c r="Y24" i="46" s="1"/>
  <c r="W25" i="46"/>
  <c r="Y25" i="46" s="1"/>
  <c r="W26" i="46"/>
  <c r="Y26" i="46" s="1"/>
  <c r="W27" i="46"/>
  <c r="Y27" i="46" s="1"/>
  <c r="W28" i="46"/>
  <c r="Y28" i="46" s="1"/>
  <c r="W29" i="46"/>
  <c r="Y29" i="46" s="1"/>
  <c r="W30" i="46"/>
  <c r="Y30" i="46" s="1"/>
  <c r="W31" i="46"/>
  <c r="Y31" i="46" s="1"/>
  <c r="W32" i="46"/>
  <c r="Y32" i="46" s="1"/>
  <c r="W33" i="46"/>
  <c r="Y33" i="46" s="1"/>
  <c r="W34" i="46"/>
  <c r="Y34" i="46" s="1"/>
  <c r="W35" i="46"/>
  <c r="Y35" i="46" s="1"/>
  <c r="W36" i="46"/>
  <c r="Y36" i="46" s="1"/>
  <c r="W37" i="46"/>
  <c r="Y37" i="46" s="1"/>
  <c r="W38" i="46"/>
  <c r="Y38" i="46" s="1"/>
  <c r="W39" i="46"/>
  <c r="Y39" i="46" s="1"/>
  <c r="W40" i="46"/>
  <c r="Y40" i="46" s="1"/>
  <c r="W41" i="46"/>
  <c r="Y41" i="46" s="1"/>
  <c r="W42" i="46"/>
  <c r="Y42" i="46" s="1"/>
  <c r="W43" i="46"/>
  <c r="Y43" i="46" s="1"/>
  <c r="W44" i="46"/>
  <c r="Y44" i="46" s="1"/>
  <c r="W45" i="46"/>
  <c r="Y45" i="46" s="1"/>
  <c r="W46" i="46"/>
  <c r="Y46" i="46" s="1"/>
  <c r="W47" i="46"/>
  <c r="Y47" i="46" s="1"/>
  <c r="W48" i="46"/>
  <c r="Y48" i="46" s="1"/>
  <c r="W49" i="46"/>
  <c r="Y49" i="46" s="1"/>
  <c r="W50" i="46"/>
  <c r="Y50" i="46" s="1"/>
  <c r="W51" i="46"/>
  <c r="Y51" i="46" s="1"/>
  <c r="W52" i="46"/>
  <c r="Y52" i="46" s="1"/>
  <c r="W53" i="46"/>
  <c r="Y53" i="46" s="1"/>
  <c r="W54" i="46"/>
  <c r="Y54" i="46" s="1"/>
  <c r="W55" i="46"/>
  <c r="Y55" i="46" s="1"/>
  <c r="W56" i="46"/>
  <c r="Y56" i="46" s="1"/>
  <c r="W57" i="46"/>
  <c r="Y57" i="46" s="1"/>
  <c r="W58" i="46"/>
  <c r="Y58" i="46" s="1"/>
  <c r="W59" i="46"/>
  <c r="Y59" i="46" s="1"/>
  <c r="W60" i="46"/>
  <c r="Y60" i="46" s="1"/>
  <c r="W61" i="46"/>
  <c r="Y61" i="46" s="1"/>
  <c r="W62" i="46"/>
  <c r="Y62" i="46" s="1"/>
  <c r="W63" i="46"/>
  <c r="Y63" i="46" s="1"/>
  <c r="W64" i="46"/>
  <c r="Y64" i="46" s="1"/>
  <c r="W65" i="46"/>
  <c r="Y65" i="46" s="1"/>
  <c r="W66" i="46"/>
  <c r="Y66" i="46" s="1"/>
  <c r="W67" i="46"/>
  <c r="Y67" i="46" s="1"/>
  <c r="W68" i="46"/>
  <c r="Y68" i="46" s="1"/>
  <c r="W69" i="46"/>
  <c r="Y69" i="46" s="1"/>
  <c r="W70" i="46"/>
  <c r="Y70" i="46" s="1"/>
  <c r="W71" i="46"/>
  <c r="Y71" i="46" s="1"/>
  <c r="W72" i="46"/>
  <c r="Y72" i="46" s="1"/>
  <c r="W73" i="46"/>
  <c r="Y73" i="46" s="1"/>
  <c r="W74" i="46"/>
  <c r="Y74" i="46" s="1"/>
  <c r="W75" i="46"/>
  <c r="Y75" i="46" s="1"/>
  <c r="W76" i="46"/>
  <c r="Y76" i="46" s="1"/>
  <c r="W77" i="46"/>
  <c r="Y77" i="46" s="1"/>
  <c r="W78" i="46"/>
  <c r="Y78" i="46" s="1"/>
  <c r="W79" i="46"/>
  <c r="Y79" i="46" s="1"/>
  <c r="W80" i="46"/>
  <c r="Y80" i="46" s="1"/>
  <c r="W81" i="46"/>
  <c r="Y81" i="46" s="1"/>
  <c r="W82" i="46"/>
  <c r="Y82" i="46" s="1"/>
  <c r="W83" i="46"/>
  <c r="Y83" i="46" s="1"/>
  <c r="W84" i="46"/>
  <c r="Y84" i="46" s="1"/>
  <c r="W85" i="46"/>
  <c r="Y85" i="46" s="1"/>
  <c r="W86" i="46"/>
  <c r="Y86" i="46" s="1"/>
  <c r="W87" i="46"/>
  <c r="Y87" i="46" s="1"/>
  <c r="W88" i="46"/>
  <c r="Y88" i="46" s="1"/>
  <c r="W89" i="46"/>
  <c r="Y89" i="46" s="1"/>
  <c r="W90" i="46"/>
  <c r="Y90" i="46" s="1"/>
  <c r="W91" i="46"/>
  <c r="Y91" i="46" s="1"/>
  <c r="W92" i="46"/>
  <c r="Y92" i="46" s="1"/>
  <c r="W93" i="46"/>
  <c r="Y93" i="46" s="1"/>
  <c r="W94" i="46"/>
  <c r="Y94" i="46" s="1"/>
  <c r="W95" i="46"/>
  <c r="Y95" i="46" s="1"/>
  <c r="W96" i="46"/>
  <c r="Y96" i="46" s="1"/>
  <c r="W97" i="46"/>
  <c r="Y97" i="46" s="1"/>
  <c r="W98" i="46"/>
  <c r="Y98" i="46" s="1"/>
  <c r="W99" i="46"/>
  <c r="Y99" i="46" s="1"/>
  <c r="W100" i="46"/>
  <c r="Y100" i="46" s="1"/>
  <c r="W101" i="46"/>
  <c r="Y101" i="46" s="1"/>
  <c r="W102" i="46"/>
  <c r="Y102" i="46" s="1"/>
  <c r="W103" i="46"/>
  <c r="Y103" i="46" s="1"/>
  <c r="W104" i="46"/>
  <c r="Y104" i="46" s="1"/>
  <c r="W105" i="46"/>
  <c r="Y105" i="46" s="1"/>
  <c r="W106" i="46"/>
  <c r="Y106" i="46" s="1"/>
  <c r="W107" i="46"/>
  <c r="Y107" i="46" s="1"/>
  <c r="W108" i="46"/>
  <c r="Y108" i="46" s="1"/>
  <c r="W109" i="46"/>
  <c r="Y109" i="46" s="1"/>
  <c r="W110" i="46"/>
  <c r="Y110" i="46" s="1"/>
  <c r="W111" i="46"/>
  <c r="Y111" i="46" s="1"/>
  <c r="W112" i="46"/>
  <c r="Y112" i="46" s="1"/>
  <c r="W113" i="46"/>
  <c r="Y113" i="46" s="1"/>
  <c r="W114" i="46"/>
  <c r="Y114" i="46" s="1"/>
  <c r="W115" i="46"/>
  <c r="Y115" i="46" s="1"/>
  <c r="W116" i="46"/>
  <c r="Y116" i="46" s="1"/>
  <c r="W117" i="46"/>
  <c r="Y117" i="46" s="1"/>
  <c r="W118" i="46"/>
  <c r="Y118" i="46" s="1"/>
  <c r="W119" i="46"/>
  <c r="Y119" i="46" s="1"/>
  <c r="W120" i="46"/>
  <c r="Y120" i="46" s="1"/>
  <c r="W121" i="46"/>
  <c r="Y121" i="46" s="1"/>
  <c r="W122" i="46"/>
  <c r="Y122" i="46" s="1"/>
  <c r="W123" i="46"/>
  <c r="Y123" i="46" s="1"/>
  <c r="W124" i="46"/>
  <c r="Y124" i="46" s="1"/>
  <c r="W125" i="46"/>
  <c r="Y125" i="46" s="1"/>
  <c r="W8" i="46"/>
  <c r="Y8" i="46" s="1"/>
  <c r="H161" i="35"/>
  <c r="H160" i="35"/>
  <c r="H159" i="35"/>
  <c r="H158" i="35"/>
  <c r="H157" i="35"/>
  <c r="H162" i="35"/>
  <c r="H163" i="35"/>
  <c r="H164" i="35"/>
  <c r="H165" i="35"/>
  <c r="H166" i="35"/>
  <c r="H167" i="35"/>
  <c r="H168" i="35"/>
  <c r="H146" i="35"/>
  <c r="H147" i="35"/>
  <c r="H148" i="35"/>
  <c r="H149" i="35"/>
  <c r="H150" i="35"/>
  <c r="H151" i="35"/>
  <c r="H152" i="35"/>
  <c r="H153" i="35"/>
  <c r="H154" i="35"/>
  <c r="H130" i="35"/>
  <c r="H131" i="35"/>
  <c r="H132" i="35"/>
  <c r="H133" i="35"/>
  <c r="H134" i="35"/>
  <c r="H135" i="35"/>
  <c r="H136" i="35"/>
  <c r="H137" i="35"/>
  <c r="H138" i="35"/>
  <c r="H139" i="35"/>
  <c r="H140" i="35"/>
  <c r="H141" i="35"/>
  <c r="H142" i="35"/>
  <c r="H143" i="35"/>
  <c r="H123" i="35"/>
  <c r="H124" i="35"/>
  <c r="H125" i="35"/>
  <c r="H126" i="35"/>
  <c r="H127" i="35"/>
  <c r="H107" i="35" l="1"/>
  <c r="I94" i="35"/>
  <c r="I93" i="35"/>
  <c r="I92" i="35"/>
  <c r="I91" i="35"/>
  <c r="I90" i="35"/>
  <c r="I89" i="35"/>
  <c r="I88" i="35"/>
  <c r="I87" i="35"/>
  <c r="I84" i="35"/>
  <c r="I83" i="35"/>
  <c r="I82" i="35"/>
  <c r="I81" i="35"/>
  <c r="I80" i="35"/>
  <c r="I79" i="35"/>
  <c r="I78" i="35"/>
  <c r="I77" i="35"/>
  <c r="I75" i="35"/>
  <c r="I74" i="35"/>
  <c r="I76" i="35"/>
  <c r="I29" i="35"/>
  <c r="I24" i="35"/>
  <c r="I18" i="35"/>
  <c r="G12" i="35"/>
  <c r="ET126" i="46"/>
  <c r="ET130" i="46" s="1"/>
  <c r="EQ126" i="46"/>
  <c r="EQ130" i="46" s="1"/>
  <c r="EN126" i="46"/>
  <c r="EN130" i="46" s="1"/>
  <c r="EK126" i="46"/>
  <c r="EK130" i="46" s="1"/>
  <c r="EH126" i="46"/>
  <c r="EH130" i="46" s="1"/>
  <c r="EE126" i="46"/>
  <c r="EE130" i="46" s="1"/>
  <c r="EB126" i="46"/>
  <c r="EB130" i="46" s="1"/>
  <c r="DY126" i="46"/>
  <c r="DY130" i="46" s="1"/>
  <c r="DV126" i="46"/>
  <c r="DV130" i="46" s="1"/>
  <c r="DS126" i="46"/>
  <c r="DS130" i="46" s="1"/>
  <c r="DP126" i="46"/>
  <c r="DP130" i="46" s="1"/>
  <c r="DM126" i="46"/>
  <c r="DM130" i="46" s="1"/>
  <c r="DJ130" i="46"/>
  <c r="DG126" i="46"/>
  <c r="DG130" i="46" s="1"/>
  <c r="DF126" i="46"/>
  <c r="DF130" i="46" s="1"/>
  <c r="CX130" i="46"/>
  <c r="CU126" i="46"/>
  <c r="CU130" i="46" s="1"/>
  <c r="CR126" i="46"/>
  <c r="CR130" i="46" s="1"/>
  <c r="CO126" i="46"/>
  <c r="CO130" i="46" s="1"/>
  <c r="CL126" i="46"/>
  <c r="CL130" i="46" s="1"/>
  <c r="CI126" i="46"/>
  <c r="CI130" i="46" s="1"/>
  <c r="CF126" i="46"/>
  <c r="CF130" i="46" s="1"/>
  <c r="CC126" i="46"/>
  <c r="CC130" i="46" s="1"/>
  <c r="BZ126" i="46"/>
  <c r="BZ130" i="46" s="1"/>
  <c r="BW126" i="46"/>
  <c r="BW130" i="46" s="1"/>
  <c r="BT126" i="46"/>
  <c r="BT130" i="46" s="1"/>
  <c r="BQ126" i="46"/>
  <c r="BQ130" i="46" s="1"/>
  <c r="BN126" i="46"/>
  <c r="BN130" i="46" s="1"/>
  <c r="BK126" i="46"/>
  <c r="BK130" i="46" s="1"/>
  <c r="BH126" i="46"/>
  <c r="BH130" i="46" s="1"/>
  <c r="BB126" i="46"/>
  <c r="BB130" i="46" s="1"/>
  <c r="AY126" i="46"/>
  <c r="AY130" i="46" s="1"/>
  <c r="AV126" i="46"/>
  <c r="AV130" i="46" s="1"/>
  <c r="AS126" i="46"/>
  <c r="AS130" i="46" s="1"/>
  <c r="AM126" i="46"/>
  <c r="AM130" i="46" s="1"/>
  <c r="AJ126" i="46"/>
  <c r="AJ130" i="46" s="1"/>
  <c r="AG126" i="46"/>
  <c r="AG130" i="46" s="1"/>
  <c r="AD126" i="46"/>
  <c r="AD130" i="46" s="1"/>
  <c r="AA126" i="46"/>
  <c r="AA130" i="46" s="1"/>
  <c r="R126" i="46"/>
  <c r="R130" i="46" s="1"/>
  <c r="U126" i="46"/>
  <c r="U130" i="46" s="1"/>
  <c r="X126" i="46"/>
  <c r="X130" i="46" s="1"/>
  <c r="L126" i="46"/>
  <c r="L130" i="46" s="1"/>
  <c r="I126" i="46"/>
  <c r="I130" i="46" s="1"/>
  <c r="HH130" i="46"/>
  <c r="HK130" i="46"/>
  <c r="I162" i="35"/>
  <c r="I163" i="35"/>
  <c r="D190" i="40" l="1"/>
  <c r="D189" i="40"/>
  <c r="D148" i="40" a="1"/>
  <c r="D148" i="40" s="1"/>
  <c r="E148" i="40" s="1"/>
  <c r="D149" i="40" a="1"/>
  <c r="D149" i="40" s="1"/>
  <c r="E149" i="40" s="1"/>
  <c r="D150" i="40" a="1"/>
  <c r="D150" i="40" s="1"/>
  <c r="E150" i="40" s="1"/>
  <c r="D151" i="40" a="1"/>
  <c r="D151" i="40" s="1"/>
  <c r="E151" i="40" s="1"/>
  <c r="D152" i="40" a="1"/>
  <c r="D152" i="40" s="1"/>
  <c r="E152" i="40" s="1"/>
  <c r="D153" i="40" a="1"/>
  <c r="D153" i="40" s="1"/>
  <c r="E153" i="40" s="1"/>
  <c r="D154" i="40" a="1"/>
  <c r="D154" i="40" s="1"/>
  <c r="E154" i="40" s="1"/>
  <c r="D147" i="40" a="1"/>
  <c r="D147" i="40" s="1"/>
  <c r="E147" i="40" s="1"/>
  <c r="AC19" i="49"/>
  <c r="W19" i="49"/>
  <c r="D42" i="49"/>
  <c r="AV36" i="47"/>
  <c r="AV35" i="47"/>
  <c r="AV8" i="47"/>
  <c r="AV9" i="47"/>
  <c r="AV10" i="47"/>
  <c r="AV11" i="47"/>
  <c r="AV12" i="47"/>
  <c r="AV13" i="47"/>
  <c r="AV14" i="47"/>
  <c r="AV15" i="47"/>
  <c r="AV16" i="47"/>
  <c r="AV17" i="47"/>
  <c r="AV18" i="47"/>
  <c r="AV19" i="47"/>
  <c r="AV20" i="47"/>
  <c r="AV21" i="47"/>
  <c r="AV22" i="47"/>
  <c r="AV23" i="47"/>
  <c r="AV24" i="47"/>
  <c r="AV25" i="47"/>
  <c r="AV26" i="47"/>
  <c r="AV27" i="47"/>
  <c r="AV28" i="47"/>
  <c r="AV29" i="47"/>
  <c r="AV30" i="47"/>
  <c r="AV31" i="47"/>
  <c r="AV32" i="47"/>
  <c r="AV33" i="47"/>
  <c r="AV34" i="47"/>
  <c r="AV37" i="47"/>
  <c r="AV38" i="47"/>
  <c r="AV39" i="47"/>
  <c r="AV7" i="47"/>
  <c r="AU44" i="47"/>
  <c r="AU40" i="47"/>
  <c r="AT44" i="47"/>
  <c r="AT40" i="47"/>
  <c r="AJ44" i="47"/>
  <c r="AJ40" i="47"/>
  <c r="AJ36" i="47"/>
  <c r="AJ35" i="47"/>
  <c r="AJ8" i="47"/>
  <c r="AJ9" i="47"/>
  <c r="AJ10" i="47"/>
  <c r="AJ11" i="47"/>
  <c r="AJ12" i="47"/>
  <c r="AJ13" i="47"/>
  <c r="AJ14" i="47"/>
  <c r="AJ15" i="47"/>
  <c r="AJ16" i="47"/>
  <c r="AJ17" i="47"/>
  <c r="AJ18" i="47"/>
  <c r="AJ19" i="47"/>
  <c r="AJ20" i="47"/>
  <c r="AJ21" i="47"/>
  <c r="AJ22" i="47"/>
  <c r="AJ23" i="47"/>
  <c r="AJ24" i="47"/>
  <c r="AJ25" i="47"/>
  <c r="AJ26" i="47"/>
  <c r="AJ27" i="47"/>
  <c r="AJ28" i="47"/>
  <c r="AJ29" i="47"/>
  <c r="AJ30" i="47"/>
  <c r="AJ31" i="47"/>
  <c r="AJ32" i="47"/>
  <c r="AJ33" i="47"/>
  <c r="AJ34" i="47"/>
  <c r="AJ37" i="47"/>
  <c r="AJ38" i="47"/>
  <c r="AJ39" i="47"/>
  <c r="AJ7" i="47"/>
  <c r="AC44" i="47"/>
  <c r="AC40" i="47"/>
  <c r="X44" i="47"/>
  <c r="X40" i="47"/>
  <c r="X36" i="47"/>
  <c r="X35" i="47"/>
  <c r="X8" i="47"/>
  <c r="X9" i="47"/>
  <c r="X10" i="47"/>
  <c r="X11" i="47"/>
  <c r="X12" i="47"/>
  <c r="X13" i="47"/>
  <c r="X14" i="47"/>
  <c r="X15" i="47"/>
  <c r="X16" i="47"/>
  <c r="X17" i="47"/>
  <c r="X18" i="47"/>
  <c r="X19" i="47"/>
  <c r="X20" i="47"/>
  <c r="X21" i="47"/>
  <c r="X22" i="47"/>
  <c r="X23" i="47"/>
  <c r="X24" i="47"/>
  <c r="X25" i="47"/>
  <c r="X26" i="47"/>
  <c r="X27" i="47"/>
  <c r="X28" i="47"/>
  <c r="X29" i="47"/>
  <c r="X30" i="47"/>
  <c r="X31" i="47"/>
  <c r="X32" i="47"/>
  <c r="X33" i="47"/>
  <c r="X34" i="47"/>
  <c r="X37" i="47"/>
  <c r="X38" i="47"/>
  <c r="X39" i="47"/>
  <c r="X7" i="47"/>
  <c r="L40" i="47"/>
  <c r="L38" i="47"/>
  <c r="L36" i="47"/>
  <c r="L35" i="47"/>
  <c r="L8" i="47"/>
  <c r="L9" i="47"/>
  <c r="L10" i="47"/>
  <c r="L11" i="47"/>
  <c r="L12" i="47"/>
  <c r="L13" i="47"/>
  <c r="L14" i="47"/>
  <c r="L15" i="47"/>
  <c r="L16" i="47"/>
  <c r="L17" i="47"/>
  <c r="L18" i="47"/>
  <c r="L19" i="47"/>
  <c r="L20" i="47"/>
  <c r="L21" i="47"/>
  <c r="L22" i="47"/>
  <c r="L23" i="47"/>
  <c r="L24" i="47"/>
  <c r="L25" i="47"/>
  <c r="L26" i="47"/>
  <c r="L27" i="47"/>
  <c r="L28" i="47"/>
  <c r="L29" i="47"/>
  <c r="L30" i="47"/>
  <c r="L31" i="47"/>
  <c r="L32" i="47"/>
  <c r="L33" i="47"/>
  <c r="L34" i="47"/>
  <c r="L37" i="47"/>
  <c r="L39" i="47"/>
  <c r="L7" i="47"/>
  <c r="FA45" i="2"/>
  <c r="D72" i="40" s="1" a="1"/>
  <c r="D72" i="40" s="1"/>
  <c r="E72" i="40" s="1"/>
  <c r="FD45" i="2"/>
  <c r="D73" i="40" s="1" a="1"/>
  <c r="D73" i="40" s="1"/>
  <c r="E73" i="40" s="1"/>
  <c r="FG45" i="2"/>
  <c r="D74" i="40" s="1" a="1"/>
  <c r="D74" i="40" s="1"/>
  <c r="E74" i="40" s="1"/>
  <c r="FJ45" i="2"/>
  <c r="D75" i="40" s="1" a="1"/>
  <c r="D75" i="40" s="1"/>
  <c r="E75" i="40" s="1"/>
  <c r="FM45" i="2"/>
  <c r="D76" i="40" s="1" a="1"/>
  <c r="D76" i="40" s="1"/>
  <c r="E76" i="40" s="1"/>
  <c r="FP45" i="2"/>
  <c r="D77" i="40" s="1" a="1"/>
  <c r="D77" i="40" s="1"/>
  <c r="E77" i="40" s="1"/>
  <c r="FS45" i="2"/>
  <c r="D78" i="40" s="1" a="1"/>
  <c r="D78" i="40" s="1"/>
  <c r="E78" i="40" s="1"/>
  <c r="FV45" i="2"/>
  <c r="D79" i="40" s="1" a="1"/>
  <c r="D79" i="40" s="1"/>
  <c r="E79" i="40" s="1"/>
  <c r="FY45" i="2"/>
  <c r="D80" i="40" s="1" a="1"/>
  <c r="D80" i="40" s="1"/>
  <c r="E80" i="40" s="1"/>
  <c r="GB45" i="2"/>
  <c r="D81" i="40" s="1" a="1"/>
  <c r="D81" i="40" s="1"/>
  <c r="E81" i="40" s="1"/>
  <c r="GE45" i="2"/>
  <c r="D82" i="40" s="1" a="1"/>
  <c r="D82" i="40" s="1"/>
  <c r="E82" i="40" s="1"/>
  <c r="GH45" i="2"/>
  <c r="D83" i="40" s="1" a="1"/>
  <c r="D83" i="40" s="1"/>
  <c r="E83" i="40" s="1"/>
  <c r="GK45" i="2"/>
  <c r="EX45" i="2"/>
  <c r="D71" i="40" s="1" a="1"/>
  <c r="D71" i="40" s="1"/>
  <c r="E71" i="40" s="1"/>
  <c r="D84" i="40" a="1"/>
  <c r="D84" i="40" s="1"/>
  <c r="E84" i="40" s="1"/>
  <c r="EU45" i="2"/>
  <c r="D70" i="40" s="1" a="1"/>
  <c r="D70" i="40" s="1"/>
  <c r="E70" i="40" s="1"/>
  <c r="ER45" i="2"/>
  <c r="D69" i="40" s="1" a="1"/>
  <c r="D69" i="40" s="1"/>
  <c r="E69" i="40" s="1"/>
  <c r="CR8" i="2"/>
  <c r="CR9" i="2"/>
  <c r="CR10" i="2"/>
  <c r="CR11" i="2"/>
  <c r="CR12" i="2"/>
  <c r="CR13" i="2"/>
  <c r="CR14" i="2"/>
  <c r="CR15" i="2"/>
  <c r="CR16" i="2"/>
  <c r="CR17" i="2"/>
  <c r="CR18" i="2"/>
  <c r="CR19" i="2"/>
  <c r="CR20" i="2"/>
  <c r="CR21" i="2"/>
  <c r="CR22" i="2"/>
  <c r="CR23" i="2"/>
  <c r="CR24" i="2"/>
  <c r="CR25" i="2"/>
  <c r="CR26" i="2"/>
  <c r="CR27" i="2"/>
  <c r="CR28" i="2"/>
  <c r="CR29" i="2"/>
  <c r="CR30" i="2"/>
  <c r="CR31" i="2"/>
  <c r="CR32" i="2"/>
  <c r="CR33" i="2"/>
  <c r="CR34" i="2"/>
  <c r="CR35" i="2"/>
  <c r="CR36" i="2"/>
  <c r="CR37" i="2"/>
  <c r="CR38" i="2"/>
  <c r="CR39" i="2"/>
  <c r="CR40" i="2"/>
  <c r="D47" i="40"/>
  <c r="D50" i="40" a="1"/>
  <c r="D50" i="40" s="1"/>
  <c r="D51" i="40" a="1"/>
  <c r="D51" i="40" s="1"/>
  <c r="BZ15" i="2"/>
  <c r="BZ16" i="2"/>
  <c r="BZ17" i="2"/>
  <c r="BZ33" i="2"/>
  <c r="BZ34" i="2"/>
  <c r="BZ35" i="2"/>
  <c r="BT8" i="2"/>
  <c r="BT9" i="2"/>
  <c r="BT10" i="2"/>
  <c r="BT11" i="2"/>
  <c r="BT12" i="2"/>
  <c r="BT13" i="2"/>
  <c r="BT14" i="2"/>
  <c r="BT15" i="2"/>
  <c r="BT16" i="2"/>
  <c r="BT17" i="2"/>
  <c r="BT18" i="2"/>
  <c r="BT19" i="2"/>
  <c r="BT20" i="2"/>
  <c r="BT21" i="2"/>
  <c r="BT22" i="2"/>
  <c r="BT23" i="2"/>
  <c r="BT24" i="2"/>
  <c r="BT25" i="2"/>
  <c r="BT26" i="2"/>
  <c r="BT27" i="2"/>
  <c r="BT28" i="2"/>
  <c r="BT29" i="2"/>
  <c r="BT30" i="2"/>
  <c r="BT31" i="2"/>
  <c r="BT32" i="2"/>
  <c r="BT33" i="2"/>
  <c r="BT34" i="2"/>
  <c r="BT35" i="2"/>
  <c r="BT36" i="2"/>
  <c r="BT37" i="2"/>
  <c r="BT38" i="2"/>
  <c r="BT39" i="2"/>
  <c r="BT40" i="2"/>
  <c r="AY8" i="2"/>
  <c r="AY9" i="2"/>
  <c r="AY10" i="2"/>
  <c r="AY11" i="2"/>
  <c r="AY12" i="2"/>
  <c r="AY13" i="2"/>
  <c r="AY14" i="2"/>
  <c r="AY15" i="2"/>
  <c r="AY16" i="2"/>
  <c r="AY17" i="2"/>
  <c r="AY18" i="2"/>
  <c r="AY19" i="2"/>
  <c r="AY20" i="2"/>
  <c r="AY21" i="2"/>
  <c r="AY22" i="2"/>
  <c r="AY23" i="2"/>
  <c r="AY24" i="2"/>
  <c r="AY25" i="2"/>
  <c r="AY26" i="2"/>
  <c r="AY27" i="2"/>
  <c r="AY28" i="2"/>
  <c r="AY29" i="2"/>
  <c r="AY30" i="2"/>
  <c r="AY31" i="2"/>
  <c r="AY32" i="2"/>
  <c r="AY33" i="2"/>
  <c r="AY34" i="2"/>
  <c r="AY35" i="2"/>
  <c r="AY36" i="2"/>
  <c r="AY37" i="2"/>
  <c r="AY38" i="2"/>
  <c r="AY39" i="2"/>
  <c r="AY40" i="2"/>
  <c r="AM8" i="2"/>
  <c r="AM9" i="2"/>
  <c r="BZ9" i="2" s="1"/>
  <c r="AM10" i="2"/>
  <c r="AM11" i="2"/>
  <c r="AM12" i="2"/>
  <c r="BZ12" i="2" s="1"/>
  <c r="AM13" i="2"/>
  <c r="BZ13" i="2" s="1"/>
  <c r="AM14" i="2"/>
  <c r="BZ14" i="2" s="1"/>
  <c r="AM15" i="2"/>
  <c r="AM16" i="2"/>
  <c r="AM17" i="2"/>
  <c r="AM18" i="2"/>
  <c r="AM19" i="2"/>
  <c r="AM20" i="2"/>
  <c r="AM21" i="2"/>
  <c r="AM22" i="2"/>
  <c r="AM23" i="2"/>
  <c r="AM24" i="2"/>
  <c r="AM25" i="2"/>
  <c r="AM26" i="2"/>
  <c r="AM27" i="2"/>
  <c r="BZ27" i="2" s="1"/>
  <c r="AM28" i="2"/>
  <c r="AM29" i="2"/>
  <c r="AM30" i="2"/>
  <c r="BZ30" i="2" s="1"/>
  <c r="AM31" i="2"/>
  <c r="BZ31" i="2" s="1"/>
  <c r="AM32" i="2"/>
  <c r="BZ32" i="2" s="1"/>
  <c r="AM33" i="2"/>
  <c r="AM34" i="2"/>
  <c r="AM35" i="2"/>
  <c r="AM36" i="2"/>
  <c r="AM37" i="2"/>
  <c r="AM38" i="2"/>
  <c r="AM39" i="2"/>
  <c r="AM40" i="2"/>
  <c r="BZ11" i="2" l="1"/>
  <c r="BZ10" i="2"/>
  <c r="BZ25" i="2"/>
  <c r="BZ39" i="2"/>
  <c r="BZ37" i="2"/>
  <c r="BZ19" i="2"/>
  <c r="BZ36" i="2"/>
  <c r="BZ18" i="2"/>
  <c r="BZ29" i="2"/>
  <c r="BZ28" i="2"/>
  <c r="BZ26" i="2"/>
  <c r="BZ24" i="2"/>
  <c r="BZ23" i="2"/>
  <c r="BZ20" i="2"/>
  <c r="BZ40" i="2"/>
  <c r="BZ21" i="2"/>
  <c r="BZ8" i="2"/>
  <c r="BZ38" i="2"/>
  <c r="BZ22" i="2"/>
  <c r="CR41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8" i="2"/>
  <c r="C21" i="40"/>
  <c r="C22" i="40"/>
  <c r="E189" i="40"/>
  <c r="E190" i="40"/>
  <c r="D181" i="40" a="1"/>
  <c r="D181" i="40" s="1"/>
  <c r="M40" i="51"/>
  <c r="D182" i="40" s="1" a="1"/>
  <c r="D182" i="40" s="1"/>
  <c r="D183" i="40" a="1"/>
  <c r="D183" i="40" s="1"/>
  <c r="D184" i="40" a="1"/>
  <c r="D184" i="40" s="1"/>
  <c r="EO41" i="2"/>
  <c r="EO45" i="2" s="1"/>
  <c r="HF45" i="2"/>
  <c r="GQ41" i="2"/>
  <c r="GN41" i="2"/>
  <c r="GN45" i="2" s="1"/>
  <c r="E88" i="40" s="1"/>
  <c r="E51" i="40"/>
  <c r="E47" i="40"/>
  <c r="C27" i="40"/>
  <c r="C31" i="40"/>
  <c r="C38" i="40"/>
  <c r="C43" i="40"/>
  <c r="C46" i="40"/>
  <c r="C52" i="40"/>
  <c r="C55" i="40"/>
  <c r="D94" i="40" l="1"/>
  <c r="E94" i="40" s="1"/>
  <c r="HI45" i="2"/>
  <c r="GQ45" i="2"/>
  <c r="E89" i="40" s="1"/>
  <c r="C56" i="40"/>
  <c r="C40" i="40"/>
  <c r="C41" i="40"/>
  <c r="D95" i="40" l="1"/>
  <c r="E95" i="40" s="1"/>
  <c r="C57" i="40"/>
  <c r="J125" i="52" l="1"/>
  <c r="I125" i="52"/>
  <c r="F125" i="52"/>
  <c r="G125" i="52" s="1"/>
  <c r="T40" i="51"/>
  <c r="E184" i="40" s="1" a="1"/>
  <c r="E184" i="40" s="1"/>
  <c r="S40" i="51"/>
  <c r="E188" i="40" s="1"/>
  <c r="Q40" i="51"/>
  <c r="E183" i="40" s="1" a="1"/>
  <c r="E183" i="40" s="1"/>
  <c r="P40" i="51"/>
  <c r="N40" i="51"/>
  <c r="E182" i="40" s="1" a="1"/>
  <c r="E182" i="40" s="1"/>
  <c r="K40" i="51"/>
  <c r="E181" i="40" s="1" a="1"/>
  <c r="E181" i="40" s="1"/>
  <c r="H40" i="51"/>
  <c r="G40" i="51"/>
  <c r="E40" i="51"/>
  <c r="D40" i="51"/>
  <c r="BB126" i="48"/>
  <c r="AZ79" i="48"/>
  <c r="AZ68" i="48"/>
  <c r="AZ63" i="48"/>
  <c r="AY126" i="48"/>
  <c r="AZ126" i="48" s="1"/>
  <c r="AW79" i="48"/>
  <c r="AW68" i="48"/>
  <c r="AV126" i="48"/>
  <c r="AW126" i="48" s="1"/>
  <c r="AS126" i="48"/>
  <c r="AQ79" i="48"/>
  <c r="AQ63" i="48"/>
  <c r="AP126" i="48"/>
  <c r="AQ126" i="48" s="1"/>
  <c r="U126" i="48"/>
  <c r="AM126" i="48"/>
  <c r="AG126" i="48"/>
  <c r="AD126" i="48"/>
  <c r="AA126" i="48"/>
  <c r="AB126" i="48" s="1"/>
  <c r="X126" i="48"/>
  <c r="Y126" i="48" s="1"/>
  <c r="R126" i="48"/>
  <c r="S126" i="48" s="1"/>
  <c r="P126" i="48"/>
  <c r="O126" i="48"/>
  <c r="F126" i="48"/>
  <c r="G126" i="48" s="1"/>
  <c r="G63" i="48"/>
  <c r="G79" i="48"/>
  <c r="AZ44" i="47"/>
  <c r="AZ40" i="47"/>
  <c r="AX40" i="47"/>
  <c r="AX44" i="47"/>
  <c r="AO40" i="47"/>
  <c r="AO44" i="47"/>
  <c r="AO45" i="47"/>
  <c r="AL40" i="47"/>
  <c r="AL44" i="47"/>
  <c r="AL45" i="47"/>
  <c r="AI40" i="47"/>
  <c r="AI44" i="47"/>
  <c r="AB44" i="47"/>
  <c r="AB40" i="47"/>
  <c r="Y44" i="47"/>
  <c r="Y40" i="47"/>
  <c r="W44" i="47"/>
  <c r="W40" i="47"/>
  <c r="Q40" i="47"/>
  <c r="Q44" i="47"/>
  <c r="N40" i="47"/>
  <c r="N44" i="47"/>
  <c r="K40" i="47"/>
  <c r="K44" i="47"/>
  <c r="K45" i="47"/>
  <c r="E40" i="47"/>
  <c r="E44" i="47"/>
  <c r="E45" i="47"/>
  <c r="BI127" i="50"/>
  <c r="BF127" i="50"/>
  <c r="BC127" i="50"/>
  <c r="AT127" i="50"/>
  <c r="AQ127" i="50"/>
  <c r="AK127" i="50"/>
  <c r="AE127" i="50"/>
  <c r="AB127" i="50"/>
  <c r="Y127" i="50"/>
  <c r="V127" i="50"/>
  <c r="S127" i="50"/>
  <c r="P127" i="50"/>
  <c r="G127" i="50"/>
  <c r="CH19" i="49"/>
  <c r="CH20" i="49"/>
  <c r="CH21" i="49"/>
  <c r="CH22" i="49"/>
  <c r="CH23" i="49"/>
  <c r="CH24" i="49"/>
  <c r="CH25" i="49"/>
  <c r="CH26" i="49"/>
  <c r="CH27" i="49"/>
  <c r="CH28" i="49"/>
  <c r="CH29" i="49"/>
  <c r="CH30" i="49"/>
  <c r="CH31" i="49"/>
  <c r="CH32" i="49"/>
  <c r="CH33" i="49"/>
  <c r="CH34" i="49"/>
  <c r="CH35" i="49"/>
  <c r="CH36" i="49"/>
  <c r="CH37" i="49"/>
  <c r="CH38" i="49"/>
  <c r="CH39" i="49"/>
  <c r="CH40" i="49"/>
  <c r="CH42" i="49"/>
  <c r="CE42" i="49"/>
  <c r="CE19" i="49"/>
  <c r="CE20" i="49"/>
  <c r="CE21" i="49"/>
  <c r="CE22" i="49"/>
  <c r="CE23" i="49"/>
  <c r="CE24" i="49"/>
  <c r="CE25" i="49"/>
  <c r="CE26" i="49"/>
  <c r="CE27" i="49"/>
  <c r="CE28" i="49"/>
  <c r="CE29" i="49"/>
  <c r="CE30" i="49"/>
  <c r="CE31" i="49"/>
  <c r="CE32" i="49"/>
  <c r="CE33" i="49"/>
  <c r="CE34" i="49"/>
  <c r="CE35" i="49"/>
  <c r="CE36" i="49"/>
  <c r="CE37" i="49"/>
  <c r="CE38" i="49"/>
  <c r="CE39" i="49"/>
  <c r="CE40" i="49"/>
  <c r="CB19" i="49"/>
  <c r="CB20" i="49"/>
  <c r="CB21" i="49"/>
  <c r="CB22" i="49"/>
  <c r="CB23" i="49"/>
  <c r="CB24" i="49"/>
  <c r="CB25" i="49"/>
  <c r="CB26" i="49"/>
  <c r="CB27" i="49"/>
  <c r="CB28" i="49"/>
  <c r="CB29" i="49"/>
  <c r="CB30" i="49"/>
  <c r="CB31" i="49"/>
  <c r="CB32" i="49"/>
  <c r="CB33" i="49"/>
  <c r="CB34" i="49"/>
  <c r="CB36" i="49"/>
  <c r="CB37" i="49"/>
  <c r="CB38" i="49"/>
  <c r="CB39" i="49"/>
  <c r="CB40" i="49"/>
  <c r="CB42" i="49"/>
  <c r="BY19" i="49"/>
  <c r="BY20" i="49"/>
  <c r="BY21" i="49"/>
  <c r="BY22" i="49"/>
  <c r="BY23" i="49"/>
  <c r="BY24" i="49"/>
  <c r="BY25" i="49"/>
  <c r="BY26" i="49"/>
  <c r="BY27" i="49"/>
  <c r="BY28" i="49"/>
  <c r="BY29" i="49"/>
  <c r="BY30" i="49"/>
  <c r="BY31" i="49"/>
  <c r="BY32" i="49"/>
  <c r="BY33" i="49"/>
  <c r="BY34" i="49"/>
  <c r="BY35" i="49"/>
  <c r="BY36" i="49"/>
  <c r="BY37" i="49"/>
  <c r="BY38" i="49"/>
  <c r="BY39" i="49"/>
  <c r="BY40" i="49"/>
  <c r="BY42" i="49"/>
  <c r="BV42" i="49"/>
  <c r="BV19" i="49"/>
  <c r="BV20" i="49"/>
  <c r="BV21" i="49"/>
  <c r="BV22" i="49"/>
  <c r="BV23" i="49"/>
  <c r="BV24" i="49"/>
  <c r="BV25" i="49"/>
  <c r="BV26" i="49"/>
  <c r="BV27" i="49"/>
  <c r="BV28" i="49"/>
  <c r="BV29" i="49"/>
  <c r="BV30" i="49"/>
  <c r="BV31" i="49"/>
  <c r="BV32" i="49"/>
  <c r="BV33" i="49"/>
  <c r="BV34" i="49"/>
  <c r="BV35" i="49"/>
  <c r="BV36" i="49"/>
  <c r="BV38" i="49"/>
  <c r="BV40" i="49"/>
  <c r="BS42" i="49"/>
  <c r="BS19" i="49"/>
  <c r="BS20" i="49"/>
  <c r="BS21" i="49"/>
  <c r="BS22" i="49"/>
  <c r="BS23" i="49"/>
  <c r="BS24" i="49"/>
  <c r="BS25" i="49"/>
  <c r="BS26" i="49"/>
  <c r="BS27" i="49"/>
  <c r="BS28" i="49"/>
  <c r="BS29" i="49"/>
  <c r="BS30" i="49"/>
  <c r="BS31" i="49"/>
  <c r="BS32" i="49"/>
  <c r="BS33" i="49"/>
  <c r="BS34" i="49"/>
  <c r="BS35" i="49"/>
  <c r="BS36" i="49"/>
  <c r="BS38" i="49"/>
  <c r="BS40" i="49"/>
  <c r="BP42" i="49"/>
  <c r="BP19" i="49"/>
  <c r="BP20" i="49"/>
  <c r="BP21" i="49"/>
  <c r="BP22" i="49"/>
  <c r="BP23" i="49"/>
  <c r="BP24" i="49"/>
  <c r="BP25" i="49"/>
  <c r="BP26" i="49"/>
  <c r="BP27" i="49"/>
  <c r="BP28" i="49"/>
  <c r="BP29" i="49"/>
  <c r="BP30" i="49"/>
  <c r="BP31" i="49"/>
  <c r="BP32" i="49"/>
  <c r="BP33" i="49"/>
  <c r="BP34" i="49"/>
  <c r="BP35" i="49"/>
  <c r="BP36" i="49"/>
  <c r="BP38" i="49"/>
  <c r="BP40" i="49"/>
  <c r="BM42" i="49"/>
  <c r="BM19" i="49"/>
  <c r="BM20" i="49"/>
  <c r="BM21" i="49"/>
  <c r="BM22" i="49"/>
  <c r="BM23" i="49"/>
  <c r="BM24" i="49"/>
  <c r="BM25" i="49"/>
  <c r="BM26" i="49"/>
  <c r="BM27" i="49"/>
  <c r="BM28" i="49"/>
  <c r="BM29" i="49"/>
  <c r="BM30" i="49"/>
  <c r="BM31" i="49"/>
  <c r="BM32" i="49"/>
  <c r="BM33" i="49"/>
  <c r="BM34" i="49"/>
  <c r="BM35" i="49"/>
  <c r="BM36" i="49"/>
  <c r="BM37" i="49"/>
  <c r="BM38" i="49"/>
  <c r="BM39" i="49"/>
  <c r="BM40" i="49"/>
  <c r="BJ19" i="49"/>
  <c r="BJ20" i="49"/>
  <c r="BJ21" i="49"/>
  <c r="BJ22" i="49"/>
  <c r="BJ23" i="49"/>
  <c r="BJ24" i="49"/>
  <c r="BJ25" i="49"/>
  <c r="BJ26" i="49"/>
  <c r="BJ27" i="49"/>
  <c r="BJ28" i="49"/>
  <c r="BJ29" i="49"/>
  <c r="BJ30" i="49"/>
  <c r="BJ31" i="49"/>
  <c r="BJ32" i="49"/>
  <c r="BJ33" i="49"/>
  <c r="BJ34" i="49"/>
  <c r="BJ35" i="49"/>
  <c r="BJ36" i="49"/>
  <c r="BJ37" i="49"/>
  <c r="BJ38" i="49"/>
  <c r="BJ39" i="49"/>
  <c r="BJ40" i="49"/>
  <c r="BJ42" i="49"/>
  <c r="BF42" i="49"/>
  <c r="BG42" i="49" s="1"/>
  <c r="BC42" i="49"/>
  <c r="BD42" i="49" s="1"/>
  <c r="BD20" i="49"/>
  <c r="BD21" i="49"/>
  <c r="BD23" i="49"/>
  <c r="BD24" i="49"/>
  <c r="BD25" i="49"/>
  <c r="BD26" i="49"/>
  <c r="BD27" i="49"/>
  <c r="BD28" i="49"/>
  <c r="BD29" i="49"/>
  <c r="BD30" i="49"/>
  <c r="BD31" i="49"/>
  <c r="BD32" i="49"/>
  <c r="BD33" i="49"/>
  <c r="BD34" i="49"/>
  <c r="BD35" i="49"/>
  <c r="BD36" i="49"/>
  <c r="AZ42" i="49"/>
  <c r="BA42" i="49" s="1"/>
  <c r="BA20" i="49"/>
  <c r="BA21" i="49"/>
  <c r="BA24" i="49"/>
  <c r="BA25" i="49"/>
  <c r="BA26" i="49"/>
  <c r="BA27" i="49"/>
  <c r="BA28" i="49"/>
  <c r="BA30" i="49"/>
  <c r="BA31" i="49"/>
  <c r="BA35" i="49"/>
  <c r="BA36" i="49"/>
  <c r="BA37" i="49"/>
  <c r="AX20" i="49"/>
  <c r="AX21" i="49"/>
  <c r="AX24" i="49"/>
  <c r="AX26" i="49"/>
  <c r="AX30" i="49"/>
  <c r="AX31" i="49"/>
  <c r="AX34" i="49"/>
  <c r="AW42" i="49"/>
  <c r="D140" i="40" s="1" a="1"/>
  <c r="D140" i="40" s="1"/>
  <c r="E140" i="40" s="1"/>
  <c r="AT42" i="49"/>
  <c r="D139" i="40" s="1" a="1"/>
  <c r="D139" i="40" s="1"/>
  <c r="E139" i="40" s="1"/>
  <c r="AU42" i="49"/>
  <c r="AQ42" i="49"/>
  <c r="AR42" i="49" s="1"/>
  <c r="AR35" i="49"/>
  <c r="AN42" i="49"/>
  <c r="D137" i="40" s="1" a="1"/>
  <c r="D137" i="40" s="1"/>
  <c r="E137" i="40" s="1"/>
  <c r="AO20" i="49"/>
  <c r="AO21" i="49"/>
  <c r="AO22" i="49"/>
  <c r="AO23" i="49"/>
  <c r="AO24" i="49"/>
  <c r="AO25" i="49"/>
  <c r="AO26" i="49"/>
  <c r="AO27" i="49"/>
  <c r="AO28" i="49"/>
  <c r="AO29" i="49"/>
  <c r="AO30" i="49"/>
  <c r="AO31" i="49"/>
  <c r="AO32" i="49"/>
  <c r="AO33" i="49"/>
  <c r="AO34" i="49"/>
  <c r="AL42" i="49"/>
  <c r="AL21" i="49"/>
  <c r="AL24" i="49"/>
  <c r="AL31" i="49"/>
  <c r="AK42" i="49"/>
  <c r="D136" i="40" s="1" a="1"/>
  <c r="D136" i="40" s="1"/>
  <c r="E136" i="40" s="1"/>
  <c r="AH42" i="49"/>
  <c r="D135" i="40" s="1" a="1"/>
  <c r="D135" i="40" s="1"/>
  <c r="E135" i="40" s="1"/>
  <c r="AI20" i="49"/>
  <c r="AI21" i="49"/>
  <c r="AI23" i="49"/>
  <c r="AI24" i="49"/>
  <c r="AI25" i="49"/>
  <c r="AI26" i="49"/>
  <c r="AI27" i="49"/>
  <c r="AI28" i="49"/>
  <c r="AI29" i="49"/>
  <c r="AI30" i="49"/>
  <c r="AI31" i="49"/>
  <c r="AI32" i="49"/>
  <c r="AI33" i="49"/>
  <c r="AI34" i="49"/>
  <c r="AI36" i="49"/>
  <c r="AI37" i="49"/>
  <c r="AE42" i="49"/>
  <c r="AF42" i="49" s="1"/>
  <c r="AF20" i="49"/>
  <c r="AF21" i="49"/>
  <c r="AF25" i="49"/>
  <c r="AF27" i="49"/>
  <c r="AF28" i="49"/>
  <c r="AF30" i="49"/>
  <c r="AF36" i="49"/>
  <c r="AB42" i="49"/>
  <c r="D133" i="40" s="1" a="1"/>
  <c r="D133" i="40" s="1"/>
  <c r="E133" i="40" s="1"/>
  <c r="AC20" i="49"/>
  <c r="AC21" i="49"/>
  <c r="AC22" i="49"/>
  <c r="AC23" i="49"/>
  <c r="AC24" i="49"/>
  <c r="AC25" i="49"/>
  <c r="AC26" i="49"/>
  <c r="AC27" i="49"/>
  <c r="AC28" i="49"/>
  <c r="AC29" i="49"/>
  <c r="AC30" i="49"/>
  <c r="AC31" i="49"/>
  <c r="AC32" i="49"/>
  <c r="AC33" i="49"/>
  <c r="AC34" i="49"/>
  <c r="AC35" i="49"/>
  <c r="AC36" i="49"/>
  <c r="AC37" i="49"/>
  <c r="Z20" i="49"/>
  <c r="Z23" i="49"/>
  <c r="Z24" i="49"/>
  <c r="Z25" i="49"/>
  <c r="Z27" i="49"/>
  <c r="Z28" i="49"/>
  <c r="Z30" i="49"/>
  <c r="Z31" i="49"/>
  <c r="Y42" i="49"/>
  <c r="Z42" i="49" s="1"/>
  <c r="V42" i="49"/>
  <c r="W42" i="49" s="1"/>
  <c r="W20" i="49"/>
  <c r="W21" i="49"/>
  <c r="W22" i="49"/>
  <c r="W23" i="49"/>
  <c r="W24" i="49"/>
  <c r="W25" i="49"/>
  <c r="W26" i="49"/>
  <c r="W27" i="49"/>
  <c r="W28" i="49"/>
  <c r="W29" i="49"/>
  <c r="W30" i="49"/>
  <c r="W31" i="49"/>
  <c r="W34" i="49"/>
  <c r="W36" i="49"/>
  <c r="W37" i="49"/>
  <c r="W39" i="49"/>
  <c r="S42" i="49"/>
  <c r="T42" i="49" s="1"/>
  <c r="T20" i="49"/>
  <c r="T21" i="49"/>
  <c r="T22" i="49"/>
  <c r="T23" i="49"/>
  <c r="T24" i="49"/>
  <c r="T25" i="49"/>
  <c r="T26" i="49"/>
  <c r="T27" i="49"/>
  <c r="T28" i="49"/>
  <c r="T30" i="49"/>
  <c r="T31" i="49"/>
  <c r="T32" i="49"/>
  <c r="T34" i="49"/>
  <c r="T36" i="49"/>
  <c r="Q42" i="49"/>
  <c r="Q20" i="49"/>
  <c r="Q21" i="49"/>
  <c r="Q22" i="49"/>
  <c r="Q23" i="49"/>
  <c r="Q24" i="49"/>
  <c r="Q25" i="49"/>
  <c r="Q26" i="49"/>
  <c r="Q27" i="49"/>
  <c r="Q28" i="49"/>
  <c r="Q29" i="49"/>
  <c r="Q30" i="49"/>
  <c r="Q31" i="49"/>
  <c r="Q32" i="49"/>
  <c r="Q33" i="49"/>
  <c r="Q34" i="49"/>
  <c r="Q35" i="49"/>
  <c r="Q36" i="49"/>
  <c r="Q37" i="49"/>
  <c r="Q39" i="49"/>
  <c r="N42" i="49"/>
  <c r="N20" i="49"/>
  <c r="N21" i="49"/>
  <c r="N22" i="49"/>
  <c r="N23" i="49"/>
  <c r="N24" i="49"/>
  <c r="N25" i="49"/>
  <c r="N26" i="49"/>
  <c r="N27" i="49"/>
  <c r="N28" i="49"/>
  <c r="N29" i="49"/>
  <c r="N30" i="49"/>
  <c r="N31" i="49"/>
  <c r="N32" i="49"/>
  <c r="N33" i="49"/>
  <c r="N34" i="49"/>
  <c r="N35" i="49"/>
  <c r="N36" i="49"/>
  <c r="N37" i="49"/>
  <c r="N39" i="49"/>
  <c r="K42" i="49"/>
  <c r="K20" i="49"/>
  <c r="K21" i="49"/>
  <c r="K22" i="49"/>
  <c r="K23" i="49"/>
  <c r="K24" i="49"/>
  <c r="K25" i="49"/>
  <c r="K26" i="49"/>
  <c r="K27" i="49"/>
  <c r="K28" i="49"/>
  <c r="K29" i="49"/>
  <c r="K30" i="49"/>
  <c r="K31" i="49"/>
  <c r="K32" i="49"/>
  <c r="K33" i="49"/>
  <c r="K34" i="49"/>
  <c r="K36" i="49"/>
  <c r="K37" i="49"/>
  <c r="K39" i="49"/>
  <c r="HC41" i="2"/>
  <c r="GZ41" i="2"/>
  <c r="GW41" i="2"/>
  <c r="GT41" i="2"/>
  <c r="EL41" i="2"/>
  <c r="EI41" i="2"/>
  <c r="EI45" i="2" s="1"/>
  <c r="D61" i="40" s="1"/>
  <c r="E61" i="40" s="1"/>
  <c r="EF41" i="2"/>
  <c r="EF45" i="2" s="1"/>
  <c r="D60" i="40" s="1" a="1"/>
  <c r="D60" i="40" s="1"/>
  <c r="E60" i="40" s="1"/>
  <c r="EC41" i="2"/>
  <c r="DZ41" i="2"/>
  <c r="DZ45" i="2" s="1"/>
  <c r="D56" i="40" s="1" a="1"/>
  <c r="D56" i="40" s="1"/>
  <c r="E56" i="40" s="1"/>
  <c r="DW41" i="2"/>
  <c r="DW45" i="2" s="1"/>
  <c r="DQ41" i="2"/>
  <c r="DQ45" i="2" s="1"/>
  <c r="D55" i="40" s="1" a="1"/>
  <c r="D55" i="40" s="1"/>
  <c r="E55" i="40" s="1"/>
  <c r="DN41" i="2"/>
  <c r="DN45" i="2" s="1"/>
  <c r="D54" i="40" s="1" a="1"/>
  <c r="D54" i="40" s="1"/>
  <c r="E54" i="40" s="1"/>
  <c r="CE9" i="2"/>
  <c r="CE10" i="2"/>
  <c r="CE11" i="2"/>
  <c r="CE12" i="2"/>
  <c r="CE13" i="2"/>
  <c r="CE14" i="2"/>
  <c r="CE15" i="2"/>
  <c r="CE16" i="2"/>
  <c r="CE17" i="2"/>
  <c r="CE18" i="2"/>
  <c r="CE19" i="2"/>
  <c r="CE20" i="2"/>
  <c r="CE21" i="2"/>
  <c r="CE22" i="2"/>
  <c r="CE23" i="2"/>
  <c r="CE24" i="2"/>
  <c r="CE25" i="2"/>
  <c r="CE26" i="2"/>
  <c r="CE27" i="2"/>
  <c r="CE28" i="2"/>
  <c r="CE29" i="2"/>
  <c r="CE30" i="2"/>
  <c r="CE31" i="2"/>
  <c r="CE32" i="2"/>
  <c r="CE33" i="2"/>
  <c r="CE34" i="2"/>
  <c r="CE35" i="2"/>
  <c r="CE36" i="2"/>
  <c r="CE37" i="2"/>
  <c r="CE38" i="2"/>
  <c r="CE39" i="2"/>
  <c r="CE40" i="2"/>
  <c r="CV41" i="2"/>
  <c r="CV45" i="2" s="1"/>
  <c r="D48" i="40" s="1" a="1"/>
  <c r="D48" i="40" s="1"/>
  <c r="E48" i="40" s="1"/>
  <c r="DH41" i="2"/>
  <c r="DH45" i="2" s="1"/>
  <c r="D52" i="40" s="1" a="1"/>
  <c r="D52" i="40" s="1"/>
  <c r="E52" i="40" s="1"/>
  <c r="CY41" i="2"/>
  <c r="CZ45" i="2"/>
  <c r="DF41" i="2" a="1"/>
  <c r="DF41" i="2" s="1"/>
  <c r="DF45" i="2" s="1"/>
  <c r="DI41" i="2" a="1"/>
  <c r="DI41" i="2" s="1"/>
  <c r="DI45" i="2" s="1"/>
  <c r="DL41" i="2" a="1"/>
  <c r="DL41" i="2" s="1"/>
  <c r="DO41" i="2" a="1"/>
  <c r="DO41" i="2" s="1"/>
  <c r="DO45" i="2" s="1"/>
  <c r="DK41" i="2"/>
  <c r="DK45" i="2" s="1"/>
  <c r="D53" i="40" s="1" a="1"/>
  <c r="D53" i="40" s="1"/>
  <c r="E53" i="40" s="1"/>
  <c r="DE41" i="2"/>
  <c r="E50" i="40" s="1"/>
  <c r="CW41" i="2" a="1"/>
  <c r="CW41" i="2" s="1"/>
  <c r="CW45" i="2" s="1"/>
  <c r="CS41" i="2"/>
  <c r="CS45" i="2" s="1"/>
  <c r="D46" i="40" s="1" a="1"/>
  <c r="D46" i="40" s="1"/>
  <c r="E46" i="40" s="1"/>
  <c r="CP41" i="2"/>
  <c r="CP45" i="2" s="1"/>
  <c r="D45" i="40" s="1" a="1"/>
  <c r="D45" i="40" s="1"/>
  <c r="E45" i="40" s="1"/>
  <c r="CM41" i="2"/>
  <c r="CM45" i="2" s="1"/>
  <c r="D44" i="40" s="1" a="1"/>
  <c r="D44" i="40" s="1"/>
  <c r="E44" i="40" s="1"/>
  <c r="CJ41" i="2"/>
  <c r="CJ45" i="2" s="1"/>
  <c r="D43" i="40" s="1" a="1"/>
  <c r="D43" i="40" s="1"/>
  <c r="E43" i="40" s="1"/>
  <c r="CG41" i="2"/>
  <c r="CG45" i="2" s="1"/>
  <c r="D42" i="40" s="1" a="1"/>
  <c r="D42" i="40" s="1"/>
  <c r="E42" i="40" s="1"/>
  <c r="CA41" i="2"/>
  <c r="CA45" i="2" s="1"/>
  <c r="D40" i="40" s="1" a="1"/>
  <c r="D40" i="40" s="1"/>
  <c r="E40" i="40" s="1"/>
  <c r="BX41" i="2"/>
  <c r="CY45" i="2" s="1"/>
  <c r="D49" i="40" s="1" a="1"/>
  <c r="D49" i="40" s="1"/>
  <c r="E49" i="40" s="1"/>
  <c r="BU41" i="2"/>
  <c r="BR41" i="2"/>
  <c r="BR45" i="2" s="1"/>
  <c r="D37" i="40" s="1" a="1"/>
  <c r="D37" i="40" s="1"/>
  <c r="E37" i="40" s="1"/>
  <c r="BO41" i="2"/>
  <c r="BO45" i="2" s="1"/>
  <c r="D36" i="40" s="1" a="1"/>
  <c r="D36" i="40" s="1"/>
  <c r="E36" i="40" s="1"/>
  <c r="H42" i="49"/>
  <c r="H19" i="49"/>
  <c r="H20" i="49"/>
  <c r="H21" i="49"/>
  <c r="H22" i="49"/>
  <c r="H23" i="49"/>
  <c r="H24" i="49"/>
  <c r="H25" i="49"/>
  <c r="H26" i="49"/>
  <c r="H27" i="49"/>
  <c r="H28" i="49"/>
  <c r="H29" i="49"/>
  <c r="H30" i="49"/>
  <c r="H31" i="49"/>
  <c r="H32" i="49"/>
  <c r="H33" i="49"/>
  <c r="H34" i="49"/>
  <c r="H35" i="49"/>
  <c r="H36" i="49"/>
  <c r="H37" i="49"/>
  <c r="H38" i="49"/>
  <c r="H39" i="49"/>
  <c r="H40" i="49"/>
  <c r="E42" i="49"/>
  <c r="E20" i="49"/>
  <c r="E21" i="49"/>
  <c r="E22" i="49"/>
  <c r="E23" i="49"/>
  <c r="E24" i="49"/>
  <c r="E25" i="49"/>
  <c r="E26" i="49"/>
  <c r="E27" i="49"/>
  <c r="E28" i="49"/>
  <c r="E29" i="49"/>
  <c r="E30" i="49"/>
  <c r="E31" i="49"/>
  <c r="E32" i="49"/>
  <c r="E33" i="49"/>
  <c r="E34" i="49"/>
  <c r="E36" i="49"/>
  <c r="E37" i="49"/>
  <c r="E39" i="49"/>
  <c r="E180" i="40" a="1"/>
  <c r="E180" i="40" s="1"/>
  <c r="E179" i="40" a="1"/>
  <c r="E179" i="40" s="1"/>
  <c r="D179" i="40" a="1"/>
  <c r="D179" i="40" s="1"/>
  <c r="D180" i="40" a="1"/>
  <c r="D180" i="40" s="1"/>
  <c r="D132" i="40" a="1"/>
  <c r="D132" i="40" s="1"/>
  <c r="E132" i="40" s="1"/>
  <c r="D127" i="40" a="1"/>
  <c r="D127" i="40" s="1"/>
  <c r="E127" i="40" s="1"/>
  <c r="D123" i="40" a="1"/>
  <c r="D123" i="40" s="1"/>
  <c r="E123" i="40" s="1"/>
  <c r="D124" i="40" a="1"/>
  <c r="D124" i="40" s="1"/>
  <c r="E124" i="40" s="1"/>
  <c r="D125" i="40" a="1"/>
  <c r="D125" i="40" s="1"/>
  <c r="E125" i="40" s="1"/>
  <c r="D126" i="40" a="1"/>
  <c r="D126" i="40" s="1"/>
  <c r="E126" i="40" s="1"/>
  <c r="D119" i="40" a="1"/>
  <c r="D119" i="40" s="1"/>
  <c r="E119" i="40" s="1"/>
  <c r="D99" i="40" a="1"/>
  <c r="D99" i="40" s="1"/>
  <c r="E99" i="40" s="1"/>
  <c r="D100" i="40" a="1"/>
  <c r="D100" i="40" s="1"/>
  <c r="E100" i="40" s="1"/>
  <c r="D101" i="40" a="1"/>
  <c r="D101" i="40" s="1"/>
  <c r="E101" i="40" s="1"/>
  <c r="D102" i="40" a="1"/>
  <c r="D102" i="40" s="1"/>
  <c r="E102" i="40" s="1"/>
  <c r="D103" i="40" a="1"/>
  <c r="D103" i="40" s="1"/>
  <c r="E103" i="40" s="1"/>
  <c r="D104" i="40" a="1"/>
  <c r="D104" i="40" s="1"/>
  <c r="E104" i="40" s="1"/>
  <c r="D105" i="40" a="1"/>
  <c r="D105" i="40" s="1"/>
  <c r="E105" i="40" s="1"/>
  <c r="D106" i="40" a="1"/>
  <c r="D106" i="40" s="1"/>
  <c r="D107" i="40" a="1"/>
  <c r="D107" i="40" s="1"/>
  <c r="E107" i="40" s="1"/>
  <c r="D108" i="40" a="1"/>
  <c r="D108" i="40" s="1"/>
  <c r="E108" i="40" s="1"/>
  <c r="D109" i="40" a="1"/>
  <c r="D109" i="40" s="1"/>
  <c r="E109" i="40" s="1"/>
  <c r="D110" i="40" a="1"/>
  <c r="D110" i="40" s="1"/>
  <c r="D111" i="40" a="1"/>
  <c r="D111" i="40" s="1"/>
  <c r="E111" i="40" s="1"/>
  <c r="D112" i="40" a="1"/>
  <c r="D112" i="40" s="1"/>
  <c r="E112" i="40" s="1"/>
  <c r="D113" i="40" a="1"/>
  <c r="D113" i="40" s="1"/>
  <c r="E113" i="40" s="1"/>
  <c r="D114" i="40" a="1"/>
  <c r="D114" i="40" s="1"/>
  <c r="D115" i="40" a="1"/>
  <c r="D115" i="40" s="1"/>
  <c r="E115" i="40" s="1"/>
  <c r="D116" i="40" a="1"/>
  <c r="D116" i="40" s="1"/>
  <c r="E116" i="40" s="1"/>
  <c r="D117" i="40" a="1"/>
  <c r="D117" i="40" s="1"/>
  <c r="E117" i="40" s="1"/>
  <c r="D118" i="40" a="1"/>
  <c r="D118" i="40" s="1"/>
  <c r="E118" i="40" s="1"/>
  <c r="D63" i="40"/>
  <c r="E63" i="40" s="1"/>
  <c r="I46" i="35"/>
  <c r="I45" i="35"/>
  <c r="I54" i="35"/>
  <c r="I55" i="35"/>
  <c r="I56" i="35"/>
  <c r="I53" i="35"/>
  <c r="I52" i="35"/>
  <c r="I51" i="35"/>
  <c r="I50" i="35"/>
  <c r="I49" i="35"/>
  <c r="I48" i="35"/>
  <c r="I47" i="35"/>
  <c r="I44" i="35"/>
  <c r="I43" i="35"/>
  <c r="I42" i="35"/>
  <c r="I40" i="35"/>
  <c r="I39" i="35"/>
  <c r="I38" i="35"/>
  <c r="I37" i="35"/>
  <c r="I36" i="35"/>
  <c r="I35" i="35"/>
  <c r="I34" i="35"/>
  <c r="I33" i="35"/>
  <c r="I32" i="35"/>
  <c r="I31" i="35"/>
  <c r="I17" i="35"/>
  <c r="I16" i="35"/>
  <c r="I30" i="35"/>
  <c r="I28" i="35"/>
  <c r="I27" i="35"/>
  <c r="I26" i="35"/>
  <c r="I25" i="35"/>
  <c r="I23" i="35"/>
  <c r="I22" i="35"/>
  <c r="I21" i="35"/>
  <c r="I20" i="35"/>
  <c r="I19" i="35"/>
  <c r="I15" i="35"/>
  <c r="I177" i="35"/>
  <c r="I176" i="35"/>
  <c r="I175" i="35"/>
  <c r="I174" i="35"/>
  <c r="I173" i="35"/>
  <c r="I172" i="35"/>
  <c r="I168" i="35"/>
  <c r="I164" i="35"/>
  <c r="I165" i="35"/>
  <c r="I166" i="35"/>
  <c r="I167" i="35"/>
  <c r="I158" i="35"/>
  <c r="I157" i="35"/>
  <c r="I153" i="35"/>
  <c r="I154" i="35"/>
  <c r="I152" i="35"/>
  <c r="I151" i="35"/>
  <c r="I150" i="35"/>
  <c r="I149" i="35"/>
  <c r="I148" i="35"/>
  <c r="I147" i="35"/>
  <c r="I146" i="35"/>
  <c r="I143" i="35"/>
  <c r="I142" i="35"/>
  <c r="I141" i="35"/>
  <c r="I140" i="35"/>
  <c r="I139" i="35"/>
  <c r="I138" i="35"/>
  <c r="I137" i="35"/>
  <c r="I136" i="35"/>
  <c r="I135" i="35"/>
  <c r="I134" i="35"/>
  <c r="I133" i="35"/>
  <c r="I132" i="35"/>
  <c r="I131" i="35"/>
  <c r="I130" i="35"/>
  <c r="I127" i="35"/>
  <c r="I126" i="35"/>
  <c r="I125" i="35"/>
  <c r="I124" i="35"/>
  <c r="I123" i="35"/>
  <c r="I99" i="35"/>
  <c r="I100" i="35"/>
  <c r="I101" i="35"/>
  <c r="I102" i="35"/>
  <c r="I103" i="35"/>
  <c r="I104" i="35"/>
  <c r="I105" i="35"/>
  <c r="I106" i="35"/>
  <c r="I108" i="35"/>
  <c r="I109" i="35"/>
  <c r="I110" i="35"/>
  <c r="I111" i="35"/>
  <c r="I112" i="35"/>
  <c r="I113" i="35"/>
  <c r="I114" i="35"/>
  <c r="I115" i="35"/>
  <c r="I116" i="35"/>
  <c r="I117" i="35"/>
  <c r="I118" i="35"/>
  <c r="I98" i="35"/>
  <c r="H118" i="35"/>
  <c r="H117" i="35"/>
  <c r="H116" i="35"/>
  <c r="H115" i="35"/>
  <c r="H114" i="35"/>
  <c r="H113" i="35"/>
  <c r="H112" i="35"/>
  <c r="H111" i="35"/>
  <c r="H110" i="35"/>
  <c r="H109" i="35"/>
  <c r="H108" i="35"/>
  <c r="H106" i="35"/>
  <c r="H105" i="35"/>
  <c r="H104" i="35"/>
  <c r="H103" i="35"/>
  <c r="H102" i="35"/>
  <c r="H101" i="35"/>
  <c r="H100" i="35"/>
  <c r="H99" i="35"/>
  <c r="H98" i="35"/>
  <c r="C146" i="35"/>
  <c r="C147" i="35"/>
  <c r="D147" i="35"/>
  <c r="D146" i="35"/>
  <c r="C130" i="35"/>
  <c r="C131" i="35"/>
  <c r="C132" i="35"/>
  <c r="C133" i="35"/>
  <c r="C134" i="35"/>
  <c r="C135" i="35"/>
  <c r="C136" i="35"/>
  <c r="C137" i="35"/>
  <c r="C138" i="35"/>
  <c r="C139" i="35"/>
  <c r="C140" i="35"/>
  <c r="C141" i="35"/>
  <c r="C142" i="35"/>
  <c r="C143" i="35"/>
  <c r="D143" i="35"/>
  <c r="D142" i="35"/>
  <c r="D141" i="35"/>
  <c r="D140" i="35"/>
  <c r="D139" i="35"/>
  <c r="D138" i="35"/>
  <c r="D137" i="35"/>
  <c r="D136" i="35"/>
  <c r="D135" i="35"/>
  <c r="D134" i="35"/>
  <c r="D133" i="35"/>
  <c r="D132" i="35"/>
  <c r="D131" i="35"/>
  <c r="D130" i="35"/>
  <c r="C123" i="35"/>
  <c r="C124" i="35"/>
  <c r="C125" i="35"/>
  <c r="C126" i="35"/>
  <c r="C127" i="35"/>
  <c r="D127" i="35"/>
  <c r="D126" i="35"/>
  <c r="D125" i="35"/>
  <c r="D124" i="35"/>
  <c r="D123" i="35"/>
  <c r="H125" i="52"/>
  <c r="E125" i="52"/>
  <c r="R40" i="51"/>
  <c r="O40" i="51"/>
  <c r="L40" i="51"/>
  <c r="I40" i="51"/>
  <c r="F40" i="51"/>
  <c r="C40" i="51"/>
  <c r="C45" i="47"/>
  <c r="F45" i="47"/>
  <c r="I45" i="47"/>
  <c r="L45" i="47"/>
  <c r="O45" i="47"/>
  <c r="R45" i="47"/>
  <c r="U45" i="47"/>
  <c r="X45" i="47"/>
  <c r="AA45" i="47"/>
  <c r="AD45" i="47"/>
  <c r="AG45" i="47"/>
  <c r="AJ45" i="47"/>
  <c r="AM45" i="47"/>
  <c r="AP45" i="47"/>
  <c r="AS45" i="47"/>
  <c r="AV45" i="47"/>
  <c r="AY45" i="47"/>
  <c r="BB45" i="47"/>
  <c r="BE45" i="47"/>
  <c r="BH45" i="47"/>
  <c r="I63" i="35"/>
  <c r="D116" i="35"/>
  <c r="D115" i="35"/>
  <c r="D114" i="35"/>
  <c r="D113" i="35"/>
  <c r="D112" i="35"/>
  <c r="D111" i="35"/>
  <c r="D110" i="35"/>
  <c r="D109" i="35"/>
  <c r="D108" i="35"/>
  <c r="D107" i="35"/>
  <c r="D106" i="35"/>
  <c r="D105" i="35"/>
  <c r="D104" i="35"/>
  <c r="D103" i="35"/>
  <c r="D102" i="35"/>
  <c r="D101" i="35"/>
  <c r="D100" i="35"/>
  <c r="D99" i="35"/>
  <c r="D98" i="35"/>
  <c r="D94" i="35"/>
  <c r="D93" i="35"/>
  <c r="D92" i="35"/>
  <c r="D91" i="35"/>
  <c r="D90" i="35"/>
  <c r="C70" i="35"/>
  <c r="C150" i="35"/>
  <c r="C151" i="35"/>
  <c r="E151" i="35" s="1"/>
  <c r="E118" i="35"/>
  <c r="E117" i="35"/>
  <c r="DH126" i="46"/>
  <c r="DH130" i="46" s="1"/>
  <c r="DE126" i="46"/>
  <c r="J98" i="35" l="1"/>
  <c r="I41" i="35"/>
  <c r="CE8" i="2"/>
  <c r="E150" i="35"/>
  <c r="EY41" i="2"/>
  <c r="EY45" i="2" s="1"/>
  <c r="EL45" i="2"/>
  <c r="D62" i="40" s="1"/>
  <c r="E62" i="40" s="1"/>
  <c r="GZ45" i="2"/>
  <c r="E92" i="40" s="1"/>
  <c r="EC45" i="2"/>
  <c r="D57" i="40" s="1" a="1"/>
  <c r="D57" i="40" s="1"/>
  <c r="E57" i="40" s="1"/>
  <c r="GW45" i="2"/>
  <c r="E91" i="40" s="1"/>
  <c r="HC45" i="2"/>
  <c r="D131" i="40" a="1"/>
  <c r="D131" i="40" s="1"/>
  <c r="E131" i="40" s="1"/>
  <c r="D130" i="40" a="1"/>
  <c r="D130" i="40" s="1"/>
  <c r="E130" i="40" s="1"/>
  <c r="D134" i="40" a="1"/>
  <c r="D134" i="40" s="1"/>
  <c r="E134" i="40" s="1"/>
  <c r="D143" i="40" a="1"/>
  <c r="D143" i="40" s="1"/>
  <c r="E143" i="40" s="1"/>
  <c r="AX42" i="49"/>
  <c r="D142" i="40" a="1"/>
  <c r="D142" i="40" s="1"/>
  <c r="E142" i="40" s="1"/>
  <c r="D141" i="40" a="1"/>
  <c r="D141" i="40" s="1"/>
  <c r="E141" i="40" s="1"/>
  <c r="AI42" i="49"/>
  <c r="D138" i="40" a="1"/>
  <c r="D138" i="40" s="1"/>
  <c r="E138" i="40" s="1"/>
  <c r="AO42" i="49"/>
  <c r="AC42" i="49"/>
  <c r="GT45" i="2"/>
  <c r="E90" i="40" s="1"/>
  <c r="CD41" i="2"/>
  <c r="CD45" i="2" s="1"/>
  <c r="D41" i="40" s="1" a="1"/>
  <c r="D41" i="40" s="1"/>
  <c r="E41" i="40" s="1"/>
  <c r="BX45" i="2"/>
  <c r="D39" i="40" s="1" a="1"/>
  <c r="D39" i="40" s="1"/>
  <c r="E39" i="40" s="1"/>
  <c r="BU45" i="2"/>
  <c r="D38" i="40" s="1" a="1"/>
  <c r="D38" i="40" s="1"/>
  <c r="E38" i="40" s="1"/>
  <c r="DE8" i="46"/>
  <c r="DE9" i="46"/>
  <c r="DE10" i="46"/>
  <c r="DE11" i="46"/>
  <c r="DE12" i="46"/>
  <c r="DE13" i="46"/>
  <c r="DE14" i="46"/>
  <c r="DE15" i="46"/>
  <c r="DE16" i="46"/>
  <c r="DE17" i="46"/>
  <c r="DE18" i="46"/>
  <c r="DE19" i="46"/>
  <c r="DE20" i="46"/>
  <c r="DE21" i="46"/>
  <c r="DE22" i="46"/>
  <c r="DE23" i="46"/>
  <c r="DE24" i="46"/>
  <c r="DE25" i="46"/>
  <c r="DE26" i="46"/>
  <c r="DE27" i="46"/>
  <c r="DE28" i="46"/>
  <c r="DE29" i="46"/>
  <c r="DE30" i="46"/>
  <c r="DE31" i="46"/>
  <c r="DE32" i="46"/>
  <c r="DE33" i="46"/>
  <c r="DE34" i="46"/>
  <c r="DE35" i="46"/>
  <c r="DE36" i="46"/>
  <c r="DE37" i="46"/>
  <c r="DE38" i="46"/>
  <c r="DE39" i="46"/>
  <c r="DE40" i="46"/>
  <c r="DE41" i="46"/>
  <c r="DE42" i="46"/>
  <c r="DE43" i="46"/>
  <c r="DE44" i="46"/>
  <c r="DE45" i="46"/>
  <c r="DE46" i="46"/>
  <c r="DE47" i="46"/>
  <c r="DE48" i="46"/>
  <c r="DE49" i="46"/>
  <c r="DE50" i="46"/>
  <c r="DE51" i="46"/>
  <c r="DE52" i="46"/>
  <c r="DE53" i="46"/>
  <c r="DE54" i="46"/>
  <c r="DE55" i="46"/>
  <c r="DE56" i="46"/>
  <c r="DE57" i="46"/>
  <c r="DE58" i="46"/>
  <c r="DE59" i="46"/>
  <c r="DE60" i="46"/>
  <c r="DE61" i="46"/>
  <c r="DE62" i="46"/>
  <c r="DE63" i="46"/>
  <c r="DE64" i="46"/>
  <c r="DE65" i="46"/>
  <c r="DE66" i="46"/>
  <c r="DE67" i="46"/>
  <c r="DE68" i="46"/>
  <c r="DE69" i="46"/>
  <c r="DE70" i="46"/>
  <c r="DE71" i="46"/>
  <c r="DE72" i="46"/>
  <c r="DE73" i="46"/>
  <c r="DE74" i="46"/>
  <c r="DE75" i="46"/>
  <c r="DE76" i="46"/>
  <c r="DE77" i="46"/>
  <c r="DE78" i="46"/>
  <c r="DE79" i="46"/>
  <c r="DE80" i="46"/>
  <c r="DE81" i="46"/>
  <c r="DE82" i="46"/>
  <c r="DE83" i="46"/>
  <c r="DE84" i="46"/>
  <c r="DE85" i="46"/>
  <c r="DE86" i="46"/>
  <c r="DE87" i="46"/>
  <c r="DE88" i="46"/>
  <c r="DE89" i="46"/>
  <c r="DE90" i="46"/>
  <c r="DE91" i="46"/>
  <c r="DE92" i="46"/>
  <c r="DE93" i="46"/>
  <c r="DE94" i="46"/>
  <c r="DE95" i="46"/>
  <c r="DE96" i="46"/>
  <c r="DE97" i="46"/>
  <c r="DE98" i="46"/>
  <c r="DE99" i="46"/>
  <c r="DE100" i="46"/>
  <c r="DE101" i="46"/>
  <c r="DE102" i="46"/>
  <c r="DE103" i="46"/>
  <c r="DE104" i="46"/>
  <c r="DE105" i="46"/>
  <c r="DE106" i="46"/>
  <c r="DE107" i="46"/>
  <c r="DE108" i="46"/>
  <c r="DE109" i="46"/>
  <c r="DE110" i="46"/>
  <c r="DE111" i="46"/>
  <c r="DE112" i="46"/>
  <c r="DE113" i="46"/>
  <c r="DE114" i="46"/>
  <c r="DE115" i="46"/>
  <c r="DE116" i="46"/>
  <c r="DE117" i="46"/>
  <c r="DE118" i="46"/>
  <c r="DE119" i="46"/>
  <c r="DE120" i="46"/>
  <c r="DE121" i="46"/>
  <c r="DE122" i="46"/>
  <c r="DE123" i="46"/>
  <c r="DE124" i="46"/>
  <c r="DE125" i="46"/>
  <c r="DB8" i="46"/>
  <c r="DB9" i="46"/>
  <c r="DB10" i="46"/>
  <c r="DB11" i="46"/>
  <c r="DB12" i="46"/>
  <c r="DB13" i="46"/>
  <c r="DB14" i="46"/>
  <c r="DB15" i="46"/>
  <c r="DB16" i="46"/>
  <c r="DB17" i="46"/>
  <c r="DB18" i="46"/>
  <c r="DB19" i="46"/>
  <c r="DB20" i="46"/>
  <c r="DB21" i="46"/>
  <c r="DB22" i="46"/>
  <c r="DB23" i="46"/>
  <c r="DB24" i="46"/>
  <c r="DB25" i="46"/>
  <c r="DB26" i="46"/>
  <c r="DB27" i="46"/>
  <c r="DB28" i="46"/>
  <c r="DB29" i="46"/>
  <c r="DB30" i="46"/>
  <c r="DB31" i="46"/>
  <c r="DB32" i="46"/>
  <c r="DB33" i="46"/>
  <c r="DB34" i="46"/>
  <c r="DB35" i="46"/>
  <c r="DB36" i="46"/>
  <c r="DB37" i="46"/>
  <c r="DB38" i="46"/>
  <c r="DB39" i="46"/>
  <c r="DB40" i="46"/>
  <c r="DB41" i="46"/>
  <c r="DB42" i="46"/>
  <c r="DB43" i="46"/>
  <c r="DB44" i="46"/>
  <c r="DB45" i="46"/>
  <c r="DB46" i="46"/>
  <c r="DB47" i="46"/>
  <c r="DB48" i="46"/>
  <c r="DB49" i="46"/>
  <c r="DB50" i="46"/>
  <c r="DB51" i="46"/>
  <c r="DB52" i="46"/>
  <c r="DB53" i="46"/>
  <c r="DB54" i="46"/>
  <c r="DB55" i="46"/>
  <c r="DB56" i="46"/>
  <c r="DB57" i="46"/>
  <c r="DB58" i="46"/>
  <c r="DB59" i="46"/>
  <c r="DB60" i="46"/>
  <c r="DB61" i="46"/>
  <c r="DB62" i="46"/>
  <c r="DB63" i="46"/>
  <c r="DB64" i="46"/>
  <c r="DB65" i="46"/>
  <c r="DB66" i="46"/>
  <c r="DB67" i="46"/>
  <c r="DB68" i="46"/>
  <c r="DB69" i="46"/>
  <c r="DB70" i="46"/>
  <c r="DB71" i="46"/>
  <c r="DB72" i="46"/>
  <c r="DB73" i="46"/>
  <c r="DB74" i="46"/>
  <c r="DB75" i="46"/>
  <c r="DB76" i="46"/>
  <c r="DB77" i="46"/>
  <c r="DB78" i="46"/>
  <c r="DB79" i="46"/>
  <c r="DB80" i="46"/>
  <c r="DB81" i="46"/>
  <c r="DB82" i="46"/>
  <c r="DB83" i="46"/>
  <c r="DB84" i="46"/>
  <c r="DB85" i="46"/>
  <c r="DB86" i="46"/>
  <c r="DB87" i="46"/>
  <c r="DB88" i="46"/>
  <c r="DB89" i="46"/>
  <c r="DB90" i="46"/>
  <c r="DB91" i="46"/>
  <c r="DB92" i="46"/>
  <c r="DB93" i="46"/>
  <c r="DB94" i="46"/>
  <c r="DB95" i="46"/>
  <c r="DB96" i="46"/>
  <c r="DB97" i="46"/>
  <c r="DB98" i="46"/>
  <c r="DB99" i="46"/>
  <c r="DB100" i="46"/>
  <c r="DB101" i="46"/>
  <c r="DB102" i="46"/>
  <c r="DB103" i="46"/>
  <c r="DB104" i="46"/>
  <c r="DB105" i="46"/>
  <c r="DB106" i="46"/>
  <c r="DB107" i="46"/>
  <c r="DB108" i="46"/>
  <c r="DB109" i="46"/>
  <c r="DB110" i="46"/>
  <c r="DB111" i="46"/>
  <c r="DB112" i="46"/>
  <c r="DB113" i="46"/>
  <c r="DB114" i="46"/>
  <c r="DB115" i="46"/>
  <c r="DB116" i="46"/>
  <c r="DB117" i="46"/>
  <c r="DB118" i="46"/>
  <c r="DB119" i="46"/>
  <c r="DB120" i="46"/>
  <c r="DB121" i="46"/>
  <c r="DB122" i="46"/>
  <c r="DB123" i="46"/>
  <c r="DB124" i="46"/>
  <c r="DB125" i="46"/>
  <c r="D93" i="40" l="1"/>
  <c r="E93" i="40" s="1"/>
  <c r="E69" i="35"/>
  <c r="D69" i="35"/>
  <c r="E72" i="35"/>
  <c r="D72" i="35"/>
  <c r="E75" i="35"/>
  <c r="D75" i="35"/>
  <c r="D78" i="35"/>
  <c r="D81" i="35"/>
  <c r="E70" i="35"/>
  <c r="D70" i="35"/>
  <c r="E73" i="35"/>
  <c r="D73" i="35"/>
  <c r="D76" i="35"/>
  <c r="D79" i="35"/>
  <c r="D82" i="35"/>
  <c r="D84" i="35"/>
  <c r="E71" i="35"/>
  <c r="D71" i="35"/>
  <c r="E74" i="35"/>
  <c r="D74" i="35"/>
  <c r="D77" i="35"/>
  <c r="D80" i="35"/>
  <c r="D83" i="35"/>
  <c r="D48" i="35"/>
  <c r="D53" i="35"/>
  <c r="D39" i="35"/>
  <c r="D43" i="35"/>
  <c r="D36" i="35"/>
  <c r="D52" i="35"/>
  <c r="D45" i="35"/>
  <c r="D35" i="35"/>
  <c r="D55" i="35"/>
  <c r="D41" i="35"/>
  <c r="D44" i="35"/>
  <c r="D51" i="35"/>
  <c r="D37" i="35"/>
  <c r="D46" i="35"/>
  <c r="D61" i="35"/>
  <c r="D34" i="35"/>
  <c r="D50" i="35"/>
  <c r="D38" i="35"/>
  <c r="D47" i="35"/>
  <c r="D54" i="35"/>
  <c r="D40" i="35"/>
  <c r="D56" i="35"/>
  <c r="D49" i="35"/>
  <c r="D33" i="35"/>
  <c r="D42" i="35"/>
  <c r="DD41" i="2"/>
  <c r="DD45" i="2" s="1"/>
  <c r="D28" i="35" l="1"/>
  <c r="D19" i="35"/>
  <c r="E16" i="35"/>
  <c r="D16" i="35"/>
  <c r="D25" i="35"/>
  <c r="D21" i="35"/>
  <c r="D30" i="35"/>
  <c r="D23" i="35"/>
  <c r="D32" i="35"/>
  <c r="D27" i="35"/>
  <c r="D18" i="35"/>
  <c r="D22" i="35"/>
  <c r="E15" i="35"/>
  <c r="D15" i="35"/>
  <c r="D24" i="35"/>
  <c r="D20" i="35"/>
  <c r="D29" i="35"/>
  <c r="D31" i="35"/>
  <c r="D17" i="35"/>
  <c r="D26" i="35"/>
  <c r="BE126" i="46"/>
  <c r="BE130" i="46" s="1"/>
  <c r="AP126" i="46"/>
  <c r="AP130" i="46" s="1"/>
  <c r="F126" i="46"/>
  <c r="F130" i="46" s="1"/>
  <c r="R41" i="2" l="1"/>
  <c r="I62" i="35"/>
  <c r="I61" i="35"/>
  <c r="I73" i="35"/>
  <c r="I72" i="35"/>
  <c r="I71" i="35"/>
  <c r="I70" i="35"/>
  <c r="I69" i="35" l="1"/>
  <c r="AN41" i="2"/>
  <c r="AK41" i="2"/>
  <c r="AB41" i="2"/>
  <c r="AB45" i="2" s="1"/>
  <c r="D23" i="40" s="1" a="1"/>
  <c r="D23" i="40" s="1"/>
  <c r="E23" i="40" s="1"/>
  <c r="Y41" i="2"/>
  <c r="Y45" i="2" s="1"/>
  <c r="D22" i="40" s="1" a="1"/>
  <c r="D22" i="40" s="1"/>
  <c r="E22" i="40" s="1"/>
  <c r="V41" i="2"/>
  <c r="V45" i="2" s="1"/>
  <c r="D21" i="40" s="1" a="1"/>
  <c r="D21" i="40" s="1"/>
  <c r="E21" i="40" s="1"/>
  <c r="S41" i="2"/>
  <c r="S45" i="2" s="1"/>
  <c r="D20" i="40" s="1" a="1"/>
  <c r="D20" i="40" s="1"/>
  <c r="E20" i="40" s="1"/>
  <c r="P41" i="2"/>
  <c r="P45" i="2" s="1"/>
  <c r="D19" i="40" s="1" a="1"/>
  <c r="D19" i="40" s="1"/>
  <c r="E19" i="40" s="1"/>
  <c r="M41" i="2"/>
  <c r="M45" i="2" s="1"/>
  <c r="D18" i="40" s="1" a="1"/>
  <c r="D18" i="40" s="1"/>
  <c r="E18" i="40" s="1"/>
  <c r="K15" i="2"/>
  <c r="K16" i="2"/>
  <c r="K17" i="2"/>
  <c r="K18" i="2"/>
  <c r="K20" i="2"/>
  <c r="K22" i="2"/>
  <c r="K23" i="2"/>
  <c r="K25" i="2"/>
  <c r="K26" i="2"/>
  <c r="K27" i="2"/>
  <c r="K28" i="2"/>
  <c r="K30" i="2"/>
  <c r="K31" i="2"/>
  <c r="K33" i="2"/>
  <c r="K34" i="2"/>
  <c r="K38" i="2"/>
  <c r="BL41" i="2" l="1"/>
  <c r="BI41" i="2"/>
  <c r="BF41" i="2"/>
  <c r="BC41" i="2"/>
  <c r="BC45" i="2" s="1"/>
  <c r="D32" i="40" s="1" a="1"/>
  <c r="D32" i="40" s="1"/>
  <c r="E32" i="40" s="1"/>
  <c r="AK45" i="2"/>
  <c r="D26" i="40" s="1" a="1"/>
  <c r="D26" i="40" s="1"/>
  <c r="E26" i="40" s="1"/>
  <c r="AZ41" i="2"/>
  <c r="AZ45" i="2" s="1"/>
  <c r="D31" i="40" s="1" a="1"/>
  <c r="D31" i="40" s="1"/>
  <c r="E31" i="40" s="1"/>
  <c r="AW41" i="2"/>
  <c r="AT41" i="2"/>
  <c r="AQ41" i="2"/>
  <c r="AN45" i="2"/>
  <c r="D27" i="40" s="1" a="1"/>
  <c r="D27" i="40" s="1"/>
  <c r="E27" i="40" s="1"/>
  <c r="AH41" i="2"/>
  <c r="AH45" i="2" s="1"/>
  <c r="D25" i="40" s="1" a="1"/>
  <c r="D25" i="40" s="1"/>
  <c r="E25" i="40" s="1"/>
  <c r="AE41" i="2"/>
  <c r="K40" i="2"/>
  <c r="J41" i="2"/>
  <c r="J45" i="2" s="1"/>
  <c r="D17" i="40" s="1" a="1"/>
  <c r="D17" i="40" s="1"/>
  <c r="E17" i="40" s="1"/>
  <c r="G41" i="2"/>
  <c r="G45" i="2" s="1"/>
  <c r="D16" i="40" s="1" a="1"/>
  <c r="D16" i="40" s="1"/>
  <c r="E16" i="40" s="1"/>
  <c r="BL45" i="2" l="1"/>
  <c r="D35" i="40" s="1" a="1"/>
  <c r="D35" i="40" s="1"/>
  <c r="E35" i="40" s="1"/>
  <c r="BI45" i="2"/>
  <c r="D34" i="40" s="1" a="1"/>
  <c r="D34" i="40" s="1"/>
  <c r="E34" i="40" s="1"/>
  <c r="BF45" i="2"/>
  <c r="D33" i="40" s="1" a="1"/>
  <c r="D33" i="40" s="1"/>
  <c r="E33" i="40" s="1"/>
  <c r="AW45" i="2"/>
  <c r="D30" i="40" s="1" a="1"/>
  <c r="D30" i="40" s="1"/>
  <c r="E30" i="40" s="1"/>
  <c r="AT45" i="2"/>
  <c r="D29" i="40" s="1" a="1"/>
  <c r="D29" i="40" s="1"/>
  <c r="E29" i="40" s="1"/>
  <c r="AQ45" i="2"/>
  <c r="D28" i="40" s="1" a="1"/>
  <c r="D28" i="40" s="1"/>
  <c r="E28" i="40" s="1"/>
  <c r="AE45" i="2"/>
  <c r="D24" i="40" s="1" a="1"/>
  <c r="D24" i="40" s="1"/>
  <c r="E24" i="40" s="1"/>
  <c r="D41" i="2"/>
  <c r="GD41" i="2"/>
  <c r="GD45" i="2" l="1"/>
  <c r="GF41" i="2"/>
  <c r="GF45" i="2" s="1"/>
  <c r="D45" i="2"/>
  <c r="D15" i="40" s="1" a="1"/>
  <c r="D15" i="40" s="1"/>
  <c r="E15" i="40" s="1"/>
  <c r="C53" i="35"/>
  <c r="E53" i="35" s="1"/>
  <c r="H53" i="35" a="1"/>
  <c r="H53" i="35" s="1"/>
  <c r="J53" i="35" s="1"/>
  <c r="H52" i="35" a="1"/>
  <c r="H52" i="35" s="1"/>
  <c r="J52" i="35" s="1"/>
  <c r="H50" i="35" a="1"/>
  <c r="H50" i="35" s="1"/>
  <c r="J50" i="35" s="1"/>
  <c r="H48" i="35" a="1"/>
  <c r="H48" i="35" s="1"/>
  <c r="J48" i="35" s="1"/>
  <c r="H47" i="35" a="1"/>
  <c r="H47" i="35" s="1"/>
  <c r="J47" i="35" s="1"/>
  <c r="H45" i="35" a="1"/>
  <c r="H45" i="35" s="1"/>
  <c r="J45" i="35" s="1"/>
  <c r="H44" i="35" a="1"/>
  <c r="H44" i="35" s="1"/>
  <c r="J44" i="35" s="1"/>
  <c r="H43" i="35" a="1"/>
  <c r="H43" i="35" s="1"/>
  <c r="J43" i="35" s="1"/>
  <c r="H42" i="35" a="1"/>
  <c r="H42" i="35" s="1"/>
  <c r="J42" i="35" s="1"/>
  <c r="H39" i="35" a="1"/>
  <c r="H39" i="35" s="1"/>
  <c r="J39" i="35" s="1"/>
  <c r="H37" i="35" a="1"/>
  <c r="H37" i="35" s="1"/>
  <c r="J37" i="35" s="1"/>
  <c r="H36" i="35" a="1"/>
  <c r="H36" i="35" s="1"/>
  <c r="J36" i="35" s="1"/>
  <c r="H35" i="35" a="1"/>
  <c r="H35" i="35" s="1"/>
  <c r="J35" i="35" s="1"/>
  <c r="H34" i="35" a="1"/>
  <c r="H34" i="35" s="1"/>
  <c r="J34" i="35" s="1"/>
  <c r="H33" i="35" a="1"/>
  <c r="H33" i="35" s="1"/>
  <c r="J33" i="35" s="1"/>
  <c r="H32" i="35" a="1"/>
  <c r="H32" i="35" s="1"/>
  <c r="J32" i="35" s="1"/>
  <c r="H30" i="35" a="1"/>
  <c r="H30" i="35" s="1"/>
  <c r="J30" i="35" s="1"/>
  <c r="H29" i="35" a="1"/>
  <c r="H29" i="35" s="1"/>
  <c r="J29" i="35" s="1"/>
  <c r="H28" i="35" a="1"/>
  <c r="H28" i="35" s="1"/>
  <c r="J28" i="35" s="1"/>
  <c r="H25" i="35" a="1"/>
  <c r="H25" i="35" s="1"/>
  <c r="J25" i="35" s="1"/>
  <c r="H26" i="35" a="1"/>
  <c r="H26" i="35" s="1"/>
  <c r="J26" i="35" s="1"/>
  <c r="H24" i="35" a="1"/>
  <c r="H24" i="35" s="1"/>
  <c r="J24" i="35" s="1"/>
  <c r="H23" i="35" a="1"/>
  <c r="H23" i="35" s="1"/>
  <c r="J23" i="35" s="1"/>
  <c r="H20" i="35" a="1"/>
  <c r="H20" i="35" s="1"/>
  <c r="J20" i="35" s="1"/>
  <c r="H19" i="35" a="1"/>
  <c r="H19" i="35" s="1"/>
  <c r="J19" i="35" s="1"/>
  <c r="H18" i="35" a="1"/>
  <c r="H18" i="35" s="1"/>
  <c r="J18" i="35" s="1"/>
  <c r="H17" i="35" a="1"/>
  <c r="H17" i="35" s="1"/>
  <c r="J17" i="35" s="1"/>
  <c r="H16" i="35" a="1"/>
  <c r="H16" i="35" s="1"/>
  <c r="J16" i="35" s="1"/>
  <c r="H15" i="35" a="1"/>
  <c r="H15" i="35" s="1"/>
  <c r="J15" i="35" s="1"/>
  <c r="C15" i="35"/>
  <c r="E147" i="35"/>
  <c r="E146" i="35"/>
  <c r="E143" i="35"/>
  <c r="E142" i="35"/>
  <c r="E141" i="35"/>
  <c r="E140" i="35"/>
  <c r="E139" i="35"/>
  <c r="E138" i="35"/>
  <c r="E137" i="35"/>
  <c r="E136" i="35"/>
  <c r="E135" i="35"/>
  <c r="E134" i="35"/>
  <c r="E133" i="35"/>
  <c r="E132" i="35"/>
  <c r="E131" i="35"/>
  <c r="E130" i="35"/>
  <c r="E127" i="35"/>
  <c r="E126" i="35"/>
  <c r="E125" i="35"/>
  <c r="E124" i="35"/>
  <c r="E123" i="35"/>
  <c r="C116" i="35" l="1" a="1"/>
  <c r="C116" i="35" s="1"/>
  <c r="E116" i="35" s="1"/>
  <c r="C115" i="35" a="1"/>
  <c r="C115" i="35" s="1"/>
  <c r="E115" i="35" s="1"/>
  <c r="C114" i="35" a="1"/>
  <c r="C114" i="35" s="1"/>
  <c r="E114" i="35" s="1"/>
  <c r="C113" i="35" a="1"/>
  <c r="C113" i="35" s="1"/>
  <c r="E113" i="35" s="1"/>
  <c r="C112" i="35" a="1"/>
  <c r="C112" i="35" s="1"/>
  <c r="E112" i="35" s="1"/>
  <c r="C111" i="35" a="1"/>
  <c r="C111" i="35" s="1"/>
  <c r="E111" i="35" s="1"/>
  <c r="C110" i="35" a="1"/>
  <c r="C110" i="35" s="1"/>
  <c r="E110" i="35" s="1"/>
  <c r="C109" i="35" a="1"/>
  <c r="C109" i="35" s="1"/>
  <c r="E109" i="35" s="1"/>
  <c r="C108" i="35" a="1"/>
  <c r="C108" i="35" s="1"/>
  <c r="E108" i="35" s="1"/>
  <c r="C107" i="35" a="1"/>
  <c r="C107" i="35" s="1"/>
  <c r="E107" i="35" s="1"/>
  <c r="C106" i="35" a="1"/>
  <c r="C106" i="35" s="1"/>
  <c r="E106" i="35" s="1"/>
  <c r="C105" i="35" a="1"/>
  <c r="C105" i="35" s="1"/>
  <c r="E105" i="35" s="1"/>
  <c r="C104" i="35" a="1"/>
  <c r="C104" i="35" s="1"/>
  <c r="E104" i="35" s="1"/>
  <c r="C103" i="35" a="1"/>
  <c r="C103" i="35" s="1"/>
  <c r="E103" i="35" s="1"/>
  <c r="C102" i="35" a="1"/>
  <c r="C102" i="35" s="1"/>
  <c r="E102" i="35" s="1"/>
  <c r="C101" i="35" a="1"/>
  <c r="C101" i="35" s="1"/>
  <c r="E101" i="35" s="1"/>
  <c r="C100" i="35" a="1"/>
  <c r="C100" i="35" s="1"/>
  <c r="E100" i="35" s="1"/>
  <c r="C99" i="35" a="1"/>
  <c r="C99" i="35" s="1"/>
  <c r="E99" i="35" s="1"/>
  <c r="C98" i="35" a="1"/>
  <c r="C98" i="35" s="1"/>
  <c r="E98" i="35" s="1"/>
  <c r="C94" i="35"/>
  <c r="E94" i="35" s="1"/>
  <c r="C93" i="35"/>
  <c r="E93" i="35" s="1"/>
  <c r="C92" i="35"/>
  <c r="E92" i="35" s="1"/>
  <c r="C91" i="35"/>
  <c r="E91" i="35" s="1"/>
  <c r="C90" i="35"/>
  <c r="E90" i="35" s="1"/>
  <c r="C89" i="35"/>
  <c r="E89" i="35" s="1"/>
  <c r="C88" i="35"/>
  <c r="E88" i="35" s="1"/>
  <c r="C87" i="35"/>
  <c r="E87" i="35" s="1"/>
  <c r="C84" i="35"/>
  <c r="E84" i="35" s="1"/>
  <c r="C83" i="35"/>
  <c r="E83" i="35" s="1"/>
  <c r="C82" i="35"/>
  <c r="E82" i="35" s="1"/>
  <c r="C81" i="35"/>
  <c r="E81" i="35" s="1"/>
  <c r="C80" i="35"/>
  <c r="E80" i="35" s="1"/>
  <c r="C79" i="35"/>
  <c r="E79" i="35" s="1"/>
  <c r="C78" i="35"/>
  <c r="E78" i="35" s="1"/>
  <c r="C77" i="35"/>
  <c r="E77" i="35" s="1"/>
  <c r="C76" i="35"/>
  <c r="E76" i="35" s="1"/>
  <c r="C75" i="35"/>
  <c r="C74" i="35"/>
  <c r="C73" i="35"/>
  <c r="C72" i="35"/>
  <c r="C71" i="35"/>
  <c r="C69" i="35"/>
  <c r="C63" i="35"/>
  <c r="E63" i="35" s="1"/>
  <c r="C52" i="35" l="1"/>
  <c r="E52" i="35" s="1"/>
  <c r="C50" i="35"/>
  <c r="E50" i="35" s="1"/>
  <c r="C48" i="35"/>
  <c r="E48" i="35" s="1"/>
  <c r="C45" i="35"/>
  <c r="E45" i="35" s="1"/>
  <c r="C44" i="35"/>
  <c r="E44" i="35" s="1"/>
  <c r="C43" i="35"/>
  <c r="E43" i="35" s="1"/>
  <c r="C42" i="35"/>
  <c r="E42" i="35" s="1"/>
  <c r="C39" i="35"/>
  <c r="E39" i="35" s="1"/>
  <c r="C37" i="35"/>
  <c r="E37" i="35" s="1"/>
  <c r="C36" i="35"/>
  <c r="E36" i="35" s="1"/>
  <c r="C35" i="35"/>
  <c r="E35" i="35" s="1"/>
  <c r="C34" i="35"/>
  <c r="E34" i="35" s="1"/>
  <c r="C33" i="35"/>
  <c r="E33" i="35" s="1"/>
  <c r="C32" i="35"/>
  <c r="E32" i="35" s="1"/>
  <c r="C30" i="35"/>
  <c r="E30" i="35" s="1"/>
  <c r="C29" i="35"/>
  <c r="E29" i="35" s="1"/>
  <c r="C28" i="35"/>
  <c r="E28" i="35" s="1"/>
  <c r="C26" i="35"/>
  <c r="E26" i="35" s="1"/>
  <c r="C25" i="35"/>
  <c r="E25" i="35" s="1"/>
  <c r="C24" i="35"/>
  <c r="E24" i="35" s="1"/>
  <c r="C23" i="35"/>
  <c r="E23" i="35" s="1"/>
  <c r="C20" i="35" l="1"/>
  <c r="E20" i="35" s="1"/>
  <c r="C19" i="35"/>
  <c r="E19" i="35" s="1"/>
  <c r="C18" i="35"/>
  <c r="E18" i="35" s="1"/>
  <c r="C17" i="35"/>
  <c r="E17" i="35" s="1"/>
  <c r="C16" i="35"/>
  <c r="DI9" i="46" l="1"/>
  <c r="DK9" i="46" s="1"/>
  <c r="DI11" i="46"/>
  <c r="DK11" i="46" s="1"/>
  <c r="DI12" i="46"/>
  <c r="DK12" i="46" s="1"/>
  <c r="DI13" i="46"/>
  <c r="DK13" i="46" s="1"/>
  <c r="DI14" i="46"/>
  <c r="DK14" i="46" s="1"/>
  <c r="DI15" i="46"/>
  <c r="DK15" i="46" s="1"/>
  <c r="DI16" i="46"/>
  <c r="DK16" i="46" s="1"/>
  <c r="DI17" i="46"/>
  <c r="DK17" i="46" s="1"/>
  <c r="DI19" i="46"/>
  <c r="DK19" i="46" s="1"/>
  <c r="DI20" i="46"/>
  <c r="DK20" i="46" s="1"/>
  <c r="DI21" i="46"/>
  <c r="DK21" i="46" s="1"/>
  <c r="DI22" i="46"/>
  <c r="DK22" i="46" s="1"/>
  <c r="DI23" i="46"/>
  <c r="DK23" i="46" s="1"/>
  <c r="DI24" i="46"/>
  <c r="DK24" i="46" s="1"/>
  <c r="DI25" i="46"/>
  <c r="DK25" i="46" s="1"/>
  <c r="DI26" i="46"/>
  <c r="DK26" i="46" s="1"/>
  <c r="DI27" i="46"/>
  <c r="DK27" i="46" s="1"/>
  <c r="DI28" i="46"/>
  <c r="DK28" i="46" s="1"/>
  <c r="DI29" i="46"/>
  <c r="DK29" i="46" s="1"/>
  <c r="DI30" i="46"/>
  <c r="DK30" i="46" s="1"/>
  <c r="DI31" i="46"/>
  <c r="DK31" i="46" s="1"/>
  <c r="DI32" i="46"/>
  <c r="DK32" i="46" s="1"/>
  <c r="DI33" i="46"/>
  <c r="DK33" i="46" s="1"/>
  <c r="DI34" i="46"/>
  <c r="DK34" i="46" s="1"/>
  <c r="DI35" i="46"/>
  <c r="DK35" i="46" s="1"/>
  <c r="DI36" i="46"/>
  <c r="DK36" i="46" s="1"/>
  <c r="DI37" i="46"/>
  <c r="DK37" i="46" s="1"/>
  <c r="DI38" i="46"/>
  <c r="DK38" i="46" s="1"/>
  <c r="DI39" i="46"/>
  <c r="DK39" i="46" s="1"/>
  <c r="DI40" i="46"/>
  <c r="DK40" i="46" s="1"/>
  <c r="DI41" i="46"/>
  <c r="DK41" i="46" s="1"/>
  <c r="DI42" i="46"/>
  <c r="DK42" i="46" s="1"/>
  <c r="DI43" i="46"/>
  <c r="DK43" i="46" s="1"/>
  <c r="DI44" i="46"/>
  <c r="DK44" i="46" s="1"/>
  <c r="DI45" i="46"/>
  <c r="DK45" i="46" s="1"/>
  <c r="DI46" i="46"/>
  <c r="DK46" i="46" s="1"/>
  <c r="DI47" i="46"/>
  <c r="DK47" i="46" s="1"/>
  <c r="DI48" i="46"/>
  <c r="DK48" i="46" s="1"/>
  <c r="DI49" i="46"/>
  <c r="DK49" i="46" s="1"/>
  <c r="DI50" i="46"/>
  <c r="DK50" i="46" s="1"/>
  <c r="DI51" i="46"/>
  <c r="DK51" i="46" s="1"/>
  <c r="DI52" i="46"/>
  <c r="DK52" i="46" s="1"/>
  <c r="DI53" i="46"/>
  <c r="DK53" i="46" s="1"/>
  <c r="DI54" i="46"/>
  <c r="DK54" i="46" s="1"/>
  <c r="DI55" i="46"/>
  <c r="DK55" i="46" s="1"/>
  <c r="DI56" i="46"/>
  <c r="DK56" i="46" s="1"/>
  <c r="DI57" i="46"/>
  <c r="DK57" i="46" s="1"/>
  <c r="DI58" i="46"/>
  <c r="DK58" i="46" s="1"/>
  <c r="DI59" i="46"/>
  <c r="DK59" i="46" s="1"/>
  <c r="DI60" i="46"/>
  <c r="DK60" i="46" s="1"/>
  <c r="DI61" i="46"/>
  <c r="DK61" i="46" s="1"/>
  <c r="DI62" i="46"/>
  <c r="DK62" i="46" s="1"/>
  <c r="DI63" i="46"/>
  <c r="DK63" i="46" s="1"/>
  <c r="DI64" i="46"/>
  <c r="DK64" i="46" s="1"/>
  <c r="DI65" i="46"/>
  <c r="DK65" i="46" s="1"/>
  <c r="DI66" i="46"/>
  <c r="DK66" i="46" s="1"/>
  <c r="DI67" i="46"/>
  <c r="DK67" i="46" s="1"/>
  <c r="DI68" i="46"/>
  <c r="DK68" i="46" s="1"/>
  <c r="DI69" i="46"/>
  <c r="DK69" i="46" s="1"/>
  <c r="DI70" i="46"/>
  <c r="DK70" i="46" s="1"/>
  <c r="DI71" i="46"/>
  <c r="DK71" i="46" s="1"/>
  <c r="DI72" i="46"/>
  <c r="DK72" i="46" s="1"/>
  <c r="DI73" i="46"/>
  <c r="DK73" i="46" s="1"/>
  <c r="DI74" i="46"/>
  <c r="DK74" i="46" s="1"/>
  <c r="DI75" i="46"/>
  <c r="DK75" i="46" s="1"/>
  <c r="DI76" i="46"/>
  <c r="DK76" i="46" s="1"/>
  <c r="DI77" i="46"/>
  <c r="DK77" i="46" s="1"/>
  <c r="DI78" i="46"/>
  <c r="DK78" i="46" s="1"/>
  <c r="DI79" i="46"/>
  <c r="DK79" i="46" s="1"/>
  <c r="DI80" i="46"/>
  <c r="DK80" i="46" s="1"/>
  <c r="DI81" i="46"/>
  <c r="DK81" i="46" s="1"/>
  <c r="DI82" i="46"/>
  <c r="DK82" i="46" s="1"/>
  <c r="DI83" i="46"/>
  <c r="DK83" i="46" s="1"/>
  <c r="DI84" i="46"/>
  <c r="DK84" i="46" s="1"/>
  <c r="DI85" i="46"/>
  <c r="DK85" i="46" s="1"/>
  <c r="DI86" i="46"/>
  <c r="DK86" i="46" s="1"/>
  <c r="DI87" i="46"/>
  <c r="DK87" i="46" s="1"/>
  <c r="DI88" i="46"/>
  <c r="DK88" i="46" s="1"/>
  <c r="DI89" i="46"/>
  <c r="DK89" i="46" s="1"/>
  <c r="DI90" i="46"/>
  <c r="DK90" i="46" s="1"/>
  <c r="DI91" i="46"/>
  <c r="DK91" i="46" s="1"/>
  <c r="DI92" i="46"/>
  <c r="DK92" i="46" s="1"/>
  <c r="DI93" i="46"/>
  <c r="DK93" i="46" s="1"/>
  <c r="DI94" i="46"/>
  <c r="DK94" i="46" s="1"/>
  <c r="DI95" i="46"/>
  <c r="DK95" i="46" s="1"/>
  <c r="DI96" i="46"/>
  <c r="DK96" i="46" s="1"/>
  <c r="DI97" i="46"/>
  <c r="DK97" i="46" s="1"/>
  <c r="DI98" i="46"/>
  <c r="DK98" i="46" s="1"/>
  <c r="DI99" i="46"/>
  <c r="DK99" i="46" s="1"/>
  <c r="DI100" i="46"/>
  <c r="DK100" i="46" s="1"/>
  <c r="DI101" i="46"/>
  <c r="DK101" i="46" s="1"/>
  <c r="DI102" i="46"/>
  <c r="DK102" i="46" s="1"/>
  <c r="DI103" i="46"/>
  <c r="DK103" i="46" s="1"/>
  <c r="DI104" i="46"/>
  <c r="DK104" i="46" s="1"/>
  <c r="DI105" i="46"/>
  <c r="DK105" i="46" s="1"/>
  <c r="DI106" i="46"/>
  <c r="DK106" i="46" s="1"/>
  <c r="DI107" i="46"/>
  <c r="DK107" i="46" s="1"/>
  <c r="DI108" i="46"/>
  <c r="DK108" i="46" s="1"/>
  <c r="DI109" i="46"/>
  <c r="DK109" i="46" s="1"/>
  <c r="DI110" i="46"/>
  <c r="DK110" i="46" s="1"/>
  <c r="DI111" i="46"/>
  <c r="DK111" i="46" s="1"/>
  <c r="DI112" i="46"/>
  <c r="DK112" i="46" s="1"/>
  <c r="DI113" i="46"/>
  <c r="DK113" i="46" s="1"/>
  <c r="DI114" i="46"/>
  <c r="DK114" i="46" s="1"/>
  <c r="DI115" i="46"/>
  <c r="DK115" i="46" s="1"/>
  <c r="DI116" i="46"/>
  <c r="DK116" i="46" s="1"/>
  <c r="DI117" i="46"/>
  <c r="DK117" i="46" s="1"/>
  <c r="DI118" i="46"/>
  <c r="DK118" i="46" s="1"/>
  <c r="DI119" i="46"/>
  <c r="DK119" i="46" s="1"/>
  <c r="DI120" i="46"/>
  <c r="DK120" i="46" s="1"/>
  <c r="DI121" i="46"/>
  <c r="DK121" i="46" s="1"/>
  <c r="DI122" i="46"/>
  <c r="DK122" i="46" s="1"/>
  <c r="DI123" i="46"/>
  <c r="DK123" i="46" s="1"/>
  <c r="DI124" i="46"/>
  <c r="DK124" i="46" s="1"/>
  <c r="DI125" i="46"/>
  <c r="DK125" i="46" s="1"/>
  <c r="DI18" i="46" l="1"/>
  <c r="DK18" i="46" s="1"/>
  <c r="C47" i="35"/>
  <c r="E47" i="35" s="1"/>
  <c r="DI8" i="46"/>
  <c r="DK8" i="46" s="1"/>
  <c r="DI10" i="46"/>
  <c r="DK10" i="46" s="1"/>
  <c r="DG9" i="2"/>
  <c r="DG10" i="2"/>
  <c r="DG11" i="2"/>
  <c r="DG12" i="2"/>
  <c r="DG13" i="2"/>
  <c r="DG14" i="2"/>
  <c r="DG15" i="2"/>
  <c r="DG16" i="2"/>
  <c r="DG17" i="2"/>
  <c r="DG18" i="2"/>
  <c r="DG19" i="2"/>
  <c r="DG20" i="2"/>
  <c r="DG21" i="2"/>
  <c r="DG22" i="2"/>
  <c r="DG23" i="2"/>
  <c r="DG24" i="2"/>
  <c r="DG25" i="2"/>
  <c r="DG26" i="2"/>
  <c r="DG27" i="2"/>
  <c r="DG28" i="2"/>
  <c r="DG29" i="2"/>
  <c r="DG30" i="2"/>
  <c r="DG31" i="2"/>
  <c r="DG32" i="2"/>
  <c r="DG33" i="2"/>
  <c r="DG34" i="2"/>
  <c r="DG35" i="2"/>
  <c r="DG36" i="2"/>
  <c r="DG37" i="2"/>
  <c r="DG38" i="2"/>
  <c r="DG39" i="2"/>
  <c r="DG40" i="2"/>
  <c r="DG8" i="2"/>
  <c r="C49" i="35" l="1"/>
  <c r="E49" i="35" s="1"/>
  <c r="H49" i="35" a="1"/>
  <c r="H49" i="35" s="1"/>
  <c r="J49" i="35" s="1"/>
  <c r="DM8" i="2"/>
  <c r="CU41" i="2"/>
  <c r="CU45" i="2" s="1"/>
  <c r="GR126" i="46"/>
  <c r="GU126" i="46"/>
  <c r="GX126" i="46"/>
  <c r="HA126" i="46"/>
  <c r="HD126" i="46"/>
  <c r="HG126" i="46"/>
  <c r="HJ126" i="46"/>
  <c r="GO126" i="46"/>
  <c r="EV126" i="46"/>
  <c r="EY126" i="46"/>
  <c r="FB126" i="46"/>
  <c r="FE126" i="46"/>
  <c r="FH126" i="46"/>
  <c r="FK126" i="46"/>
  <c r="FN126" i="46"/>
  <c r="FQ126" i="46"/>
  <c r="FT126" i="46"/>
  <c r="FW126" i="46"/>
  <c r="FZ126" i="46"/>
  <c r="GC126" i="46"/>
  <c r="GF126" i="46"/>
  <c r="GI126" i="46"/>
  <c r="GL126" i="46"/>
  <c r="ES126" i="46"/>
  <c r="GP41" i="2"/>
  <c r="GS41" i="2"/>
  <c r="GU41" i="2" s="1"/>
  <c r="GV41" i="2"/>
  <c r="GX41" i="2" s="1"/>
  <c r="GY41" i="2"/>
  <c r="HA41" i="2" s="1"/>
  <c r="HB41" i="2"/>
  <c r="HD41" i="2" s="1"/>
  <c r="HE41" i="2"/>
  <c r="HH41" i="2"/>
  <c r="GM41" i="2"/>
  <c r="ET41" i="2"/>
  <c r="EW41" i="2"/>
  <c r="EZ41" i="2"/>
  <c r="FC41" i="2"/>
  <c r="FF41" i="2"/>
  <c r="FI41" i="2"/>
  <c r="FL41" i="2"/>
  <c r="FO41" i="2"/>
  <c r="FR41" i="2"/>
  <c r="FU41" i="2"/>
  <c r="FX41" i="2"/>
  <c r="GA41" i="2"/>
  <c r="GG41" i="2"/>
  <c r="GJ41" i="2"/>
  <c r="EQ41" i="2"/>
  <c r="EN41" i="2"/>
  <c r="J177" i="35"/>
  <c r="J176" i="35"/>
  <c r="J175" i="35"/>
  <c r="J174" i="35"/>
  <c r="J173" i="35"/>
  <c r="J172" i="35"/>
  <c r="B13" i="35"/>
  <c r="B12" i="35"/>
  <c r="E129" i="52"/>
  <c r="H129" i="52"/>
  <c r="J168" i="35"/>
  <c r="J167" i="35"/>
  <c r="J166" i="35"/>
  <c r="J165" i="35"/>
  <c r="J164" i="35"/>
  <c r="J163" i="35"/>
  <c r="J162" i="35"/>
  <c r="J160" i="35"/>
  <c r="J159" i="35"/>
  <c r="J158" i="35"/>
  <c r="J157" i="35"/>
  <c r="J154" i="35"/>
  <c r="J153" i="35"/>
  <c r="J152" i="35"/>
  <c r="J151" i="35"/>
  <c r="J150" i="35"/>
  <c r="J149" i="35"/>
  <c r="J148" i="35"/>
  <c r="J147" i="35"/>
  <c r="J146" i="35"/>
  <c r="J143" i="35"/>
  <c r="J142" i="35"/>
  <c r="J141" i="35"/>
  <c r="J140" i="35"/>
  <c r="J139" i="35"/>
  <c r="J138" i="35"/>
  <c r="J137" i="35"/>
  <c r="J136" i="35"/>
  <c r="J135" i="35"/>
  <c r="J134" i="35"/>
  <c r="J133" i="35"/>
  <c r="J132" i="35"/>
  <c r="J131" i="35"/>
  <c r="J130" i="35"/>
  <c r="J127" i="35"/>
  <c r="J126" i="35"/>
  <c r="J125" i="35"/>
  <c r="J124" i="35"/>
  <c r="J123" i="35"/>
  <c r="CF45" i="49"/>
  <c r="BB45" i="49"/>
  <c r="O45" i="49"/>
  <c r="J94" i="35"/>
  <c r="J93" i="35"/>
  <c r="J91" i="35"/>
  <c r="J90" i="35"/>
  <c r="J89" i="35"/>
  <c r="J88" i="35"/>
  <c r="J69" i="35"/>
  <c r="J70" i="35"/>
  <c r="J71" i="35"/>
  <c r="J72" i="35"/>
  <c r="J73" i="35"/>
  <c r="J74" i="35"/>
  <c r="J75" i="35"/>
  <c r="J76" i="35"/>
  <c r="J77" i="35"/>
  <c r="J78" i="35"/>
  <c r="J63" i="35"/>
  <c r="AO9" i="46"/>
  <c r="AO10" i="46"/>
  <c r="AO11" i="46"/>
  <c r="AO12" i="46"/>
  <c r="AO13" i="46"/>
  <c r="AO14" i="46"/>
  <c r="AO15" i="46"/>
  <c r="AO16" i="46"/>
  <c r="AO17" i="46"/>
  <c r="AO18" i="46"/>
  <c r="AO19" i="46"/>
  <c r="AO20" i="46"/>
  <c r="AO21" i="46"/>
  <c r="AO22" i="46"/>
  <c r="AO23" i="46"/>
  <c r="AO24" i="46"/>
  <c r="AO25" i="46"/>
  <c r="AO26" i="46"/>
  <c r="AO27" i="46"/>
  <c r="AO28" i="46"/>
  <c r="AO29" i="46"/>
  <c r="AO30" i="46"/>
  <c r="AO31" i="46"/>
  <c r="AO32" i="46"/>
  <c r="AO33" i="46"/>
  <c r="AO34" i="46"/>
  <c r="AO35" i="46"/>
  <c r="AO36" i="46"/>
  <c r="AO37" i="46"/>
  <c r="AO38" i="46"/>
  <c r="AO39" i="46"/>
  <c r="BA9" i="46"/>
  <c r="BA10" i="46"/>
  <c r="BA11" i="46"/>
  <c r="BA12" i="46"/>
  <c r="BA13" i="46"/>
  <c r="BA14" i="46"/>
  <c r="BA15" i="46"/>
  <c r="BA16" i="46"/>
  <c r="BA17" i="46"/>
  <c r="BA18" i="46"/>
  <c r="BA19" i="46"/>
  <c r="BA20" i="46"/>
  <c r="BA21" i="46"/>
  <c r="BA22" i="46"/>
  <c r="BA23" i="46"/>
  <c r="BA24" i="46"/>
  <c r="BA25" i="46"/>
  <c r="BA26" i="46"/>
  <c r="BA27" i="46"/>
  <c r="BA28" i="46"/>
  <c r="BA29" i="46"/>
  <c r="BA30" i="46"/>
  <c r="BA31" i="46"/>
  <c r="BA32" i="46"/>
  <c r="BA33" i="46"/>
  <c r="BA34" i="46"/>
  <c r="BA35" i="46"/>
  <c r="BA36" i="46"/>
  <c r="BA37" i="46"/>
  <c r="BA38" i="46"/>
  <c r="BA39" i="46"/>
  <c r="CT9" i="46"/>
  <c r="CT10" i="46"/>
  <c r="CT11" i="46"/>
  <c r="CT12" i="46"/>
  <c r="CT13" i="46"/>
  <c r="CT14" i="46"/>
  <c r="CT15" i="46"/>
  <c r="CT16" i="46"/>
  <c r="CT17" i="46"/>
  <c r="CT18" i="46"/>
  <c r="CT19" i="46"/>
  <c r="CT20" i="46"/>
  <c r="CT21" i="46"/>
  <c r="CT22" i="46"/>
  <c r="CT23" i="46"/>
  <c r="CT24" i="46"/>
  <c r="CT25" i="46"/>
  <c r="CT26" i="46"/>
  <c r="CT27" i="46"/>
  <c r="CT28" i="46"/>
  <c r="CT29" i="46"/>
  <c r="CT30" i="46"/>
  <c r="CT31" i="46"/>
  <c r="CT32" i="46"/>
  <c r="CT33" i="46"/>
  <c r="CT34" i="46"/>
  <c r="CT35" i="46"/>
  <c r="CT36" i="46"/>
  <c r="CT37" i="46"/>
  <c r="CT38" i="46"/>
  <c r="CT39" i="46"/>
  <c r="DO9" i="46"/>
  <c r="DQ9" i="46" s="1"/>
  <c r="DO10" i="46"/>
  <c r="DQ10" i="46" s="1"/>
  <c r="DO11" i="46"/>
  <c r="DQ11" i="46" s="1"/>
  <c r="DO12" i="46"/>
  <c r="DQ12" i="46" s="1"/>
  <c r="DO13" i="46"/>
  <c r="DQ13" i="46" s="1"/>
  <c r="DO14" i="46"/>
  <c r="DQ14" i="46" s="1"/>
  <c r="DO15" i="46"/>
  <c r="DQ15" i="46" s="1"/>
  <c r="DO16" i="46"/>
  <c r="DQ16" i="46" s="1"/>
  <c r="DO17" i="46"/>
  <c r="DQ17" i="46" s="1"/>
  <c r="DO18" i="46"/>
  <c r="DQ18" i="46" s="1"/>
  <c r="DO19" i="46"/>
  <c r="DQ19" i="46" s="1"/>
  <c r="DO20" i="46"/>
  <c r="DQ20" i="46" s="1"/>
  <c r="DO21" i="46"/>
  <c r="DQ21" i="46" s="1"/>
  <c r="DO22" i="46"/>
  <c r="DQ22" i="46" s="1"/>
  <c r="DO23" i="46"/>
  <c r="DQ23" i="46" s="1"/>
  <c r="DO24" i="46"/>
  <c r="DQ24" i="46" s="1"/>
  <c r="DO25" i="46"/>
  <c r="DQ25" i="46" s="1"/>
  <c r="DO26" i="46"/>
  <c r="DQ26" i="46" s="1"/>
  <c r="DO27" i="46"/>
  <c r="DQ27" i="46" s="1"/>
  <c r="DO28" i="46"/>
  <c r="DQ28" i="46" s="1"/>
  <c r="DO29" i="46"/>
  <c r="DQ29" i="46" s="1"/>
  <c r="DO30" i="46"/>
  <c r="DQ30" i="46" s="1"/>
  <c r="DO31" i="46"/>
  <c r="DQ31" i="46" s="1"/>
  <c r="DO32" i="46"/>
  <c r="DQ32" i="46" s="1"/>
  <c r="DO33" i="46"/>
  <c r="DQ33" i="46" s="1"/>
  <c r="DO34" i="46"/>
  <c r="DQ34" i="46" s="1"/>
  <c r="DO35" i="46"/>
  <c r="DQ35" i="46" s="1"/>
  <c r="DO36" i="46"/>
  <c r="DQ36" i="46" s="1"/>
  <c r="DO37" i="46"/>
  <c r="DQ37" i="46" s="1"/>
  <c r="DO38" i="46"/>
  <c r="DQ38" i="46" s="1"/>
  <c r="DO39" i="46"/>
  <c r="DQ39" i="46" s="1"/>
  <c r="DX9" i="46"/>
  <c r="DX10" i="46"/>
  <c r="DX11" i="46"/>
  <c r="DX12" i="46"/>
  <c r="DX13" i="46"/>
  <c r="DX14" i="46"/>
  <c r="DX15" i="46"/>
  <c r="DX16" i="46"/>
  <c r="DX17" i="46"/>
  <c r="DX18" i="46"/>
  <c r="DX19" i="46"/>
  <c r="DX20" i="46"/>
  <c r="DX21" i="46"/>
  <c r="DX22" i="46"/>
  <c r="DX23" i="46"/>
  <c r="DX24" i="46"/>
  <c r="DX25" i="46"/>
  <c r="DX26" i="46"/>
  <c r="DX27" i="46"/>
  <c r="DX28" i="46"/>
  <c r="DX29" i="46"/>
  <c r="DX30" i="46"/>
  <c r="DX31" i="46"/>
  <c r="DX32" i="46"/>
  <c r="DX33" i="46"/>
  <c r="DX34" i="46"/>
  <c r="DX35" i="46"/>
  <c r="DX36" i="46"/>
  <c r="DX37" i="46"/>
  <c r="DX38" i="46"/>
  <c r="DX39" i="46"/>
  <c r="EM9" i="46"/>
  <c r="EM10" i="46"/>
  <c r="EM11" i="46"/>
  <c r="EM12" i="46"/>
  <c r="EM13" i="46"/>
  <c r="EM14" i="46"/>
  <c r="EM15" i="46"/>
  <c r="EM16" i="46"/>
  <c r="EM17" i="46"/>
  <c r="EM18" i="46"/>
  <c r="EM19" i="46"/>
  <c r="EM20" i="46"/>
  <c r="EM21" i="46"/>
  <c r="EM22" i="46"/>
  <c r="EM23" i="46"/>
  <c r="EM24" i="46"/>
  <c r="EM25" i="46"/>
  <c r="EM26" i="46"/>
  <c r="EM27" i="46"/>
  <c r="EM28" i="46"/>
  <c r="EM29" i="46"/>
  <c r="EM30" i="46"/>
  <c r="EM31" i="46"/>
  <c r="EM32" i="46"/>
  <c r="EM33" i="46"/>
  <c r="EM34" i="46"/>
  <c r="EM35" i="46"/>
  <c r="EM36" i="46"/>
  <c r="EM37" i="46"/>
  <c r="EM38" i="46"/>
  <c r="EM39" i="46"/>
  <c r="AO40" i="46"/>
  <c r="AO41" i="46"/>
  <c r="AO42" i="46"/>
  <c r="AO43" i="46"/>
  <c r="AO44" i="46"/>
  <c r="AO45" i="46"/>
  <c r="AO46" i="46"/>
  <c r="AO47" i="46"/>
  <c r="AO48" i="46"/>
  <c r="AO49" i="46"/>
  <c r="AO50" i="46"/>
  <c r="AO51" i="46"/>
  <c r="AO52" i="46"/>
  <c r="AO53" i="46"/>
  <c r="AO54" i="46"/>
  <c r="AO55" i="46"/>
  <c r="AO56" i="46"/>
  <c r="AO57" i="46"/>
  <c r="AO58" i="46"/>
  <c r="AO59" i="46"/>
  <c r="AO60" i="46"/>
  <c r="AO61" i="46"/>
  <c r="AO62" i="46"/>
  <c r="AO63" i="46"/>
  <c r="AO64" i="46"/>
  <c r="AO65" i="46"/>
  <c r="AO66" i="46"/>
  <c r="AO67" i="46"/>
  <c r="AO68" i="46"/>
  <c r="AO69" i="46"/>
  <c r="AO70" i="46"/>
  <c r="BA40" i="46"/>
  <c r="BA41" i="46"/>
  <c r="BA42" i="46"/>
  <c r="BA43" i="46"/>
  <c r="BA44" i="46"/>
  <c r="BA45" i="46"/>
  <c r="BA46" i="46"/>
  <c r="BA47" i="46"/>
  <c r="BA48" i="46"/>
  <c r="BA49" i="46"/>
  <c r="BA50" i="46"/>
  <c r="BA51" i="46"/>
  <c r="BA52" i="46"/>
  <c r="BA53" i="46"/>
  <c r="BA54" i="46"/>
  <c r="BA55" i="46"/>
  <c r="BA56" i="46"/>
  <c r="BA57" i="46"/>
  <c r="BA58" i="46"/>
  <c r="BA59" i="46"/>
  <c r="BA60" i="46"/>
  <c r="BA61" i="46"/>
  <c r="BA62" i="46"/>
  <c r="BA63" i="46"/>
  <c r="BA64" i="46"/>
  <c r="BA65" i="46"/>
  <c r="BA66" i="46"/>
  <c r="BA67" i="46"/>
  <c r="BA68" i="46"/>
  <c r="BA69" i="46"/>
  <c r="BA70" i="46"/>
  <c r="CT40" i="46"/>
  <c r="CT41" i="46"/>
  <c r="CT42" i="46"/>
  <c r="CT43" i="46"/>
  <c r="CT44" i="46"/>
  <c r="CT45" i="46"/>
  <c r="CT46" i="46"/>
  <c r="CT47" i="46"/>
  <c r="CT48" i="46"/>
  <c r="CT49" i="46"/>
  <c r="CT50" i="46"/>
  <c r="CT51" i="46"/>
  <c r="CT52" i="46"/>
  <c r="CT53" i="46"/>
  <c r="CT54" i="46"/>
  <c r="CT55" i="46"/>
  <c r="CT56" i="46"/>
  <c r="CT57" i="46"/>
  <c r="CT58" i="46"/>
  <c r="CT59" i="46"/>
  <c r="CT60" i="46"/>
  <c r="CT61" i="46"/>
  <c r="CT62" i="46"/>
  <c r="CT63" i="46"/>
  <c r="CT64" i="46"/>
  <c r="CT65" i="46"/>
  <c r="CT66" i="46"/>
  <c r="CT67" i="46"/>
  <c r="CT68" i="46"/>
  <c r="CT69" i="46"/>
  <c r="CT70" i="46"/>
  <c r="DO40" i="46"/>
  <c r="DQ40" i="46" s="1"/>
  <c r="DO41" i="46"/>
  <c r="DQ41" i="46" s="1"/>
  <c r="DO42" i="46"/>
  <c r="DQ42" i="46" s="1"/>
  <c r="DO43" i="46"/>
  <c r="DQ43" i="46" s="1"/>
  <c r="DO44" i="46"/>
  <c r="DQ44" i="46" s="1"/>
  <c r="DO45" i="46"/>
  <c r="DQ45" i="46" s="1"/>
  <c r="DO46" i="46"/>
  <c r="DQ46" i="46" s="1"/>
  <c r="DO47" i="46"/>
  <c r="DQ47" i="46" s="1"/>
  <c r="DO48" i="46"/>
  <c r="DQ48" i="46" s="1"/>
  <c r="DO49" i="46"/>
  <c r="DQ49" i="46" s="1"/>
  <c r="DO50" i="46"/>
  <c r="DQ50" i="46" s="1"/>
  <c r="DO51" i="46"/>
  <c r="DQ51" i="46" s="1"/>
  <c r="DO52" i="46"/>
  <c r="DQ52" i="46" s="1"/>
  <c r="DO53" i="46"/>
  <c r="DQ53" i="46" s="1"/>
  <c r="DO54" i="46"/>
  <c r="DQ54" i="46" s="1"/>
  <c r="DO55" i="46"/>
  <c r="DQ55" i="46" s="1"/>
  <c r="DO56" i="46"/>
  <c r="DQ56" i="46" s="1"/>
  <c r="DO57" i="46"/>
  <c r="DQ57" i="46" s="1"/>
  <c r="DO58" i="46"/>
  <c r="DQ58" i="46" s="1"/>
  <c r="DO59" i="46"/>
  <c r="DQ59" i="46" s="1"/>
  <c r="DO60" i="46"/>
  <c r="DQ60" i="46" s="1"/>
  <c r="DO61" i="46"/>
  <c r="DQ61" i="46" s="1"/>
  <c r="DO62" i="46"/>
  <c r="DQ62" i="46" s="1"/>
  <c r="DO63" i="46"/>
  <c r="DQ63" i="46" s="1"/>
  <c r="DO64" i="46"/>
  <c r="DQ64" i="46" s="1"/>
  <c r="DO65" i="46"/>
  <c r="DQ65" i="46" s="1"/>
  <c r="DO66" i="46"/>
  <c r="DQ66" i="46" s="1"/>
  <c r="DO67" i="46"/>
  <c r="DQ67" i="46" s="1"/>
  <c r="DO68" i="46"/>
  <c r="DQ68" i="46" s="1"/>
  <c r="DO69" i="46"/>
  <c r="DQ69" i="46" s="1"/>
  <c r="DO70" i="46"/>
  <c r="DQ70" i="46" s="1"/>
  <c r="DX40" i="46"/>
  <c r="DX41" i="46"/>
  <c r="DX42" i="46"/>
  <c r="DX43" i="46"/>
  <c r="DX44" i="46"/>
  <c r="DX45" i="46"/>
  <c r="DX46" i="46"/>
  <c r="DX47" i="46"/>
  <c r="DX48" i="46"/>
  <c r="DX49" i="46"/>
  <c r="DX50" i="46"/>
  <c r="DX51" i="46"/>
  <c r="DX52" i="46"/>
  <c r="DX53" i="46"/>
  <c r="DX54" i="46"/>
  <c r="DX55" i="46"/>
  <c r="DX56" i="46"/>
  <c r="DX57" i="46"/>
  <c r="DX58" i="46"/>
  <c r="DX59" i="46"/>
  <c r="DX60" i="46"/>
  <c r="DX61" i="46"/>
  <c r="DX62" i="46"/>
  <c r="DX63" i="46"/>
  <c r="DX64" i="46"/>
  <c r="DX65" i="46"/>
  <c r="DX66" i="46"/>
  <c r="DX67" i="46"/>
  <c r="DX68" i="46"/>
  <c r="DX69" i="46"/>
  <c r="DX70" i="46"/>
  <c r="EM40" i="46"/>
  <c r="EM41" i="46"/>
  <c r="EM42" i="46"/>
  <c r="EM43" i="46"/>
  <c r="EM44" i="46"/>
  <c r="EM45" i="46"/>
  <c r="EM46" i="46"/>
  <c r="EM47" i="46"/>
  <c r="EM48" i="46"/>
  <c r="EM49" i="46"/>
  <c r="EM50" i="46"/>
  <c r="EM51" i="46"/>
  <c r="EM52" i="46"/>
  <c r="EM53" i="46"/>
  <c r="EM54" i="46"/>
  <c r="EM55" i="46"/>
  <c r="EM56" i="46"/>
  <c r="EM57" i="46"/>
  <c r="EM58" i="46"/>
  <c r="EM59" i="46"/>
  <c r="EM60" i="46"/>
  <c r="EM61" i="46"/>
  <c r="EM62" i="46"/>
  <c r="EM63" i="46"/>
  <c r="EM64" i="46"/>
  <c r="EM65" i="46"/>
  <c r="EM66" i="46"/>
  <c r="EM67" i="46"/>
  <c r="EM68" i="46"/>
  <c r="EM69" i="46"/>
  <c r="EM70" i="46"/>
  <c r="AO71" i="46"/>
  <c r="AO72" i="46"/>
  <c r="AO73" i="46"/>
  <c r="AO74" i="46"/>
  <c r="AO75" i="46"/>
  <c r="AO76" i="46"/>
  <c r="AO77" i="46"/>
  <c r="AO78" i="46"/>
  <c r="AO79" i="46"/>
  <c r="AO80" i="46"/>
  <c r="AO81" i="46"/>
  <c r="AO82" i="46"/>
  <c r="AO83" i="46"/>
  <c r="AO84" i="46"/>
  <c r="AO85" i="46"/>
  <c r="AO86" i="46"/>
  <c r="AO87" i="46"/>
  <c r="AO88" i="46"/>
  <c r="AO89" i="46"/>
  <c r="AO90" i="46"/>
  <c r="AO91" i="46"/>
  <c r="AO92" i="46"/>
  <c r="AO93" i="46"/>
  <c r="AO94" i="46"/>
  <c r="AO95" i="46"/>
  <c r="AO96" i="46"/>
  <c r="AO97" i="46"/>
  <c r="AO98" i="46"/>
  <c r="AO99" i="46"/>
  <c r="AO100" i="46"/>
  <c r="AO101" i="46"/>
  <c r="BA71" i="46"/>
  <c r="BA72" i="46"/>
  <c r="BA73" i="46"/>
  <c r="BA74" i="46"/>
  <c r="BA75" i="46"/>
  <c r="BA76" i="46"/>
  <c r="BA77" i="46"/>
  <c r="BA78" i="46"/>
  <c r="BA79" i="46"/>
  <c r="BA80" i="46"/>
  <c r="BA81" i="46"/>
  <c r="BA82" i="46"/>
  <c r="BA83" i="46"/>
  <c r="BA84" i="46"/>
  <c r="BA85" i="46"/>
  <c r="BA86" i="46"/>
  <c r="BA87" i="46"/>
  <c r="BA88" i="46"/>
  <c r="BA89" i="46"/>
  <c r="BA90" i="46"/>
  <c r="BA91" i="46"/>
  <c r="BA92" i="46"/>
  <c r="BA93" i="46"/>
  <c r="BA94" i="46"/>
  <c r="BA95" i="46"/>
  <c r="BA96" i="46"/>
  <c r="BA97" i="46"/>
  <c r="BA98" i="46"/>
  <c r="BA99" i="46"/>
  <c r="BA100" i="46"/>
  <c r="BA101" i="46"/>
  <c r="CT71" i="46"/>
  <c r="CT72" i="46"/>
  <c r="CT73" i="46"/>
  <c r="CT74" i="46"/>
  <c r="CT75" i="46"/>
  <c r="CT76" i="46"/>
  <c r="CT77" i="46"/>
  <c r="CT78" i="46"/>
  <c r="CT79" i="46"/>
  <c r="CT80" i="46"/>
  <c r="CT81" i="46"/>
  <c r="CT82" i="46"/>
  <c r="CT83" i="46"/>
  <c r="CT84" i="46"/>
  <c r="CT85" i="46"/>
  <c r="CT86" i="46"/>
  <c r="CT87" i="46"/>
  <c r="CT88" i="46"/>
  <c r="CT89" i="46"/>
  <c r="CT90" i="46"/>
  <c r="CT91" i="46"/>
  <c r="CT92" i="46"/>
  <c r="CT93" i="46"/>
  <c r="CT94" i="46"/>
  <c r="CT95" i="46"/>
  <c r="CT96" i="46"/>
  <c r="CT97" i="46"/>
  <c r="CT98" i="46"/>
  <c r="CT99" i="46"/>
  <c r="CT100" i="46"/>
  <c r="CT101" i="46"/>
  <c r="DO71" i="46"/>
  <c r="DQ71" i="46" s="1"/>
  <c r="DO72" i="46"/>
  <c r="DQ72" i="46" s="1"/>
  <c r="DO73" i="46"/>
  <c r="DQ73" i="46" s="1"/>
  <c r="DO74" i="46"/>
  <c r="DQ74" i="46" s="1"/>
  <c r="DO75" i="46"/>
  <c r="DQ75" i="46" s="1"/>
  <c r="DO76" i="46"/>
  <c r="DQ76" i="46" s="1"/>
  <c r="DO77" i="46"/>
  <c r="DQ77" i="46" s="1"/>
  <c r="DO78" i="46"/>
  <c r="DQ78" i="46" s="1"/>
  <c r="DO79" i="46"/>
  <c r="DQ79" i="46" s="1"/>
  <c r="DO80" i="46"/>
  <c r="DQ80" i="46" s="1"/>
  <c r="DO81" i="46"/>
  <c r="DQ81" i="46" s="1"/>
  <c r="DO82" i="46"/>
  <c r="DQ82" i="46" s="1"/>
  <c r="DO83" i="46"/>
  <c r="DQ83" i="46" s="1"/>
  <c r="DO84" i="46"/>
  <c r="DQ84" i="46" s="1"/>
  <c r="DO85" i="46"/>
  <c r="DQ85" i="46" s="1"/>
  <c r="DO86" i="46"/>
  <c r="DQ86" i="46" s="1"/>
  <c r="DO87" i="46"/>
  <c r="DQ87" i="46" s="1"/>
  <c r="DO88" i="46"/>
  <c r="DQ88" i="46" s="1"/>
  <c r="DO89" i="46"/>
  <c r="DQ89" i="46" s="1"/>
  <c r="DO90" i="46"/>
  <c r="DQ90" i="46" s="1"/>
  <c r="DO91" i="46"/>
  <c r="DQ91" i="46" s="1"/>
  <c r="DO92" i="46"/>
  <c r="DQ92" i="46" s="1"/>
  <c r="DO93" i="46"/>
  <c r="DQ93" i="46" s="1"/>
  <c r="DO94" i="46"/>
  <c r="DQ94" i="46" s="1"/>
  <c r="DO95" i="46"/>
  <c r="DQ95" i="46" s="1"/>
  <c r="DO96" i="46"/>
  <c r="DQ96" i="46" s="1"/>
  <c r="DO97" i="46"/>
  <c r="DQ97" i="46" s="1"/>
  <c r="DO98" i="46"/>
  <c r="DQ98" i="46" s="1"/>
  <c r="DO99" i="46"/>
  <c r="DQ99" i="46" s="1"/>
  <c r="DO100" i="46"/>
  <c r="DQ100" i="46" s="1"/>
  <c r="DO101" i="46"/>
  <c r="DQ101" i="46" s="1"/>
  <c r="DX71" i="46"/>
  <c r="DX72" i="46"/>
  <c r="DX73" i="46"/>
  <c r="DX74" i="46"/>
  <c r="DX75" i="46"/>
  <c r="DX76" i="46"/>
  <c r="DX77" i="46"/>
  <c r="DX78" i="46"/>
  <c r="DX79" i="46"/>
  <c r="DX80" i="46"/>
  <c r="DX81" i="46"/>
  <c r="DX82" i="46"/>
  <c r="DX83" i="46"/>
  <c r="DX84" i="46"/>
  <c r="DX85" i="46"/>
  <c r="DX86" i="46"/>
  <c r="DX87" i="46"/>
  <c r="DX88" i="46"/>
  <c r="DX89" i="46"/>
  <c r="DX90" i="46"/>
  <c r="DX91" i="46"/>
  <c r="DX92" i="46"/>
  <c r="DX93" i="46"/>
  <c r="DX94" i="46"/>
  <c r="DX95" i="46"/>
  <c r="DX96" i="46"/>
  <c r="DX97" i="46"/>
  <c r="DX98" i="46"/>
  <c r="DX99" i="46"/>
  <c r="DX100" i="46"/>
  <c r="DX101" i="46"/>
  <c r="EM71" i="46"/>
  <c r="EM72" i="46"/>
  <c r="EM73" i="46"/>
  <c r="EM74" i="46"/>
  <c r="EM75" i="46"/>
  <c r="EM76" i="46"/>
  <c r="EM77" i="46"/>
  <c r="EM78" i="46"/>
  <c r="EM79" i="46"/>
  <c r="EM80" i="46"/>
  <c r="EM81" i="46"/>
  <c r="EM82" i="46"/>
  <c r="EM83" i="46"/>
  <c r="EM84" i="46"/>
  <c r="EM85" i="46"/>
  <c r="EM86" i="46"/>
  <c r="EM87" i="46"/>
  <c r="EM88" i="46"/>
  <c r="EM89" i="46"/>
  <c r="EM90" i="46"/>
  <c r="EM91" i="46"/>
  <c r="EM92" i="46"/>
  <c r="EM93" i="46"/>
  <c r="EM94" i="46"/>
  <c r="EM95" i="46"/>
  <c r="EM96" i="46"/>
  <c r="EM97" i="46"/>
  <c r="EM98" i="46"/>
  <c r="EM99" i="46"/>
  <c r="EM100" i="46"/>
  <c r="EM101" i="46"/>
  <c r="DU126" i="46"/>
  <c r="DR126" i="46"/>
  <c r="DL126" i="46"/>
  <c r="DI126" i="46"/>
  <c r="CW126" i="46"/>
  <c r="CQ126" i="46"/>
  <c r="CN126" i="46"/>
  <c r="CK126" i="46"/>
  <c r="CH126" i="46"/>
  <c r="BY126" i="46"/>
  <c r="BS126" i="46"/>
  <c r="BP126" i="46"/>
  <c r="BM126" i="46"/>
  <c r="BJ126" i="46"/>
  <c r="BG126" i="46"/>
  <c r="BD126" i="46"/>
  <c r="AX126" i="46"/>
  <c r="AU126" i="46"/>
  <c r="AR126" i="46"/>
  <c r="AL126" i="46"/>
  <c r="AI126" i="46"/>
  <c r="AF126" i="46"/>
  <c r="AC126" i="46"/>
  <c r="T126" i="46"/>
  <c r="Q126" i="46"/>
  <c r="N126" i="46"/>
  <c r="K126" i="46"/>
  <c r="H126" i="46"/>
  <c r="E126" i="46"/>
  <c r="EM125" i="46"/>
  <c r="DX125" i="46"/>
  <c r="DO125" i="46"/>
  <c r="DQ125" i="46" s="1"/>
  <c r="CT125" i="46"/>
  <c r="BA125" i="46"/>
  <c r="AO125" i="46"/>
  <c r="EM124" i="46"/>
  <c r="DX124" i="46"/>
  <c r="DO124" i="46"/>
  <c r="DQ124" i="46" s="1"/>
  <c r="CT124" i="46"/>
  <c r="BA124" i="46"/>
  <c r="AO124" i="46"/>
  <c r="EM123" i="46"/>
  <c r="DX123" i="46"/>
  <c r="DO123" i="46"/>
  <c r="DQ123" i="46" s="1"/>
  <c r="CT123" i="46"/>
  <c r="BA123" i="46"/>
  <c r="AO123" i="46"/>
  <c r="EM122" i="46"/>
  <c r="DX122" i="46"/>
  <c r="DO122" i="46"/>
  <c r="DQ122" i="46" s="1"/>
  <c r="CT122" i="46"/>
  <c r="BA122" i="46"/>
  <c r="AO122" i="46"/>
  <c r="EM121" i="46"/>
  <c r="DX121" i="46"/>
  <c r="DO121" i="46"/>
  <c r="DQ121" i="46" s="1"/>
  <c r="CT121" i="46"/>
  <c r="BA121" i="46"/>
  <c r="AO121" i="46"/>
  <c r="EM120" i="46"/>
  <c r="DX120" i="46"/>
  <c r="DO120" i="46"/>
  <c r="DQ120" i="46" s="1"/>
  <c r="CT120" i="46"/>
  <c r="BA120" i="46"/>
  <c r="AO120" i="46"/>
  <c r="EM119" i="46"/>
  <c r="DX119" i="46"/>
  <c r="DO119" i="46"/>
  <c r="DQ119" i="46" s="1"/>
  <c r="CT119" i="46"/>
  <c r="BA119" i="46"/>
  <c r="AO119" i="46"/>
  <c r="EM118" i="46"/>
  <c r="DX118" i="46"/>
  <c r="DO118" i="46"/>
  <c r="DQ118" i="46" s="1"/>
  <c r="CT118" i="46"/>
  <c r="BA118" i="46"/>
  <c r="AO118" i="46"/>
  <c r="EM117" i="46"/>
  <c r="DX117" i="46"/>
  <c r="DO117" i="46"/>
  <c r="DQ117" i="46" s="1"/>
  <c r="CT117" i="46"/>
  <c r="BA117" i="46"/>
  <c r="AO117" i="46"/>
  <c r="EM116" i="46"/>
  <c r="DX116" i="46"/>
  <c r="DO116" i="46"/>
  <c r="DQ116" i="46" s="1"/>
  <c r="CT116" i="46"/>
  <c r="BA116" i="46"/>
  <c r="AO116" i="46"/>
  <c r="EM115" i="46"/>
  <c r="DX115" i="46"/>
  <c r="DO115" i="46"/>
  <c r="DQ115" i="46" s="1"/>
  <c r="CT115" i="46"/>
  <c r="BA115" i="46"/>
  <c r="AO115" i="46"/>
  <c r="EM114" i="46"/>
  <c r="DX114" i="46"/>
  <c r="DO114" i="46"/>
  <c r="DQ114" i="46" s="1"/>
  <c r="CT114" i="46"/>
  <c r="BA114" i="46"/>
  <c r="AO114" i="46"/>
  <c r="EM113" i="46"/>
  <c r="DX113" i="46"/>
  <c r="DO113" i="46"/>
  <c r="DQ113" i="46" s="1"/>
  <c r="CT113" i="46"/>
  <c r="BA113" i="46"/>
  <c r="AO113" i="46"/>
  <c r="EM112" i="46"/>
  <c r="DX112" i="46"/>
  <c r="DO112" i="46"/>
  <c r="DQ112" i="46" s="1"/>
  <c r="CT112" i="46"/>
  <c r="BA112" i="46"/>
  <c r="AO112" i="46"/>
  <c r="EM111" i="46"/>
  <c r="DX111" i="46"/>
  <c r="DO111" i="46"/>
  <c r="DQ111" i="46" s="1"/>
  <c r="CT111" i="46"/>
  <c r="BA111" i="46"/>
  <c r="AO111" i="46"/>
  <c r="EM110" i="46"/>
  <c r="DX110" i="46"/>
  <c r="DO110" i="46"/>
  <c r="DQ110" i="46" s="1"/>
  <c r="CT110" i="46"/>
  <c r="BA110" i="46"/>
  <c r="AO110" i="46"/>
  <c r="EM109" i="46"/>
  <c r="DX109" i="46"/>
  <c r="DO109" i="46"/>
  <c r="DQ109" i="46" s="1"/>
  <c r="CT109" i="46"/>
  <c r="BA109" i="46"/>
  <c r="AO109" i="46"/>
  <c r="EM108" i="46"/>
  <c r="DX108" i="46"/>
  <c r="DO108" i="46"/>
  <c r="DQ108" i="46" s="1"/>
  <c r="CT108" i="46"/>
  <c r="BA108" i="46"/>
  <c r="AO108" i="46"/>
  <c r="EM107" i="46"/>
  <c r="DX107" i="46"/>
  <c r="DO107" i="46"/>
  <c r="DQ107" i="46" s="1"/>
  <c r="CT107" i="46"/>
  <c r="BA107" i="46"/>
  <c r="AO107" i="46"/>
  <c r="EM106" i="46"/>
  <c r="DX106" i="46"/>
  <c r="DO106" i="46"/>
  <c r="DQ106" i="46" s="1"/>
  <c r="CT106" i="46"/>
  <c r="BA106" i="46"/>
  <c r="AO106" i="46"/>
  <c r="EM105" i="46"/>
  <c r="DX105" i="46"/>
  <c r="DO105" i="46"/>
  <c r="DQ105" i="46" s="1"/>
  <c r="CT105" i="46"/>
  <c r="BA105" i="46"/>
  <c r="AO105" i="46"/>
  <c r="EM104" i="46"/>
  <c r="DX104" i="46"/>
  <c r="DO104" i="46"/>
  <c r="DQ104" i="46" s="1"/>
  <c r="CT104" i="46"/>
  <c r="BA104" i="46"/>
  <c r="AO104" i="46"/>
  <c r="EM103" i="46"/>
  <c r="DX103" i="46"/>
  <c r="DO103" i="46"/>
  <c r="DQ103" i="46" s="1"/>
  <c r="CT103" i="46"/>
  <c r="BA103" i="46"/>
  <c r="AO103" i="46"/>
  <c r="EM102" i="46"/>
  <c r="DX102" i="46"/>
  <c r="DO102" i="46"/>
  <c r="DQ102" i="46" s="1"/>
  <c r="CT102" i="46"/>
  <c r="BA102" i="46"/>
  <c r="AO102" i="46"/>
  <c r="EM8" i="46"/>
  <c r="DX8" i="46"/>
  <c r="DO8" i="46"/>
  <c r="DQ8" i="46" s="1"/>
  <c r="CT8" i="46"/>
  <c r="BA8" i="46"/>
  <c r="AO8" i="46"/>
  <c r="F41" i="2"/>
  <c r="I41" i="2"/>
  <c r="L41" i="2"/>
  <c r="O41" i="2"/>
  <c r="AA41" i="2"/>
  <c r="AC41" i="2" s="1"/>
  <c r="AC45" i="2" s="1"/>
  <c r="AD41" i="2"/>
  <c r="AG41" i="2"/>
  <c r="AJ41" i="2"/>
  <c r="AL41" i="2" s="1"/>
  <c r="AL45" i="2" s="1"/>
  <c r="AP41" i="2"/>
  <c r="AS41" i="2"/>
  <c r="AV41" i="2"/>
  <c r="AX45" i="2" s="1"/>
  <c r="BB41" i="2"/>
  <c r="BE41" i="2"/>
  <c r="BH41" i="2"/>
  <c r="BK41" i="2"/>
  <c r="BN41" i="2"/>
  <c r="BQ41" i="2"/>
  <c r="BS41" i="2" s="1"/>
  <c r="BW41" i="2"/>
  <c r="CF41" i="2"/>
  <c r="CI41" i="2"/>
  <c r="CL41" i="2"/>
  <c r="CO41" i="2"/>
  <c r="DG41" i="2"/>
  <c r="DG45" i="2" s="1"/>
  <c r="DJ41" i="2"/>
  <c r="DP41" i="2"/>
  <c r="DP45" i="2" s="1"/>
  <c r="DS41" i="2"/>
  <c r="C41" i="2"/>
  <c r="E45" i="2" s="1"/>
  <c r="EK8" i="2"/>
  <c r="EK9" i="2"/>
  <c r="EK10" i="2"/>
  <c r="EK11" i="2"/>
  <c r="EK12" i="2"/>
  <c r="EK13" i="2"/>
  <c r="EK14" i="2"/>
  <c r="EK15" i="2"/>
  <c r="EK16" i="2"/>
  <c r="EK17" i="2"/>
  <c r="EK18" i="2"/>
  <c r="EK19" i="2"/>
  <c r="EK20" i="2"/>
  <c r="EK21" i="2"/>
  <c r="EK22" i="2"/>
  <c r="EK23" i="2"/>
  <c r="EK24" i="2"/>
  <c r="EK25" i="2"/>
  <c r="EK26" i="2"/>
  <c r="EK27" i="2"/>
  <c r="EK28" i="2"/>
  <c r="EK29" i="2"/>
  <c r="EK30" i="2"/>
  <c r="EK31" i="2"/>
  <c r="EK32" i="2"/>
  <c r="EK33" i="2"/>
  <c r="EK34" i="2"/>
  <c r="EK35" i="2"/>
  <c r="EK36" i="2"/>
  <c r="EK37" i="2"/>
  <c r="EK38" i="2"/>
  <c r="EK39" i="2"/>
  <c r="EK40" i="2"/>
  <c r="DV8" i="2"/>
  <c r="DV9" i="2"/>
  <c r="DV10" i="2"/>
  <c r="DV11" i="2"/>
  <c r="DV12" i="2"/>
  <c r="DV13" i="2"/>
  <c r="DV14" i="2"/>
  <c r="DV15" i="2"/>
  <c r="DV16" i="2"/>
  <c r="DV17" i="2"/>
  <c r="DV18" i="2"/>
  <c r="DV19" i="2"/>
  <c r="DV20" i="2"/>
  <c r="DV21" i="2"/>
  <c r="DV22" i="2"/>
  <c r="DV23" i="2"/>
  <c r="DV24" i="2"/>
  <c r="DV25" i="2"/>
  <c r="DV26" i="2"/>
  <c r="DV27" i="2"/>
  <c r="DV28" i="2"/>
  <c r="DV29" i="2"/>
  <c r="DV30" i="2"/>
  <c r="DV31" i="2"/>
  <c r="DV32" i="2"/>
  <c r="DV33" i="2"/>
  <c r="DV34" i="2"/>
  <c r="DV35" i="2"/>
  <c r="DV36" i="2"/>
  <c r="DV37" i="2"/>
  <c r="DV38" i="2"/>
  <c r="DV39" i="2"/>
  <c r="DV40" i="2"/>
  <c r="DM9" i="2"/>
  <c r="DM10" i="2"/>
  <c r="DM11" i="2"/>
  <c r="DM12" i="2"/>
  <c r="DM13" i="2"/>
  <c r="DM14" i="2"/>
  <c r="DM15" i="2"/>
  <c r="DM16" i="2"/>
  <c r="DM17" i="2"/>
  <c r="DM18" i="2"/>
  <c r="DM19" i="2"/>
  <c r="DM20" i="2"/>
  <c r="DM21" i="2"/>
  <c r="DM22" i="2"/>
  <c r="DM23" i="2"/>
  <c r="DM24" i="2"/>
  <c r="DM25" i="2"/>
  <c r="DM26" i="2"/>
  <c r="DM27" i="2"/>
  <c r="DM28" i="2"/>
  <c r="DM29" i="2"/>
  <c r="DM30" i="2"/>
  <c r="DM31" i="2"/>
  <c r="DM32" i="2"/>
  <c r="DM33" i="2"/>
  <c r="DM34" i="2"/>
  <c r="DM35" i="2"/>
  <c r="DM36" i="2"/>
  <c r="DM37" i="2"/>
  <c r="DM38" i="2"/>
  <c r="DM39" i="2"/>
  <c r="DM40" i="2"/>
  <c r="X14" i="2"/>
  <c r="CB17" i="46" l="1"/>
  <c r="CD17" i="46" s="1"/>
  <c r="CB46" i="46"/>
  <c r="CD46" i="46" s="1"/>
  <c r="CB109" i="46"/>
  <c r="CD109" i="46" s="1"/>
  <c r="CB73" i="46"/>
  <c r="CD73" i="46" s="1"/>
  <c r="CB89" i="46"/>
  <c r="CD89" i="46" s="1"/>
  <c r="CB71" i="46"/>
  <c r="CD71" i="46" s="1"/>
  <c r="CB59" i="46"/>
  <c r="CD59" i="46" s="1"/>
  <c r="CB41" i="46"/>
  <c r="CD41" i="46" s="1"/>
  <c r="CB29" i="46"/>
  <c r="CD29" i="46" s="1"/>
  <c r="CB11" i="46"/>
  <c r="CD11" i="46" s="1"/>
  <c r="CB102" i="46"/>
  <c r="CD102" i="46" s="1"/>
  <c r="CB120" i="46"/>
  <c r="CD120" i="46" s="1"/>
  <c r="CB88" i="46"/>
  <c r="CD88" i="46" s="1"/>
  <c r="CB58" i="46"/>
  <c r="CD58" i="46" s="1"/>
  <c r="CB40" i="46"/>
  <c r="CD40" i="46" s="1"/>
  <c r="CB28" i="46"/>
  <c r="CD28" i="46" s="1"/>
  <c r="CB10" i="46"/>
  <c r="CD10" i="46" s="1"/>
  <c r="CB84" i="46"/>
  <c r="CD84" i="46" s="1"/>
  <c r="CB54" i="46"/>
  <c r="CD54" i="46" s="1"/>
  <c r="CB113" i="46"/>
  <c r="CD113" i="46" s="1"/>
  <c r="CB83" i="46"/>
  <c r="CD83" i="46" s="1"/>
  <c r="CB53" i="46"/>
  <c r="CD53" i="46" s="1"/>
  <c r="CB23" i="46"/>
  <c r="CD23" i="46" s="1"/>
  <c r="CB82" i="46"/>
  <c r="CD82" i="46" s="1"/>
  <c r="CB70" i="46"/>
  <c r="CD70" i="46" s="1"/>
  <c r="CB22" i="46"/>
  <c r="CD22" i="46" s="1"/>
  <c r="CB121" i="46"/>
  <c r="CD121" i="46" s="1"/>
  <c r="CB99" i="46"/>
  <c r="CD99" i="46" s="1"/>
  <c r="CB69" i="46"/>
  <c r="CD69" i="46" s="1"/>
  <c r="CB21" i="46"/>
  <c r="CD21" i="46" s="1"/>
  <c r="CB116" i="46"/>
  <c r="CD116" i="46" s="1"/>
  <c r="CB98" i="46"/>
  <c r="CD98" i="46" s="1"/>
  <c r="CB50" i="46"/>
  <c r="CD50" i="46" s="1"/>
  <c r="CB20" i="46"/>
  <c r="CD20" i="46" s="1"/>
  <c r="CB79" i="46"/>
  <c r="CD79" i="46" s="1"/>
  <c r="CB49" i="46"/>
  <c r="CD49" i="46" s="1"/>
  <c r="CB37" i="46"/>
  <c r="CD37" i="46" s="1"/>
  <c r="CB106" i="46"/>
  <c r="CD106" i="46" s="1"/>
  <c r="CB78" i="46"/>
  <c r="CD78" i="46" s="1"/>
  <c r="CB48" i="46"/>
  <c r="CD48" i="46" s="1"/>
  <c r="CB18" i="46"/>
  <c r="CD18" i="46" s="1"/>
  <c r="CB119" i="46"/>
  <c r="CD119" i="46" s="1"/>
  <c r="CB95" i="46"/>
  <c r="CD95" i="46" s="1"/>
  <c r="CB65" i="46"/>
  <c r="CD65" i="46" s="1"/>
  <c r="CB35" i="46"/>
  <c r="CD35" i="46" s="1"/>
  <c r="CB76" i="46"/>
  <c r="CD76" i="46" s="1"/>
  <c r="CB34" i="46"/>
  <c r="CD34" i="46" s="1"/>
  <c r="CB93" i="46"/>
  <c r="CD93" i="46" s="1"/>
  <c r="CB63" i="46"/>
  <c r="CD63" i="46" s="1"/>
  <c r="CB15" i="46"/>
  <c r="CD15" i="46" s="1"/>
  <c r="CB104" i="46"/>
  <c r="CD104" i="46" s="1"/>
  <c r="CB92" i="46"/>
  <c r="CD92" i="46" s="1"/>
  <c r="CB44" i="46"/>
  <c r="CD44" i="46" s="1"/>
  <c r="CB14" i="46"/>
  <c r="CD14" i="46" s="1"/>
  <c r="CB91" i="46"/>
  <c r="CD91" i="46" s="1"/>
  <c r="CB61" i="46"/>
  <c r="CD61" i="46" s="1"/>
  <c r="CB43" i="46"/>
  <c r="CD43" i="46" s="1"/>
  <c r="CB31" i="46"/>
  <c r="CD31" i="46" s="1"/>
  <c r="CB13" i="46"/>
  <c r="CD13" i="46" s="1"/>
  <c r="CB112" i="46"/>
  <c r="CD112" i="46" s="1"/>
  <c r="CB90" i="46"/>
  <c r="CD90" i="46" s="1"/>
  <c r="CB72" i="46"/>
  <c r="CD72" i="46" s="1"/>
  <c r="CB60" i="46"/>
  <c r="CD60" i="46" s="1"/>
  <c r="CB42" i="46"/>
  <c r="CD42" i="46" s="1"/>
  <c r="CB30" i="46"/>
  <c r="CD30" i="46" s="1"/>
  <c r="CB12" i="46"/>
  <c r="CD12" i="46" s="1"/>
  <c r="CB107" i="46"/>
  <c r="CD107" i="46" s="1"/>
  <c r="CB125" i="46"/>
  <c r="CD125" i="46" s="1"/>
  <c r="CB115" i="46"/>
  <c r="CD115" i="46" s="1"/>
  <c r="CB87" i="46"/>
  <c r="CD87" i="46" s="1"/>
  <c r="CB57" i="46"/>
  <c r="CD57" i="46" s="1"/>
  <c r="CB27" i="46"/>
  <c r="CD27" i="46" s="1"/>
  <c r="CB9" i="46"/>
  <c r="CD9" i="46" s="1"/>
  <c r="CB110" i="46"/>
  <c r="CD110" i="46" s="1"/>
  <c r="CB86" i="46"/>
  <c r="CD86" i="46" s="1"/>
  <c r="CB56" i="46"/>
  <c r="CD56" i="46" s="1"/>
  <c r="CB26" i="46"/>
  <c r="CD26" i="46" s="1"/>
  <c r="CB118" i="46"/>
  <c r="CD118" i="46" s="1"/>
  <c r="CB24" i="46"/>
  <c r="CD24" i="46" s="1"/>
  <c r="CB101" i="46"/>
  <c r="CD101" i="46" s="1"/>
  <c r="CB108" i="46"/>
  <c r="CD108" i="46" s="1"/>
  <c r="CB100" i="46"/>
  <c r="CD100" i="46" s="1"/>
  <c r="CB52" i="46"/>
  <c r="CD52" i="46" s="1"/>
  <c r="CB103" i="46"/>
  <c r="CD103" i="46" s="1"/>
  <c r="CB81" i="46"/>
  <c r="CD81" i="46" s="1"/>
  <c r="CB51" i="46"/>
  <c r="CD51" i="46" s="1"/>
  <c r="CB39" i="46"/>
  <c r="CD39" i="46" s="1"/>
  <c r="CB80" i="46"/>
  <c r="CD80" i="46" s="1"/>
  <c r="CB68" i="46"/>
  <c r="CD68" i="46" s="1"/>
  <c r="CB38" i="46"/>
  <c r="CD38" i="46" s="1"/>
  <c r="CB111" i="46"/>
  <c r="CD111" i="46" s="1"/>
  <c r="CB97" i="46"/>
  <c r="CD97" i="46" s="1"/>
  <c r="CB67" i="46"/>
  <c r="CD67" i="46" s="1"/>
  <c r="CB19" i="46"/>
  <c r="CD19" i="46" s="1"/>
  <c r="CB124" i="46"/>
  <c r="CD124" i="46" s="1"/>
  <c r="CB96" i="46"/>
  <c r="CD96" i="46" s="1"/>
  <c r="CB66" i="46"/>
  <c r="CD66" i="46" s="1"/>
  <c r="CB36" i="46"/>
  <c r="CD36" i="46" s="1"/>
  <c r="CB8" i="46"/>
  <c r="CB77" i="46"/>
  <c r="CD77" i="46" s="1"/>
  <c r="CB47" i="46"/>
  <c r="CD47" i="46" s="1"/>
  <c r="CB114" i="46"/>
  <c r="CD114" i="46" s="1"/>
  <c r="CB94" i="46"/>
  <c r="CD94" i="46" s="1"/>
  <c r="CB64" i="46"/>
  <c r="CD64" i="46" s="1"/>
  <c r="CB16" i="46"/>
  <c r="CD16" i="46" s="1"/>
  <c r="CB75" i="46"/>
  <c r="CD75" i="46" s="1"/>
  <c r="CB45" i="46"/>
  <c r="CD45" i="46" s="1"/>
  <c r="CB33" i="46"/>
  <c r="CD33" i="46" s="1"/>
  <c r="CB122" i="46"/>
  <c r="CD122" i="46" s="1"/>
  <c r="CB74" i="46"/>
  <c r="CD74" i="46" s="1"/>
  <c r="CB62" i="46"/>
  <c r="CD62" i="46" s="1"/>
  <c r="CB32" i="46"/>
  <c r="CD32" i="46" s="1"/>
  <c r="CB117" i="46"/>
  <c r="CD117" i="46" s="1"/>
  <c r="CB105" i="46"/>
  <c r="CD105" i="46" s="1"/>
  <c r="CB123" i="46"/>
  <c r="CD123" i="46" s="1"/>
  <c r="CB85" i="46"/>
  <c r="CD85" i="46" s="1"/>
  <c r="CB55" i="46"/>
  <c r="CD55" i="46" s="1"/>
  <c r="CB25" i="46"/>
  <c r="CD25" i="46" s="1"/>
  <c r="DY20" i="2"/>
  <c r="EN45" i="2"/>
  <c r="EP41" i="2"/>
  <c r="GL41" i="2"/>
  <c r="GL45" i="2" s="1"/>
  <c r="GJ45" i="2"/>
  <c r="DY33" i="2"/>
  <c r="GA45" i="2"/>
  <c r="GC41" i="2"/>
  <c r="GC45" i="2" s="1"/>
  <c r="FW41" i="2"/>
  <c r="FW45" i="2" s="1"/>
  <c r="FU45" i="2"/>
  <c r="FN41" i="2"/>
  <c r="FN45" i="2" s="1"/>
  <c r="FL45" i="2"/>
  <c r="DY26" i="2"/>
  <c r="FI45" i="2"/>
  <c r="FK41" i="2"/>
  <c r="FK45" i="2" s="1"/>
  <c r="DY19" i="2"/>
  <c r="DY36" i="2"/>
  <c r="DY18" i="2"/>
  <c r="DY17" i="2"/>
  <c r="DY34" i="2"/>
  <c r="DY16" i="2"/>
  <c r="DY32" i="2"/>
  <c r="DY14" i="2"/>
  <c r="DY13" i="2"/>
  <c r="DY30" i="2"/>
  <c r="DY10" i="2"/>
  <c r="FQ41" i="2"/>
  <c r="FQ45" i="2" s="1"/>
  <c r="FO45" i="2"/>
  <c r="DY27" i="2"/>
  <c r="DY9" i="2"/>
  <c r="DY25" i="2"/>
  <c r="FH41" i="2"/>
  <c r="FH45" i="2" s="1"/>
  <c r="FF45" i="2"/>
  <c r="DY38" i="2"/>
  <c r="EQ45" i="2"/>
  <c r="ES41" i="2"/>
  <c r="ES45" i="2" s="1"/>
  <c r="GG45" i="2"/>
  <c r="GI41" i="2"/>
  <c r="GI45" i="2" s="1"/>
  <c r="DY31" i="2"/>
  <c r="DY11" i="2"/>
  <c r="DY24" i="2"/>
  <c r="FE41" i="2"/>
  <c r="FE45" i="2" s="1"/>
  <c r="FC45" i="2"/>
  <c r="HH45" i="2"/>
  <c r="HJ41" i="2"/>
  <c r="HJ45" i="2" s="1"/>
  <c r="FZ41" i="2"/>
  <c r="FZ45" i="2" s="1"/>
  <c r="FX45" i="2"/>
  <c r="FT41" i="2"/>
  <c r="FT45" i="2" s="1"/>
  <c r="FR45" i="2"/>
  <c r="DY28" i="2"/>
  <c r="DY23" i="2"/>
  <c r="EZ45" i="2"/>
  <c r="FB41" i="2"/>
  <c r="FB45" i="2" s="1"/>
  <c r="DY40" i="2"/>
  <c r="DY22" i="2"/>
  <c r="GM45" i="2"/>
  <c r="GO45" i="2" s="1"/>
  <c r="GO41" i="2"/>
  <c r="DY37" i="2"/>
  <c r="HE45" i="2"/>
  <c r="HG41" i="2"/>
  <c r="HG45" i="2" s="1"/>
  <c r="DY35" i="2"/>
  <c r="DY15" i="2"/>
  <c r="GP45" i="2"/>
  <c r="GR41" i="2"/>
  <c r="GR45" i="2" s="1"/>
  <c r="DY12" i="2"/>
  <c r="DY29" i="2"/>
  <c r="DY8" i="2"/>
  <c r="DY39" i="2"/>
  <c r="DY21" i="2"/>
  <c r="ET45" i="2"/>
  <c r="EV45" i="2" s="1"/>
  <c r="EV41" i="2"/>
  <c r="GS45" i="2"/>
  <c r="GU45" i="2"/>
  <c r="HB45" i="2"/>
  <c r="GY45" i="2"/>
  <c r="GV45" i="2"/>
  <c r="DS45" i="2"/>
  <c r="DU41" i="2"/>
  <c r="DU45" i="2" s="1"/>
  <c r="CO45" i="2"/>
  <c r="CQ41" i="2"/>
  <c r="CQ45" i="2" s="1"/>
  <c r="CL45" i="2"/>
  <c r="CN41" i="2"/>
  <c r="CN45" i="2" s="1"/>
  <c r="CI45" i="2"/>
  <c r="CK45" i="2" s="1"/>
  <c r="CK41" i="2"/>
  <c r="CF45" i="2"/>
  <c r="CH45" i="2" s="1"/>
  <c r="CH41" i="2"/>
  <c r="BW45" i="2"/>
  <c r="BY41" i="2"/>
  <c r="BY45" i="2" s="1"/>
  <c r="BQ45" i="2"/>
  <c r="BS45" i="2" s="1"/>
  <c r="BT41" i="2"/>
  <c r="BP41" i="2"/>
  <c r="BN45" i="2"/>
  <c r="BP45" i="2" s="1"/>
  <c r="BK45" i="2"/>
  <c r="BM41" i="2"/>
  <c r="BM45" i="2" s="1"/>
  <c r="AI130" i="46"/>
  <c r="AK126" i="46"/>
  <c r="AK130" i="46" s="1"/>
  <c r="BG130" i="46"/>
  <c r="BI126" i="46"/>
  <c r="BI130" i="46" s="1"/>
  <c r="CH130" i="46"/>
  <c r="CJ126" i="46"/>
  <c r="CJ130" i="46" s="1"/>
  <c r="H130" i="46"/>
  <c r="J126" i="46"/>
  <c r="J130" i="46" s="1"/>
  <c r="Q130" i="46"/>
  <c r="S126" i="46"/>
  <c r="S130" i="46" s="1"/>
  <c r="AF130" i="46"/>
  <c r="AH126" i="46"/>
  <c r="AH130" i="46" s="1"/>
  <c r="AR130" i="46"/>
  <c r="AT126" i="46"/>
  <c r="AT130" i="46" s="1"/>
  <c r="BD130" i="46"/>
  <c r="BF126" i="46"/>
  <c r="BF130" i="46" s="1"/>
  <c r="BM130" i="46"/>
  <c r="BO126" i="46"/>
  <c r="BO130" i="46" s="1"/>
  <c r="BY130" i="46"/>
  <c r="CA126" i="46"/>
  <c r="CA130" i="46" s="1"/>
  <c r="CN130" i="46"/>
  <c r="CP126" i="46"/>
  <c r="CP130" i="46" s="1"/>
  <c r="DI130" i="46"/>
  <c r="DK126" i="46"/>
  <c r="DK130" i="46" s="1"/>
  <c r="DU130" i="46"/>
  <c r="DW126" i="46"/>
  <c r="DW130" i="46" s="1"/>
  <c r="GL130" i="46"/>
  <c r="GN126" i="46"/>
  <c r="GN130" i="46" s="1"/>
  <c r="GC130" i="46"/>
  <c r="GE126" i="46"/>
  <c r="GE130" i="46" s="1"/>
  <c r="FT130" i="46"/>
  <c r="FV126" i="46"/>
  <c r="FV130" i="46" s="1"/>
  <c r="FK130" i="46"/>
  <c r="FM126" i="46"/>
  <c r="FM130" i="46" s="1"/>
  <c r="FB130" i="46"/>
  <c r="FD126" i="46"/>
  <c r="FD130" i="46" s="1"/>
  <c r="GO130" i="46"/>
  <c r="GQ126" i="46"/>
  <c r="GQ130" i="46" s="1"/>
  <c r="HD130" i="46"/>
  <c r="HF126" i="46"/>
  <c r="HF130" i="46" s="1"/>
  <c r="GU130" i="46"/>
  <c r="GW126" i="46"/>
  <c r="GW130" i="46" s="1"/>
  <c r="T130" i="46"/>
  <c r="V126" i="46"/>
  <c r="V130" i="46" s="1"/>
  <c r="CQ130" i="46"/>
  <c r="CS126" i="46"/>
  <c r="CS130" i="46" s="1"/>
  <c r="GI130" i="46"/>
  <c r="GK126" i="46"/>
  <c r="GK130" i="46" s="1"/>
  <c r="FZ130" i="46"/>
  <c r="GB126" i="46"/>
  <c r="GB130" i="46" s="1"/>
  <c r="FQ130" i="46"/>
  <c r="FS126" i="46"/>
  <c r="FS130" i="46" s="1"/>
  <c r="FH130" i="46"/>
  <c r="FJ126" i="46"/>
  <c r="FJ130" i="46" s="1"/>
  <c r="EY130" i="46"/>
  <c r="FA126" i="46"/>
  <c r="FA130" i="46" s="1"/>
  <c r="HJ130" i="46"/>
  <c r="HL130" i="46" s="1"/>
  <c r="HL126" i="46"/>
  <c r="HA130" i="46"/>
  <c r="HC126" i="46"/>
  <c r="HC130" i="46" s="1"/>
  <c r="GR130" i="46"/>
  <c r="GT126" i="46"/>
  <c r="GT130" i="46" s="1"/>
  <c r="K130" i="46"/>
  <c r="M126" i="46"/>
  <c r="M130" i="46" s="1"/>
  <c r="AU130" i="46"/>
  <c r="AW126" i="46"/>
  <c r="AW130" i="46" s="1"/>
  <c r="BP130" i="46"/>
  <c r="BR126" i="46"/>
  <c r="BR130" i="46" s="1"/>
  <c r="DL130" i="46"/>
  <c r="DN126" i="46"/>
  <c r="DN130" i="46" s="1"/>
  <c r="E130" i="46"/>
  <c r="G126" i="46"/>
  <c r="G130" i="46" s="1"/>
  <c r="N130" i="46"/>
  <c r="P126" i="46"/>
  <c r="P130" i="46" s="1"/>
  <c r="AC130" i="46"/>
  <c r="AE126" i="46"/>
  <c r="AE130" i="46" s="1"/>
  <c r="AL130" i="46"/>
  <c r="AN126" i="46"/>
  <c r="AN130" i="46" s="1"/>
  <c r="AX130" i="46"/>
  <c r="AZ126" i="46"/>
  <c r="AZ130" i="46" s="1"/>
  <c r="BJ130" i="46"/>
  <c r="BL126" i="46"/>
  <c r="BL130" i="46" s="1"/>
  <c r="BS130" i="46"/>
  <c r="BU126" i="46"/>
  <c r="BU130" i="46" s="1"/>
  <c r="CK130" i="46"/>
  <c r="CM126" i="46"/>
  <c r="CM130" i="46" s="1"/>
  <c r="CW130" i="46"/>
  <c r="CY126" i="46"/>
  <c r="CY130" i="46" s="1"/>
  <c r="DR130" i="46"/>
  <c r="DT126" i="46"/>
  <c r="DT130" i="46" s="1"/>
  <c r="ES130" i="46"/>
  <c r="EU126" i="46"/>
  <c r="EU130" i="46" s="1"/>
  <c r="GF130" i="46"/>
  <c r="GH126" i="46"/>
  <c r="GH130" i="46" s="1"/>
  <c r="FW130" i="46"/>
  <c r="FY126" i="46"/>
  <c r="FY130" i="46" s="1"/>
  <c r="FN130" i="46"/>
  <c r="FP126" i="46"/>
  <c r="FP130" i="46" s="1"/>
  <c r="FE130" i="46"/>
  <c r="FG126" i="46"/>
  <c r="FG130" i="46" s="1"/>
  <c r="EV130" i="46"/>
  <c r="EX126" i="46"/>
  <c r="EX130" i="46" s="1"/>
  <c r="HG130" i="46"/>
  <c r="HI126" i="46"/>
  <c r="HI130" i="46" s="1"/>
  <c r="GX130" i="46"/>
  <c r="GZ126" i="46"/>
  <c r="GZ130" i="46" s="1"/>
  <c r="Z109" i="46"/>
  <c r="AB109" i="46" s="1"/>
  <c r="EG94" i="46"/>
  <c r="EI94" i="46" s="1"/>
  <c r="Z87" i="46"/>
  <c r="AB87" i="46" s="1"/>
  <c r="EG24" i="46"/>
  <c r="EI24" i="46" s="1"/>
  <c r="EG104" i="46"/>
  <c r="EI104" i="46" s="1"/>
  <c r="EG93" i="46"/>
  <c r="EI93" i="46" s="1"/>
  <c r="Z86" i="46"/>
  <c r="AB86" i="46" s="1"/>
  <c r="Z125" i="46"/>
  <c r="AB125" i="46" s="1"/>
  <c r="EG120" i="46"/>
  <c r="EI120" i="46" s="1"/>
  <c r="EG71" i="46"/>
  <c r="EI71" i="46" s="1"/>
  <c r="EG54" i="46"/>
  <c r="EI54" i="46" s="1"/>
  <c r="Z47" i="46"/>
  <c r="AB47" i="46" s="1"/>
  <c r="Z30" i="46"/>
  <c r="AB30" i="46" s="1"/>
  <c r="Z12" i="46"/>
  <c r="AB12" i="46" s="1"/>
  <c r="EG116" i="46"/>
  <c r="EI116" i="46" s="1"/>
  <c r="Z98" i="46"/>
  <c r="AB98" i="46" s="1"/>
  <c r="EG52" i="46"/>
  <c r="EI52" i="46" s="1"/>
  <c r="Z28" i="46"/>
  <c r="AB28" i="46" s="1"/>
  <c r="Z10" i="46"/>
  <c r="AB10" i="46" s="1"/>
  <c r="EG85" i="46"/>
  <c r="EI85" i="46" s="1"/>
  <c r="Z96" i="46"/>
  <c r="AB96" i="46" s="1"/>
  <c r="EG68" i="46"/>
  <c r="EI68" i="46" s="1"/>
  <c r="EG121" i="46"/>
  <c r="EI121" i="46" s="1"/>
  <c r="EG101" i="46"/>
  <c r="EI101" i="46" s="1"/>
  <c r="EG13" i="46"/>
  <c r="EI13" i="46" s="1"/>
  <c r="Z106" i="46"/>
  <c r="AB106" i="46" s="1"/>
  <c r="Z115" i="46"/>
  <c r="AB115" i="46" s="1"/>
  <c r="Z124" i="46"/>
  <c r="AB124" i="46" s="1"/>
  <c r="EG100" i="46"/>
  <c r="EI100" i="46" s="1"/>
  <c r="EG82" i="46"/>
  <c r="EI82" i="46" s="1"/>
  <c r="Z93" i="46"/>
  <c r="AB93" i="46" s="1"/>
  <c r="Z75" i="46"/>
  <c r="AB75" i="46" s="1"/>
  <c r="EG65" i="46"/>
  <c r="EI65" i="46" s="1"/>
  <c r="EG47" i="46"/>
  <c r="EI47" i="46" s="1"/>
  <c r="Z58" i="46"/>
  <c r="AB58" i="46" s="1"/>
  <c r="Z40" i="46"/>
  <c r="AB40" i="46" s="1"/>
  <c r="EG12" i="46"/>
  <c r="EI12" i="46" s="1"/>
  <c r="Z23" i="46"/>
  <c r="AB23" i="46" s="1"/>
  <c r="Z118" i="46"/>
  <c r="AB118" i="46" s="1"/>
  <c r="EG76" i="46"/>
  <c r="EI76" i="46" s="1"/>
  <c r="Z52" i="46"/>
  <c r="AB52" i="46" s="1"/>
  <c r="Z35" i="46"/>
  <c r="AB35" i="46" s="1"/>
  <c r="Z17" i="46"/>
  <c r="AB17" i="46" s="1"/>
  <c r="EG113" i="46"/>
  <c r="EI113" i="46" s="1"/>
  <c r="EG58" i="46"/>
  <c r="EI58" i="46" s="1"/>
  <c r="Z69" i="46"/>
  <c r="AB69" i="46" s="1"/>
  <c r="EG23" i="46"/>
  <c r="EI23" i="46" s="1"/>
  <c r="Z16" i="46"/>
  <c r="AB16" i="46" s="1"/>
  <c r="EG57" i="46"/>
  <c r="EI57" i="46" s="1"/>
  <c r="EG22" i="46"/>
  <c r="EI22" i="46" s="1"/>
  <c r="EG73" i="46"/>
  <c r="EI73" i="46" s="1"/>
  <c r="Z49" i="46"/>
  <c r="AB49" i="46" s="1"/>
  <c r="EG21" i="46"/>
  <c r="EI21" i="46" s="1"/>
  <c r="Z14" i="46"/>
  <c r="AB14" i="46" s="1"/>
  <c r="EG90" i="46"/>
  <c r="EI90" i="46" s="1"/>
  <c r="Z100" i="46"/>
  <c r="AB100" i="46" s="1"/>
  <c r="EG88" i="46"/>
  <c r="EI88" i="46" s="1"/>
  <c r="Z46" i="46"/>
  <c r="AB46" i="46" s="1"/>
  <c r="Z29" i="46"/>
  <c r="AB29" i="46" s="1"/>
  <c r="Z11" i="46"/>
  <c r="AB11" i="46" s="1"/>
  <c r="Z110" i="46"/>
  <c r="AB110" i="46" s="1"/>
  <c r="Z79" i="46"/>
  <c r="AB79" i="46" s="1"/>
  <c r="EG69" i="46"/>
  <c r="EI69" i="46" s="1"/>
  <c r="Z62" i="46"/>
  <c r="AB62" i="46" s="1"/>
  <c r="Z9" i="46"/>
  <c r="AB9" i="46" s="1"/>
  <c r="EG50" i="46"/>
  <c r="EI50" i="46" s="1"/>
  <c r="Z108" i="46"/>
  <c r="AB108" i="46" s="1"/>
  <c r="Z95" i="46"/>
  <c r="AB95" i="46" s="1"/>
  <c r="EG67" i="46"/>
  <c r="EI67" i="46" s="1"/>
  <c r="Z60" i="46"/>
  <c r="AB60" i="46" s="1"/>
  <c r="Z25" i="46"/>
  <c r="AB25" i="46" s="1"/>
  <c r="EG103" i="46"/>
  <c r="EI103" i="46" s="1"/>
  <c r="EG112" i="46"/>
  <c r="EI112" i="46" s="1"/>
  <c r="EG83" i="46"/>
  <c r="EI83" i="46" s="1"/>
  <c r="Z94" i="46"/>
  <c r="AB94" i="46" s="1"/>
  <c r="EG48" i="46"/>
  <c r="EI48" i="46" s="1"/>
  <c r="Z41" i="46"/>
  <c r="AB41" i="46" s="1"/>
  <c r="EG110" i="46"/>
  <c r="EI110" i="46" s="1"/>
  <c r="EG119" i="46"/>
  <c r="EI119" i="46" s="1"/>
  <c r="EG99" i="46"/>
  <c r="EI99" i="46" s="1"/>
  <c r="EG81" i="46"/>
  <c r="EI81" i="46" s="1"/>
  <c r="Z92" i="46"/>
  <c r="AB92" i="46" s="1"/>
  <c r="Z74" i="46"/>
  <c r="AB74" i="46" s="1"/>
  <c r="EG64" i="46"/>
  <c r="EI64" i="46" s="1"/>
  <c r="EG46" i="46"/>
  <c r="EI46" i="46" s="1"/>
  <c r="Z57" i="46"/>
  <c r="AB57" i="46" s="1"/>
  <c r="EG11" i="46"/>
  <c r="EI11" i="46" s="1"/>
  <c r="Z22" i="46"/>
  <c r="AB22" i="46" s="1"/>
  <c r="EG59" i="46"/>
  <c r="EI59" i="46" s="1"/>
  <c r="Z70" i="46"/>
  <c r="AB70" i="46" s="1"/>
  <c r="EG74" i="46"/>
  <c r="EI74" i="46" s="1"/>
  <c r="Z85" i="46"/>
  <c r="AB85" i="46" s="1"/>
  <c r="Z84" i="46"/>
  <c r="AB84" i="46" s="1"/>
  <c r="EG56" i="46"/>
  <c r="EI56" i="46" s="1"/>
  <c r="Z123" i="46"/>
  <c r="AB123" i="46" s="1"/>
  <c r="EG72" i="46"/>
  <c r="EI72" i="46" s="1"/>
  <c r="Z83" i="46"/>
  <c r="AB83" i="46" s="1"/>
  <c r="EG55" i="46"/>
  <c r="EI55" i="46" s="1"/>
  <c r="Z66" i="46"/>
  <c r="AB66" i="46" s="1"/>
  <c r="EG20" i="46"/>
  <c r="EI20" i="46" s="1"/>
  <c r="Z13" i="46"/>
  <c r="AB13" i="46" s="1"/>
  <c r="EG89" i="46"/>
  <c r="EI89" i="46" s="1"/>
  <c r="EG53" i="46"/>
  <c r="EI53" i="46" s="1"/>
  <c r="Z63" i="46"/>
  <c r="AB63" i="46" s="1"/>
  <c r="EG105" i="46"/>
  <c r="EI105" i="46" s="1"/>
  <c r="Z78" i="46"/>
  <c r="AB78" i="46" s="1"/>
  <c r="Z26" i="46"/>
  <c r="AB26" i="46" s="1"/>
  <c r="EG49" i="46"/>
  <c r="EI49" i="46" s="1"/>
  <c r="EG14" i="46"/>
  <c r="EI14" i="46" s="1"/>
  <c r="Z76" i="46"/>
  <c r="AB76" i="46" s="1"/>
  <c r="EG66" i="46"/>
  <c r="EI66" i="46" s="1"/>
  <c r="Z59" i="46"/>
  <c r="AB59" i="46" s="1"/>
  <c r="Z24" i="46"/>
  <c r="AB24" i="46" s="1"/>
  <c r="Z104" i="46"/>
  <c r="AB104" i="46" s="1"/>
  <c r="Z113" i="46"/>
  <c r="AB113" i="46" s="1"/>
  <c r="Z122" i="46"/>
  <c r="AB122" i="46" s="1"/>
  <c r="EG98" i="46"/>
  <c r="EI98" i="46" s="1"/>
  <c r="EG80" i="46"/>
  <c r="EI80" i="46" s="1"/>
  <c r="Z91" i="46"/>
  <c r="AB91" i="46" s="1"/>
  <c r="Z73" i="46"/>
  <c r="AB73" i="46" s="1"/>
  <c r="EG63" i="46"/>
  <c r="EI63" i="46" s="1"/>
  <c r="EG45" i="46"/>
  <c r="EI45" i="46" s="1"/>
  <c r="Z56" i="46"/>
  <c r="AB56" i="46" s="1"/>
  <c r="Z39" i="46"/>
  <c r="AB39" i="46" s="1"/>
  <c r="Z21" i="46"/>
  <c r="AB21" i="46" s="1"/>
  <c r="Z50" i="46"/>
  <c r="AB50" i="46" s="1"/>
  <c r="Z33" i="46"/>
  <c r="AB33" i="46" s="1"/>
  <c r="EG102" i="46"/>
  <c r="EI102" i="46" s="1"/>
  <c r="Z67" i="46"/>
  <c r="AB67" i="46" s="1"/>
  <c r="Z101" i="46"/>
  <c r="AB101" i="46" s="1"/>
  <c r="Z48" i="46"/>
  <c r="AB48" i="46" s="1"/>
  <c r="Z82" i="46"/>
  <c r="AB82" i="46" s="1"/>
  <c r="Z65" i="46"/>
  <c r="AB65" i="46" s="1"/>
  <c r="EG19" i="46"/>
  <c r="EI19" i="46" s="1"/>
  <c r="Z99" i="46"/>
  <c r="AB99" i="46" s="1"/>
  <c r="EG125" i="46"/>
  <c r="EI125" i="46" s="1"/>
  <c r="Z80" i="46"/>
  <c r="AB80" i="46" s="1"/>
  <c r="Z45" i="46"/>
  <c r="AB45" i="46" s="1"/>
  <c r="EG17" i="46"/>
  <c r="EI17" i="46" s="1"/>
  <c r="Z97" i="46"/>
  <c r="AB97" i="46" s="1"/>
  <c r="Z44" i="46"/>
  <c r="AB44" i="46" s="1"/>
  <c r="Z61" i="46"/>
  <c r="AB61" i="46" s="1"/>
  <c r="Z117" i="46"/>
  <c r="AB117" i="46" s="1"/>
  <c r="EG44" i="46"/>
  <c r="EI44" i="46" s="1"/>
  <c r="Z55" i="46"/>
  <c r="AB55" i="46" s="1"/>
  <c r="EG9" i="46"/>
  <c r="EI9" i="46" s="1"/>
  <c r="Z38" i="46"/>
  <c r="AB38" i="46" s="1"/>
  <c r="Z20" i="46"/>
  <c r="AB20" i="46" s="1"/>
  <c r="Z107" i="46"/>
  <c r="AB107" i="46" s="1"/>
  <c r="Z116" i="46"/>
  <c r="AB116" i="46" s="1"/>
  <c r="EG92" i="46"/>
  <c r="EI92" i="46" s="1"/>
  <c r="Z68" i="46"/>
  <c r="AB68" i="46" s="1"/>
  <c r="Z32" i="46"/>
  <c r="AB32" i="46" s="1"/>
  <c r="Z105" i="46"/>
  <c r="AB105" i="46" s="1"/>
  <c r="Z114" i="46"/>
  <c r="AB114" i="46" s="1"/>
  <c r="Z31" i="46"/>
  <c r="AB31" i="46" s="1"/>
  <c r="Z103" i="46"/>
  <c r="AB103" i="46" s="1"/>
  <c r="Z121" i="46"/>
  <c r="AB121" i="46" s="1"/>
  <c r="Z81" i="46"/>
  <c r="AB81" i="46" s="1"/>
  <c r="EG107" i="46"/>
  <c r="EI107" i="46" s="1"/>
  <c r="EG87" i="46"/>
  <c r="EI87" i="46" s="1"/>
  <c r="EG70" i="46"/>
  <c r="EI70" i="46" s="1"/>
  <c r="EG86" i="46"/>
  <c r="EI86" i="46" s="1"/>
  <c r="EG51" i="46"/>
  <c r="EI51" i="46" s="1"/>
  <c r="EG16" i="46"/>
  <c r="EI16" i="46" s="1"/>
  <c r="Z27" i="46"/>
  <c r="AB27" i="46" s="1"/>
  <c r="EG114" i="46"/>
  <c r="EI114" i="46" s="1"/>
  <c r="Z43" i="46"/>
  <c r="AB43" i="46" s="1"/>
  <c r="Z77" i="46"/>
  <c r="AB77" i="46" s="1"/>
  <c r="Z42" i="46"/>
  <c r="AB42" i="46" s="1"/>
  <c r="EG117" i="46"/>
  <c r="EI117" i="46" s="1"/>
  <c r="EG97" i="46"/>
  <c r="EI97" i="46" s="1"/>
  <c r="Z90" i="46"/>
  <c r="AB90" i="46" s="1"/>
  <c r="EG62" i="46"/>
  <c r="EI62" i="46" s="1"/>
  <c r="Z102" i="46"/>
  <c r="AB102" i="46" s="1"/>
  <c r="Z111" i="46"/>
  <c r="AB111" i="46" s="1"/>
  <c r="Z120" i="46"/>
  <c r="AB120" i="46" s="1"/>
  <c r="EG96" i="46"/>
  <c r="EI96" i="46" s="1"/>
  <c r="EG78" i="46"/>
  <c r="EI78" i="46" s="1"/>
  <c r="Z89" i="46"/>
  <c r="AB89" i="46" s="1"/>
  <c r="Z71" i="46"/>
  <c r="AB71" i="46" s="1"/>
  <c r="EG61" i="46"/>
  <c r="EI61" i="46" s="1"/>
  <c r="EG43" i="46"/>
  <c r="EI43" i="46" s="1"/>
  <c r="Z54" i="46"/>
  <c r="AB54" i="46" s="1"/>
  <c r="Z37" i="46"/>
  <c r="AB37" i="46" s="1"/>
  <c r="Z19" i="46"/>
  <c r="AB19" i="46" s="1"/>
  <c r="EG41" i="46"/>
  <c r="EI41" i="46" s="1"/>
  <c r="EG75" i="46"/>
  <c r="EI75" i="46" s="1"/>
  <c r="EG40" i="46"/>
  <c r="EI40" i="46" s="1"/>
  <c r="Z51" i="46"/>
  <c r="AB51" i="46" s="1"/>
  <c r="Z34" i="46"/>
  <c r="AB34" i="46" s="1"/>
  <c r="EG111" i="46"/>
  <c r="EI111" i="46" s="1"/>
  <c r="EG91" i="46"/>
  <c r="EI91" i="46" s="1"/>
  <c r="Z112" i="46"/>
  <c r="AB112" i="46" s="1"/>
  <c r="Z64" i="46"/>
  <c r="AB64" i="46" s="1"/>
  <c r="Z119" i="46"/>
  <c r="AB119" i="46" s="1"/>
  <c r="EG123" i="46"/>
  <c r="EI123" i="46" s="1"/>
  <c r="EG84" i="46"/>
  <c r="EI84" i="46" s="1"/>
  <c r="EG108" i="46"/>
  <c r="EI108" i="46" s="1"/>
  <c r="EG79" i="46"/>
  <c r="EI79" i="46" s="1"/>
  <c r="Z72" i="46"/>
  <c r="AB72" i="46" s="1"/>
  <c r="EG106" i="46"/>
  <c r="EI106" i="46" s="1"/>
  <c r="EG115" i="46"/>
  <c r="EI115" i="46" s="1"/>
  <c r="EG124" i="46"/>
  <c r="EI124" i="46" s="1"/>
  <c r="EG95" i="46"/>
  <c r="EI95" i="46" s="1"/>
  <c r="EG77" i="46"/>
  <c r="EI77" i="46" s="1"/>
  <c r="Z88" i="46"/>
  <c r="AB88" i="46" s="1"/>
  <c r="EG60" i="46"/>
  <c r="EI60" i="46" s="1"/>
  <c r="EG42" i="46"/>
  <c r="EI42" i="46" s="1"/>
  <c r="Z53" i="46"/>
  <c r="AB53" i="46" s="1"/>
  <c r="EG25" i="46"/>
  <c r="EI25" i="46" s="1"/>
  <c r="Z36" i="46"/>
  <c r="AB36" i="46" s="1"/>
  <c r="BH45" i="2"/>
  <c r="BJ45" i="2" s="1"/>
  <c r="BJ41" i="2"/>
  <c r="BE45" i="2"/>
  <c r="BG45" i="2" s="1"/>
  <c r="BG41" i="2"/>
  <c r="BB45" i="2"/>
  <c r="BD45" i="2" s="1"/>
  <c r="BD41" i="2"/>
  <c r="AV45" i="2"/>
  <c r="AX41" i="2"/>
  <c r="AS45" i="2"/>
  <c r="AU41" i="2"/>
  <c r="AU45" i="2" s="1"/>
  <c r="AP45" i="2"/>
  <c r="AR41" i="2"/>
  <c r="AR45" i="2" s="1"/>
  <c r="AD45" i="2"/>
  <c r="AF45" i="2" s="1"/>
  <c r="AF41" i="2"/>
  <c r="AG45" i="2"/>
  <c r="AI45" i="2" s="1"/>
  <c r="AI41" i="2"/>
  <c r="X34" i="2"/>
  <c r="X33" i="2"/>
  <c r="X19" i="2"/>
  <c r="X32" i="2"/>
  <c r="X30" i="2"/>
  <c r="X31" i="2"/>
  <c r="X29" i="2"/>
  <c r="X27" i="2"/>
  <c r="X25" i="2"/>
  <c r="X24" i="2"/>
  <c r="X22" i="2"/>
  <c r="X21" i="2"/>
  <c r="X20" i="2"/>
  <c r="X28" i="2"/>
  <c r="X26" i="2"/>
  <c r="X18" i="2"/>
  <c r="X16" i="2"/>
  <c r="X15" i="2"/>
  <c r="X13" i="2"/>
  <c r="X23" i="2"/>
  <c r="X12" i="2"/>
  <c r="X11" i="2"/>
  <c r="X10" i="2"/>
  <c r="X9" i="2"/>
  <c r="X17" i="2"/>
  <c r="X39" i="2"/>
  <c r="X38" i="2"/>
  <c r="X37" i="2"/>
  <c r="X36" i="2"/>
  <c r="X40" i="2"/>
  <c r="X35" i="2"/>
  <c r="U41" i="2"/>
  <c r="W41" i="2" s="1"/>
  <c r="W45" i="2" s="1"/>
  <c r="R45" i="2"/>
  <c r="T41" i="2"/>
  <c r="T45" i="2" s="1"/>
  <c r="O45" i="2"/>
  <c r="Q41" i="2"/>
  <c r="Q45" i="2" s="1"/>
  <c r="L45" i="2"/>
  <c r="N41" i="2"/>
  <c r="N45" i="2" s="1"/>
  <c r="F45" i="2"/>
  <c r="H41" i="2"/>
  <c r="H45" i="2" s="1"/>
  <c r="I45" i="2"/>
  <c r="K41" i="2"/>
  <c r="K45" i="2" s="1"/>
  <c r="C45" i="2"/>
  <c r="E41" i="2"/>
  <c r="EA22" i="46"/>
  <c r="EC22" i="46" s="1"/>
  <c r="EA25" i="46"/>
  <c r="EC25" i="46" s="1"/>
  <c r="EA11" i="46"/>
  <c r="EC11" i="46" s="1"/>
  <c r="EA19" i="46"/>
  <c r="EC19" i="46" s="1"/>
  <c r="EA12" i="46"/>
  <c r="EC12" i="46" s="1"/>
  <c r="EA8" i="46"/>
  <c r="EC8" i="46" s="1"/>
  <c r="EA117" i="46"/>
  <c r="EC117" i="46" s="1"/>
  <c r="EA121" i="46"/>
  <c r="EC121" i="46" s="1"/>
  <c r="EA20" i="46"/>
  <c r="EC20" i="46" s="1"/>
  <c r="EA124" i="46"/>
  <c r="EC124" i="46" s="1"/>
  <c r="EJ105" i="46"/>
  <c r="EA105" i="46"/>
  <c r="EC105" i="46" s="1"/>
  <c r="EJ109" i="46"/>
  <c r="EA109" i="46"/>
  <c r="EC109" i="46" s="1"/>
  <c r="EJ113" i="46"/>
  <c r="EA113" i="46"/>
  <c r="EC113" i="46" s="1"/>
  <c r="EJ125" i="46"/>
  <c r="EA125" i="46"/>
  <c r="EC125" i="46" s="1"/>
  <c r="EJ100" i="46"/>
  <c r="EA100" i="46"/>
  <c r="EC100" i="46" s="1"/>
  <c r="EJ77" i="46"/>
  <c r="EA77" i="46"/>
  <c r="EC77" i="46" s="1"/>
  <c r="EJ70" i="46"/>
  <c r="EA70" i="46"/>
  <c r="EC70" i="46" s="1"/>
  <c r="EJ31" i="46"/>
  <c r="EA31" i="46"/>
  <c r="EC31" i="46" s="1"/>
  <c r="EJ61" i="46"/>
  <c r="EA61" i="46"/>
  <c r="EC61" i="46" s="1"/>
  <c r="EJ99" i="46"/>
  <c r="EA99" i="46"/>
  <c r="EC99" i="46" s="1"/>
  <c r="EJ60" i="46"/>
  <c r="EA60" i="46"/>
  <c r="EC60" i="46" s="1"/>
  <c r="EA21" i="46"/>
  <c r="EC21" i="46" s="1"/>
  <c r="EA111" i="46"/>
  <c r="EC111" i="46" s="1"/>
  <c r="EJ98" i="46"/>
  <c r="EA98" i="46"/>
  <c r="EC98" i="46" s="1"/>
  <c r="EJ59" i="46"/>
  <c r="EA59" i="46"/>
  <c r="EC59" i="46" s="1"/>
  <c r="EJ97" i="46"/>
  <c r="EA97" i="46"/>
  <c r="EC97" i="46" s="1"/>
  <c r="EJ58" i="46"/>
  <c r="EA58" i="46"/>
  <c r="EC58" i="46" s="1"/>
  <c r="EJ87" i="46"/>
  <c r="EA87" i="46"/>
  <c r="EC87" i="46" s="1"/>
  <c r="EJ85" i="46"/>
  <c r="EA85" i="46"/>
  <c r="EC85" i="46" s="1"/>
  <c r="EJ46" i="46"/>
  <c r="EA46" i="46"/>
  <c r="EC46" i="46" s="1"/>
  <c r="EJ107" i="46"/>
  <c r="EA107" i="46"/>
  <c r="EC107" i="46" s="1"/>
  <c r="EA115" i="46"/>
  <c r="EC115" i="46" s="1"/>
  <c r="EJ123" i="46"/>
  <c r="EA123" i="46"/>
  <c r="EC123" i="46" s="1"/>
  <c r="EJ45" i="46"/>
  <c r="EA45" i="46"/>
  <c r="EC45" i="46" s="1"/>
  <c r="EJ96" i="46"/>
  <c r="EA96" i="46"/>
  <c r="EC96" i="46" s="1"/>
  <c r="EJ57" i="46"/>
  <c r="EA57" i="46"/>
  <c r="EC57" i="46" s="1"/>
  <c r="EA18" i="46"/>
  <c r="EC18" i="46" s="1"/>
  <c r="EJ95" i="46"/>
  <c r="EA95" i="46"/>
  <c r="EC95" i="46" s="1"/>
  <c r="EJ56" i="46"/>
  <c r="EA56" i="46"/>
  <c r="EC56" i="46" s="1"/>
  <c r="EA17" i="46"/>
  <c r="EC17" i="46" s="1"/>
  <c r="EJ86" i="46"/>
  <c r="EA86" i="46"/>
  <c r="EC86" i="46" s="1"/>
  <c r="EA103" i="46"/>
  <c r="EC103" i="46" s="1"/>
  <c r="EA119" i="46"/>
  <c r="EC119" i="46" s="1"/>
  <c r="EJ37" i="46"/>
  <c r="EA37" i="46"/>
  <c r="EC37" i="46" s="1"/>
  <c r="EJ55" i="46"/>
  <c r="EA55" i="46"/>
  <c r="EC55" i="46" s="1"/>
  <c r="EA16" i="46"/>
  <c r="EC16" i="46" s="1"/>
  <c r="EJ94" i="46"/>
  <c r="EA94" i="46"/>
  <c r="EC94" i="46" s="1"/>
  <c r="EA102" i="46"/>
  <c r="EC102" i="46" s="1"/>
  <c r="EJ106" i="46"/>
  <c r="EA106" i="46"/>
  <c r="EC106" i="46" s="1"/>
  <c r="EA110" i="46"/>
  <c r="EC110" i="46" s="1"/>
  <c r="EJ114" i="46"/>
  <c r="EA114" i="46"/>
  <c r="EC114" i="46" s="1"/>
  <c r="EJ118" i="46"/>
  <c r="EA118" i="46"/>
  <c r="EC118" i="46" s="1"/>
  <c r="EJ122" i="46"/>
  <c r="EA122" i="46"/>
  <c r="EC122" i="46" s="1"/>
  <c r="EJ92" i="46"/>
  <c r="EA92" i="46"/>
  <c r="EC92" i="46" s="1"/>
  <c r="EJ53" i="46"/>
  <c r="EA53" i="46"/>
  <c r="EC53" i="46" s="1"/>
  <c r="EA14" i="46"/>
  <c r="EC14" i="46" s="1"/>
  <c r="EJ93" i="46"/>
  <c r="EA93" i="46"/>
  <c r="EC93" i="46" s="1"/>
  <c r="EJ54" i="46"/>
  <c r="EA54" i="46"/>
  <c r="EC54" i="46" s="1"/>
  <c r="EA15" i="46"/>
  <c r="EC15" i="46" s="1"/>
  <c r="EJ91" i="46"/>
  <c r="EA91" i="46"/>
  <c r="EC91" i="46" s="1"/>
  <c r="EJ52" i="46"/>
  <c r="EA52" i="46"/>
  <c r="EC52" i="46" s="1"/>
  <c r="EA13" i="46"/>
  <c r="EC13" i="46" s="1"/>
  <c r="EJ89" i="46"/>
  <c r="EA89" i="46"/>
  <c r="EC89" i="46" s="1"/>
  <c r="EJ90" i="46"/>
  <c r="EA90" i="46"/>
  <c r="EC90" i="46" s="1"/>
  <c r="EJ51" i="46"/>
  <c r="EA51" i="46"/>
  <c r="EC51" i="46" s="1"/>
  <c r="EJ50" i="46"/>
  <c r="EA50" i="46"/>
  <c r="EC50" i="46" s="1"/>
  <c r="EJ88" i="46"/>
  <c r="EA88" i="46"/>
  <c r="EC88" i="46" s="1"/>
  <c r="EJ49" i="46"/>
  <c r="EA49" i="46"/>
  <c r="EC49" i="46" s="1"/>
  <c r="EA10" i="46"/>
  <c r="EC10" i="46" s="1"/>
  <c r="EA9" i="46"/>
  <c r="EC9" i="46" s="1"/>
  <c r="EJ47" i="46"/>
  <c r="EA47" i="46"/>
  <c r="EC47" i="46" s="1"/>
  <c r="EJ43" i="46"/>
  <c r="EA43" i="46"/>
  <c r="EC43" i="46" s="1"/>
  <c r="EJ36" i="46"/>
  <c r="EA36" i="46"/>
  <c r="EC36" i="46" s="1"/>
  <c r="EJ81" i="46"/>
  <c r="EA81" i="46"/>
  <c r="EC81" i="46" s="1"/>
  <c r="EJ42" i="46"/>
  <c r="EA42" i="46"/>
  <c r="EC42" i="46" s="1"/>
  <c r="EJ35" i="46"/>
  <c r="EA35" i="46"/>
  <c r="EC35" i="46" s="1"/>
  <c r="EJ80" i="46"/>
  <c r="EA80" i="46"/>
  <c r="EC80" i="46" s="1"/>
  <c r="EJ41" i="46"/>
  <c r="EA41" i="46"/>
  <c r="EC41" i="46" s="1"/>
  <c r="EJ34" i="46"/>
  <c r="EA34" i="46"/>
  <c r="EC34" i="46" s="1"/>
  <c r="EJ82" i="46"/>
  <c r="EA82" i="46"/>
  <c r="EC82" i="46" s="1"/>
  <c r="EJ33" i="46"/>
  <c r="EA33" i="46"/>
  <c r="EC33" i="46" s="1"/>
  <c r="EJ84" i="46"/>
  <c r="EA84" i="46"/>
  <c r="EC84" i="46" s="1"/>
  <c r="EJ79" i="46"/>
  <c r="EA79" i="46"/>
  <c r="EC79" i="46" s="1"/>
  <c r="EJ40" i="46"/>
  <c r="EA40" i="46"/>
  <c r="EC40" i="46" s="1"/>
  <c r="EJ108" i="46"/>
  <c r="EA108" i="46"/>
  <c r="EC108" i="46" s="1"/>
  <c r="EJ112" i="46"/>
  <c r="EA112" i="46"/>
  <c r="EC112" i="46" s="1"/>
  <c r="EJ116" i="46"/>
  <c r="EA116" i="46"/>
  <c r="EC116" i="46" s="1"/>
  <c r="EJ69" i="46"/>
  <c r="EA69" i="46"/>
  <c r="EC69" i="46" s="1"/>
  <c r="EJ30" i="46"/>
  <c r="EA30" i="46"/>
  <c r="EC30" i="46" s="1"/>
  <c r="EJ74" i="46"/>
  <c r="EA74" i="46"/>
  <c r="EC74" i="46" s="1"/>
  <c r="EJ67" i="46"/>
  <c r="EA67" i="46"/>
  <c r="EC67" i="46" s="1"/>
  <c r="EJ28" i="46"/>
  <c r="EA28" i="46"/>
  <c r="EC28" i="46" s="1"/>
  <c r="EA104" i="46"/>
  <c r="EC104" i="46" s="1"/>
  <c r="EA120" i="46"/>
  <c r="EC120" i="46" s="1"/>
  <c r="EJ76" i="46"/>
  <c r="EA76" i="46"/>
  <c r="EC76" i="46" s="1"/>
  <c r="EJ75" i="46"/>
  <c r="EA75" i="46"/>
  <c r="EC75" i="46" s="1"/>
  <c r="EJ68" i="46"/>
  <c r="EA68" i="46"/>
  <c r="EC68" i="46" s="1"/>
  <c r="EJ29" i="46"/>
  <c r="EA29" i="46"/>
  <c r="EC29" i="46" s="1"/>
  <c r="EJ73" i="46"/>
  <c r="EA73" i="46"/>
  <c r="EC73" i="46" s="1"/>
  <c r="EJ66" i="46"/>
  <c r="EA66" i="46"/>
  <c r="EC66" i="46" s="1"/>
  <c r="EJ27" i="46"/>
  <c r="EA27" i="46"/>
  <c r="EC27" i="46" s="1"/>
  <c r="EJ39" i="46"/>
  <c r="EA39" i="46"/>
  <c r="EC39" i="46" s="1"/>
  <c r="EJ83" i="46"/>
  <c r="EA83" i="46"/>
  <c r="EC83" i="46" s="1"/>
  <c r="EJ44" i="46"/>
  <c r="EA44" i="46"/>
  <c r="EC44" i="46" s="1"/>
  <c r="EJ78" i="46"/>
  <c r="EA78" i="46"/>
  <c r="EC78" i="46" s="1"/>
  <c r="EJ32" i="46"/>
  <c r="EA32" i="46"/>
  <c r="EC32" i="46" s="1"/>
  <c r="EJ72" i="46"/>
  <c r="EA72" i="46"/>
  <c r="EC72" i="46" s="1"/>
  <c r="EJ65" i="46"/>
  <c r="EA65" i="46"/>
  <c r="EC65" i="46" s="1"/>
  <c r="EJ26" i="46"/>
  <c r="EA26" i="46"/>
  <c r="EC26" i="46" s="1"/>
  <c r="EJ38" i="46"/>
  <c r="EA38" i="46"/>
  <c r="EC38" i="46" s="1"/>
  <c r="EJ71" i="46"/>
  <c r="EA71" i="46"/>
  <c r="EC71" i="46" s="1"/>
  <c r="EJ64" i="46"/>
  <c r="EA64" i="46"/>
  <c r="EC64" i="46" s="1"/>
  <c r="EJ48" i="46"/>
  <c r="EA48" i="46"/>
  <c r="EC48" i="46" s="1"/>
  <c r="EJ63" i="46"/>
  <c r="EA63" i="46"/>
  <c r="EC63" i="46" s="1"/>
  <c r="EA24" i="46"/>
  <c r="EC24" i="46" s="1"/>
  <c r="EJ101" i="46"/>
  <c r="EA101" i="46"/>
  <c r="EC101" i="46" s="1"/>
  <c r="EJ62" i="46"/>
  <c r="EA62" i="46"/>
  <c r="EC62" i="46" s="1"/>
  <c r="EA23" i="46"/>
  <c r="EC23" i="46" s="1"/>
  <c r="H31" i="35" a="1"/>
  <c r="H31" i="35" s="1"/>
  <c r="J31" i="35" s="1"/>
  <c r="H27" i="35" a="1"/>
  <c r="H27" i="35" s="1"/>
  <c r="J27" i="35" s="1"/>
  <c r="H54" i="35" a="1"/>
  <c r="H54" i="35" s="1"/>
  <c r="J54" i="35" s="1"/>
  <c r="H51" i="35" a="1"/>
  <c r="H51" i="35" s="1"/>
  <c r="J51" i="35" s="1"/>
  <c r="H46" i="35" a="1"/>
  <c r="H46" i="35" s="1"/>
  <c r="J46" i="35" s="1"/>
  <c r="H38" i="35" a="1"/>
  <c r="H38" i="35" s="1"/>
  <c r="J38" i="35" s="1"/>
  <c r="H21" i="35" a="1"/>
  <c r="H21" i="35" s="1"/>
  <c r="J21" i="35" s="1"/>
  <c r="C27" i="35"/>
  <c r="E27" i="35" s="1"/>
  <c r="C38" i="35"/>
  <c r="E38" i="35" s="1"/>
  <c r="C31" i="35"/>
  <c r="E31" i="35" s="1"/>
  <c r="C46" i="35"/>
  <c r="E46" i="35" s="1"/>
  <c r="C54" i="35"/>
  <c r="E54" i="35" s="1"/>
  <c r="C62" i="35"/>
  <c r="E62" i="35" s="1"/>
  <c r="Z18" i="46"/>
  <c r="AB18" i="46" s="1"/>
  <c r="C21" i="35"/>
  <c r="E21" i="35" s="1"/>
  <c r="EG18" i="46"/>
  <c r="EI18" i="46" s="1"/>
  <c r="C51" i="35"/>
  <c r="E51" i="35" s="1"/>
  <c r="CU45" i="49"/>
  <c r="EG10" i="46"/>
  <c r="EI10" i="46" s="1"/>
  <c r="EW45" i="2"/>
  <c r="AJ45" i="2"/>
  <c r="AA45" i="2"/>
  <c r="J62" i="35"/>
  <c r="J161" i="35"/>
  <c r="R44" i="51"/>
  <c r="O44" i="51"/>
  <c r="L44" i="51"/>
  <c r="I44" i="51"/>
  <c r="F44" i="51"/>
  <c r="C44" i="51"/>
  <c r="DP45" i="49"/>
  <c r="DM45" i="49"/>
  <c r="DJ45" i="49"/>
  <c r="DG45" i="49"/>
  <c r="DD45" i="49"/>
  <c r="DA45" i="49"/>
  <c r="CX45" i="49"/>
  <c r="CR45" i="49"/>
  <c r="CO45" i="49"/>
  <c r="CL45" i="49"/>
  <c r="CI45" i="49"/>
  <c r="BZ45" i="49"/>
  <c r="BT45" i="49"/>
  <c r="CC45" i="49"/>
  <c r="BW45" i="49"/>
  <c r="BQ45" i="49"/>
  <c r="BN45" i="49"/>
  <c r="BK45" i="49"/>
  <c r="BH45" i="49"/>
  <c r="BE45" i="49"/>
  <c r="AY45" i="49"/>
  <c r="AV45" i="49"/>
  <c r="AS45" i="49"/>
  <c r="AP45" i="49"/>
  <c r="AM45" i="49"/>
  <c r="AJ45" i="49"/>
  <c r="AG45" i="49"/>
  <c r="AD45" i="49"/>
  <c r="AA45" i="49"/>
  <c r="X45" i="49"/>
  <c r="U45" i="49"/>
  <c r="R45" i="49"/>
  <c r="L45" i="49"/>
  <c r="I45" i="49"/>
  <c r="F45" i="49"/>
  <c r="C45" i="49"/>
  <c r="DJ45" i="2"/>
  <c r="C110" i="40"/>
  <c r="E110" i="40" s="1"/>
  <c r="EE19" i="2"/>
  <c r="EE11" i="2"/>
  <c r="EE21" i="2"/>
  <c r="EE9" i="2"/>
  <c r="EE12" i="2"/>
  <c r="EE10" i="2"/>
  <c r="EE40" i="2"/>
  <c r="EE39" i="2"/>
  <c r="EE20" i="2"/>
  <c r="EE16" i="2"/>
  <c r="EE13" i="2"/>
  <c r="EE38" i="2"/>
  <c r="EE37" i="2"/>
  <c r="EE14" i="2"/>
  <c r="EE36" i="2"/>
  <c r="EE15" i="2"/>
  <c r="EE35" i="2"/>
  <c r="EE17" i="2"/>
  <c r="EE26" i="2"/>
  <c r="EE18" i="2"/>
  <c r="EE33" i="2"/>
  <c r="EE31" i="2"/>
  <c r="EE29" i="2"/>
  <c r="EE32" i="2"/>
  <c r="EE30" i="2"/>
  <c r="EE34" i="2"/>
  <c r="EE28" i="2"/>
  <c r="EE27" i="2"/>
  <c r="EE24" i="2"/>
  <c r="EE23" i="2"/>
  <c r="EE22" i="2"/>
  <c r="EE25" i="2"/>
  <c r="AY41" i="2"/>
  <c r="AM41" i="2"/>
  <c r="Z15" i="46"/>
  <c r="AB15" i="46" s="1"/>
  <c r="EG15" i="46"/>
  <c r="EI15" i="46" s="1"/>
  <c r="EP126" i="46"/>
  <c r="EG26" i="46"/>
  <c r="EI26" i="46" s="1"/>
  <c r="EG27" i="46"/>
  <c r="EI27" i="46" s="1"/>
  <c r="EG28" i="46"/>
  <c r="EI28" i="46" s="1"/>
  <c r="EG29" i="46"/>
  <c r="EI29" i="46" s="1"/>
  <c r="EG30" i="46"/>
  <c r="EI30" i="46" s="1"/>
  <c r="EG31" i="46"/>
  <c r="EI31" i="46" s="1"/>
  <c r="EG32" i="46"/>
  <c r="EI32" i="46" s="1"/>
  <c r="EG33" i="46"/>
  <c r="EI33" i="46" s="1"/>
  <c r="EG34" i="46"/>
  <c r="EI34" i="46" s="1"/>
  <c r="EG35" i="46"/>
  <c r="EI35" i="46" s="1"/>
  <c r="EG36" i="46"/>
  <c r="EI36" i="46" s="1"/>
  <c r="EG37" i="46"/>
  <c r="EI37" i="46" s="1"/>
  <c r="EG38" i="46"/>
  <c r="EI38" i="46" s="1"/>
  <c r="EG39" i="46"/>
  <c r="EI39" i="46" s="1"/>
  <c r="EJ9" i="46"/>
  <c r="EJ10" i="46"/>
  <c r="EJ11" i="46"/>
  <c r="EJ12" i="46"/>
  <c r="EJ13" i="46"/>
  <c r="EJ14" i="46"/>
  <c r="EJ15" i="46"/>
  <c r="EJ16" i="46"/>
  <c r="EJ17" i="46"/>
  <c r="EJ18" i="46"/>
  <c r="EJ19" i="46"/>
  <c r="EJ20" i="46"/>
  <c r="EJ21" i="46"/>
  <c r="EJ22" i="46"/>
  <c r="EJ23" i="46"/>
  <c r="EJ24" i="46"/>
  <c r="EJ25" i="46"/>
  <c r="EM126" i="46"/>
  <c r="CZ126" i="46"/>
  <c r="CT126" i="46"/>
  <c r="BA126" i="46"/>
  <c r="AO126" i="46"/>
  <c r="EJ124" i="46"/>
  <c r="EG122" i="46"/>
  <c r="EI122" i="46" s="1"/>
  <c r="EJ117" i="46"/>
  <c r="EJ115" i="46"/>
  <c r="EJ111" i="46"/>
  <c r="EJ110" i="46"/>
  <c r="EJ121" i="46"/>
  <c r="EJ120" i="46"/>
  <c r="EJ119" i="46"/>
  <c r="EG118" i="46"/>
  <c r="EI118" i="46" s="1"/>
  <c r="EG109" i="46"/>
  <c r="EI109" i="46" s="1"/>
  <c r="EJ104" i="46"/>
  <c r="EJ103" i="46"/>
  <c r="EJ102" i="46"/>
  <c r="EJ8" i="46"/>
  <c r="DX126" i="46"/>
  <c r="EG8" i="46"/>
  <c r="EI8" i="46" s="1"/>
  <c r="DO126" i="46"/>
  <c r="BV126" i="46"/>
  <c r="W126" i="46"/>
  <c r="Z8" i="46"/>
  <c r="AB8" i="46" s="1"/>
  <c r="CX41" i="2"/>
  <c r="CX45" i="2" s="1"/>
  <c r="CT41" i="2"/>
  <c r="EK41" i="2"/>
  <c r="DV41" i="2"/>
  <c r="X8" i="2"/>
  <c r="EE8" i="2"/>
  <c r="DM41" i="2"/>
  <c r="EH8" i="2"/>
  <c r="EH9" i="2"/>
  <c r="EH10" i="2"/>
  <c r="EH11" i="2"/>
  <c r="EH12" i="2"/>
  <c r="EH13" i="2"/>
  <c r="EH14" i="2"/>
  <c r="EH15" i="2"/>
  <c r="EH16" i="2"/>
  <c r="EH17" i="2"/>
  <c r="EH18" i="2"/>
  <c r="EH19" i="2"/>
  <c r="EH20" i="2"/>
  <c r="EH21" i="2"/>
  <c r="EH22" i="2"/>
  <c r="EH23" i="2"/>
  <c r="EH24" i="2"/>
  <c r="EH25" i="2"/>
  <c r="EH26" i="2"/>
  <c r="EH27" i="2"/>
  <c r="EH28" i="2"/>
  <c r="EH29" i="2"/>
  <c r="EH30" i="2"/>
  <c r="EH31" i="2"/>
  <c r="EH32" i="2"/>
  <c r="EH33" i="2"/>
  <c r="EH34" i="2"/>
  <c r="EH35" i="2"/>
  <c r="EH36" i="2"/>
  <c r="EH37" i="2"/>
  <c r="EH38" i="2"/>
  <c r="EH39" i="2"/>
  <c r="EH40" i="2"/>
  <c r="C40" i="35" l="1"/>
  <c r="CD8" i="46"/>
  <c r="DY41" i="2"/>
  <c r="DY45" i="2" s="1"/>
  <c r="EK45" i="2"/>
  <c r="EM41" i="2"/>
  <c r="EM45" i="2" s="1"/>
  <c r="HA45" i="2"/>
  <c r="HD45" i="2"/>
  <c r="GX45" i="2"/>
  <c r="DV45" i="2"/>
  <c r="DX41" i="2"/>
  <c r="DX45" i="2" s="1"/>
  <c r="CR45" i="2"/>
  <c r="CT45" i="2"/>
  <c r="BV41" i="2"/>
  <c r="BV45" i="2"/>
  <c r="BT45" i="2"/>
  <c r="I107" i="35"/>
  <c r="DX130" i="46"/>
  <c r="DZ126" i="46"/>
  <c r="DZ130" i="46" s="1"/>
  <c r="AO130" i="46"/>
  <c r="AQ126" i="46"/>
  <c r="AQ130" i="46" s="1"/>
  <c r="CZ130" i="46"/>
  <c r="DB126" i="46"/>
  <c r="DO130" i="46"/>
  <c r="DQ126" i="46"/>
  <c r="DQ130" i="46" s="1"/>
  <c r="BA130" i="46"/>
  <c r="BC126" i="46"/>
  <c r="BC130" i="46" s="1"/>
  <c r="EM130" i="46"/>
  <c r="EO126" i="46"/>
  <c r="EO130" i="46" s="1"/>
  <c r="EP130" i="46"/>
  <c r="ER126" i="46"/>
  <c r="ER130" i="46" s="1"/>
  <c r="BV130" i="46"/>
  <c r="BX126" i="46"/>
  <c r="BX130" i="46" s="1"/>
  <c r="CT130" i="46"/>
  <c r="CV126" i="46"/>
  <c r="CV130" i="46" s="1"/>
  <c r="J79" i="35"/>
  <c r="J92" i="35"/>
  <c r="W130" i="46"/>
  <c r="Y126" i="46"/>
  <c r="Y130" i="46" s="1"/>
  <c r="CE64" i="46"/>
  <c r="CG64" i="46" s="1"/>
  <c r="CE44" i="46"/>
  <c r="CG44" i="46" s="1"/>
  <c r="CE104" i="46"/>
  <c r="CG104" i="46" s="1"/>
  <c r="CE19" i="46"/>
  <c r="CG19" i="46" s="1"/>
  <c r="CE11" i="46"/>
  <c r="CG11" i="46" s="1"/>
  <c r="CE89" i="46"/>
  <c r="CG89" i="46" s="1"/>
  <c r="CE107" i="46"/>
  <c r="CG107" i="46" s="1"/>
  <c r="CE97" i="46"/>
  <c r="CG97" i="46" s="1"/>
  <c r="CE84" i="46"/>
  <c r="CG84" i="46" s="1"/>
  <c r="CE55" i="46"/>
  <c r="CG55" i="46" s="1"/>
  <c r="CE83" i="46"/>
  <c r="CG83" i="46" s="1"/>
  <c r="CE41" i="46"/>
  <c r="CG41" i="46" s="1"/>
  <c r="CE14" i="46"/>
  <c r="CG14" i="46" s="1"/>
  <c r="CE36" i="46"/>
  <c r="CG36" i="46" s="1"/>
  <c r="CE54" i="46"/>
  <c r="CG54" i="46" s="1"/>
  <c r="CE82" i="46"/>
  <c r="CG82" i="46" s="1"/>
  <c r="CE9" i="46"/>
  <c r="CG9" i="46" s="1"/>
  <c r="CE113" i="46"/>
  <c r="CG113" i="46" s="1"/>
  <c r="CE33" i="46"/>
  <c r="CG33" i="46" s="1"/>
  <c r="CE123" i="46"/>
  <c r="CG123" i="46" s="1"/>
  <c r="CE101" i="46"/>
  <c r="CG101" i="46" s="1"/>
  <c r="CE90" i="46"/>
  <c r="CG90" i="46" s="1"/>
  <c r="CE47" i="46"/>
  <c r="CG47" i="46" s="1"/>
  <c r="CE108" i="46"/>
  <c r="CG108" i="46" s="1"/>
  <c r="CE71" i="46"/>
  <c r="CG71" i="46" s="1"/>
  <c r="CE31" i="46"/>
  <c r="CG31" i="46" s="1"/>
  <c r="CE43" i="46"/>
  <c r="CG43" i="46" s="1"/>
  <c r="CE96" i="46"/>
  <c r="CG96" i="46" s="1"/>
  <c r="CE40" i="46"/>
  <c r="CG40" i="46" s="1"/>
  <c r="CE13" i="46"/>
  <c r="CG13" i="46" s="1"/>
  <c r="CE116" i="46"/>
  <c r="CG116" i="46" s="1"/>
  <c r="CE103" i="46"/>
  <c r="CG103" i="46" s="1"/>
  <c r="CE68" i="46"/>
  <c r="CG68" i="46" s="1"/>
  <c r="CE50" i="46"/>
  <c r="CG50" i="46" s="1"/>
  <c r="CE78" i="46"/>
  <c r="CG78" i="46" s="1"/>
  <c r="CE24" i="46"/>
  <c r="CG24" i="46" s="1"/>
  <c r="CE45" i="46"/>
  <c r="CG45" i="46" s="1"/>
  <c r="CE28" i="46"/>
  <c r="CG28" i="46" s="1"/>
  <c r="CE72" i="46"/>
  <c r="CG72" i="46" s="1"/>
  <c r="CE85" i="46"/>
  <c r="CG85" i="46" s="1"/>
  <c r="CE125" i="46"/>
  <c r="CG125" i="46" s="1"/>
  <c r="CE92" i="46"/>
  <c r="CG92" i="46" s="1"/>
  <c r="CE74" i="46"/>
  <c r="CG74" i="46" s="1"/>
  <c r="CE114" i="46"/>
  <c r="CG114" i="46" s="1"/>
  <c r="CE63" i="46"/>
  <c r="CG63" i="46" s="1"/>
  <c r="CE91" i="46"/>
  <c r="CG91" i="46" s="1"/>
  <c r="CE73" i="46"/>
  <c r="CG73" i="46" s="1"/>
  <c r="CE46" i="46"/>
  <c r="CG46" i="46" s="1"/>
  <c r="CE23" i="46"/>
  <c r="CG23" i="46" s="1"/>
  <c r="CE106" i="46"/>
  <c r="CG106" i="46" s="1"/>
  <c r="CE62" i="46"/>
  <c r="CG62" i="46" s="1"/>
  <c r="CE29" i="46"/>
  <c r="CG29" i="46" s="1"/>
  <c r="CE105" i="46"/>
  <c r="CG105" i="46" s="1"/>
  <c r="CE100" i="46"/>
  <c r="CG100" i="46" s="1"/>
  <c r="CE61" i="46"/>
  <c r="CG61" i="46" s="1"/>
  <c r="CE48" i="46"/>
  <c r="CG48" i="46" s="1"/>
  <c r="CE30" i="46"/>
  <c r="CG30" i="46" s="1"/>
  <c r="CE12" i="46"/>
  <c r="CG12" i="46" s="1"/>
  <c r="CE110" i="46"/>
  <c r="CG110" i="46" s="1"/>
  <c r="CE60" i="46"/>
  <c r="CG60" i="46" s="1"/>
  <c r="CE32" i="46"/>
  <c r="CG32" i="46" s="1"/>
  <c r="CE111" i="46"/>
  <c r="CG111" i="46" s="1"/>
  <c r="CE59" i="46"/>
  <c r="CG59" i="46" s="1"/>
  <c r="CE87" i="46"/>
  <c r="CG87" i="46" s="1"/>
  <c r="CE119" i="46"/>
  <c r="CG119" i="46" s="1"/>
  <c r="CE58" i="46"/>
  <c r="CG58" i="46" s="1"/>
  <c r="CE86" i="46"/>
  <c r="CG86" i="46" s="1"/>
  <c r="CE57" i="46"/>
  <c r="CG57" i="46" s="1"/>
  <c r="CE49" i="46"/>
  <c r="CG49" i="46" s="1"/>
  <c r="CE117" i="46"/>
  <c r="CG117" i="46" s="1"/>
  <c r="CE27" i="46"/>
  <c r="CG27" i="46" s="1"/>
  <c r="CE56" i="46"/>
  <c r="CG56" i="46" s="1"/>
  <c r="CE39" i="46"/>
  <c r="CG39" i="46" s="1"/>
  <c r="CE35" i="46"/>
  <c r="CG35" i="46" s="1"/>
  <c r="CE70" i="46"/>
  <c r="CG70" i="46" s="1"/>
  <c r="CE80" i="46"/>
  <c r="CG80" i="46" s="1"/>
  <c r="CE102" i="46"/>
  <c r="CG102" i="46" s="1"/>
  <c r="CE51" i="46"/>
  <c r="CG51" i="46" s="1"/>
  <c r="CE79" i="46"/>
  <c r="CG79" i="46" s="1"/>
  <c r="CE120" i="46"/>
  <c r="CG120" i="46" s="1"/>
  <c r="CE67" i="46"/>
  <c r="CG67" i="46" s="1"/>
  <c r="CE95" i="46"/>
  <c r="CG95" i="46" s="1"/>
  <c r="CE20" i="46"/>
  <c r="CG20" i="46" s="1"/>
  <c r="CE121" i="46"/>
  <c r="CG121" i="46" s="1"/>
  <c r="CE25" i="46"/>
  <c r="CG25" i="46" s="1"/>
  <c r="CE109" i="46"/>
  <c r="CG109" i="46" s="1"/>
  <c r="CE99" i="46"/>
  <c r="CG99" i="46" s="1"/>
  <c r="CE88" i="46"/>
  <c r="CG88" i="46" s="1"/>
  <c r="CE21" i="46"/>
  <c r="CG21" i="46" s="1"/>
  <c r="CE98" i="46"/>
  <c r="CG98" i="46" s="1"/>
  <c r="CE42" i="46"/>
  <c r="CG42" i="46" s="1"/>
  <c r="CE22" i="46"/>
  <c r="CG22" i="46" s="1"/>
  <c r="CE53" i="46"/>
  <c r="CG53" i="46" s="1"/>
  <c r="CE81" i="46"/>
  <c r="CG81" i="46" s="1"/>
  <c r="CE37" i="46"/>
  <c r="CG37" i="46" s="1"/>
  <c r="CE52" i="46"/>
  <c r="CG52" i="46" s="1"/>
  <c r="CE17" i="46"/>
  <c r="CG17" i="46" s="1"/>
  <c r="CE115" i="46"/>
  <c r="CG115" i="46" s="1"/>
  <c r="CE69" i="46"/>
  <c r="CG69" i="46" s="1"/>
  <c r="CE118" i="46"/>
  <c r="CG118" i="46" s="1"/>
  <c r="CE77" i="46"/>
  <c r="CG77" i="46" s="1"/>
  <c r="CE16" i="46"/>
  <c r="CG16" i="46" s="1"/>
  <c r="CE124" i="46"/>
  <c r="CG124" i="46" s="1"/>
  <c r="CE66" i="46"/>
  <c r="CG66" i="46" s="1"/>
  <c r="CE94" i="46"/>
  <c r="CG94" i="46" s="1"/>
  <c r="CE76" i="46"/>
  <c r="CG76" i="46" s="1"/>
  <c r="CE34" i="46"/>
  <c r="CG34" i="46" s="1"/>
  <c r="CE112" i="46"/>
  <c r="CG112" i="46" s="1"/>
  <c r="CE122" i="46"/>
  <c r="CG122" i="46" s="1"/>
  <c r="CE65" i="46"/>
  <c r="CG65" i="46" s="1"/>
  <c r="CE93" i="46"/>
  <c r="CG93" i="46" s="1"/>
  <c r="CE75" i="46"/>
  <c r="CG75" i="46" s="1"/>
  <c r="CE26" i="46"/>
  <c r="CG26" i="46" s="1"/>
  <c r="CE38" i="46"/>
  <c r="CG38" i="46" s="1"/>
  <c r="AY45" i="2"/>
  <c r="BA45" i="2" s="1"/>
  <c r="BA41" i="2"/>
  <c r="AM45" i="2"/>
  <c r="AO41" i="2"/>
  <c r="AO45" i="2" s="1"/>
  <c r="CC24" i="2"/>
  <c r="CC9" i="2"/>
  <c r="CC40" i="2"/>
  <c r="CC22" i="2"/>
  <c r="CC30" i="2"/>
  <c r="CC33" i="2"/>
  <c r="CC39" i="2"/>
  <c r="CC19" i="2"/>
  <c r="CC13" i="2"/>
  <c r="CC35" i="2"/>
  <c r="CC28" i="2"/>
  <c r="CC12" i="2"/>
  <c r="CC32" i="2"/>
  <c r="CC16" i="2"/>
  <c r="CC34" i="2"/>
  <c r="CC15" i="2"/>
  <c r="CC25" i="2"/>
  <c r="CC26" i="2"/>
  <c r="CC17" i="2"/>
  <c r="CC21" i="2"/>
  <c r="CC37" i="2"/>
  <c r="CC23" i="2"/>
  <c r="U45" i="2"/>
  <c r="CC36" i="2"/>
  <c r="CC20" i="2"/>
  <c r="CC18" i="2"/>
  <c r="CC38" i="2"/>
  <c r="CC31" i="2"/>
  <c r="CC11" i="2"/>
  <c r="CC27" i="2"/>
  <c r="CC29" i="2"/>
  <c r="CC10" i="2"/>
  <c r="DM45" i="2"/>
  <c r="H22" i="35" a="1"/>
  <c r="H22" i="35" s="1"/>
  <c r="J22" i="35" s="1"/>
  <c r="C22" i="35"/>
  <c r="E22" i="35" s="1"/>
  <c r="C60" i="35"/>
  <c r="E60" i="35" s="1"/>
  <c r="H55" i="35" a="1"/>
  <c r="H55" i="35" s="1"/>
  <c r="J55" i="35" s="1"/>
  <c r="H40" i="35" a="1"/>
  <c r="H40" i="35" s="1"/>
  <c r="J40" i="35" s="1"/>
  <c r="C61" i="35"/>
  <c r="E61" i="35" s="1"/>
  <c r="C55" i="35"/>
  <c r="E55" i="35" s="1"/>
  <c r="CE18" i="46"/>
  <c r="CG18" i="46" s="1"/>
  <c r="E40" i="35"/>
  <c r="CE10" i="46"/>
  <c r="CG10" i="46" s="1"/>
  <c r="J60" i="35"/>
  <c r="ED95" i="46"/>
  <c r="EF95" i="46" s="1"/>
  <c r="C106" i="40"/>
  <c r="E106" i="40" s="1"/>
  <c r="ED87" i="46"/>
  <c r="EF87" i="46" s="1"/>
  <c r="C114" i="40"/>
  <c r="E114" i="40" s="1"/>
  <c r="EE41" i="2"/>
  <c r="J61" i="35"/>
  <c r="BZ41" i="2"/>
  <c r="Z126" i="46"/>
  <c r="CE15" i="46"/>
  <c r="CG15" i="46" s="1"/>
  <c r="CC14" i="2"/>
  <c r="EG126" i="46"/>
  <c r="EJ126" i="46"/>
  <c r="EA126" i="46"/>
  <c r="CG8" i="46"/>
  <c r="CB126" i="46"/>
  <c r="X41" i="2"/>
  <c r="CC8" i="2"/>
  <c r="EH41" i="2"/>
  <c r="ED115" i="46" l="1"/>
  <c r="EF115" i="46" s="1"/>
  <c r="ED62" i="46"/>
  <c r="EF62" i="46" s="1"/>
  <c r="ED60" i="46"/>
  <c r="EF60" i="46" s="1"/>
  <c r="ED61" i="46"/>
  <c r="EF61" i="46" s="1"/>
  <c r="ED39" i="46"/>
  <c r="EF39" i="46" s="1"/>
  <c r="ED118" i="46"/>
  <c r="EF118" i="46" s="1"/>
  <c r="ED33" i="46"/>
  <c r="EF33" i="46" s="1"/>
  <c r="ED55" i="46"/>
  <c r="EF55" i="46" s="1"/>
  <c r="ED96" i="46"/>
  <c r="EF96" i="46" s="1"/>
  <c r="ED85" i="46"/>
  <c r="EF85" i="46" s="1"/>
  <c r="ED104" i="46"/>
  <c r="EF104" i="46" s="1"/>
  <c r="ED86" i="46"/>
  <c r="EF86" i="46" s="1"/>
  <c r="ED73" i="46"/>
  <c r="EF73" i="46" s="1"/>
  <c r="ED44" i="46"/>
  <c r="EF44" i="46" s="1"/>
  <c r="ED122" i="46"/>
  <c r="EF122" i="46" s="1"/>
  <c r="ED45" i="46"/>
  <c r="EF45" i="46" s="1"/>
  <c r="ED83" i="46"/>
  <c r="EF83" i="46" s="1"/>
  <c r="ED42" i="46"/>
  <c r="EF42" i="46" s="1"/>
  <c r="ED72" i="46"/>
  <c r="EF72" i="46" s="1"/>
  <c r="ED91" i="46"/>
  <c r="EF91" i="46" s="1"/>
  <c r="ED65" i="46"/>
  <c r="EF65" i="46" s="1"/>
  <c r="ED64" i="46"/>
  <c r="EF64" i="46" s="1"/>
  <c r="ED110" i="46"/>
  <c r="EF110" i="46" s="1"/>
  <c r="ED125" i="46"/>
  <c r="EF125" i="46" s="1"/>
  <c r="ED20" i="46"/>
  <c r="EF20" i="46" s="1"/>
  <c r="ED66" i="46"/>
  <c r="EF66" i="46" s="1"/>
  <c r="ED40" i="46"/>
  <c r="EF40" i="46" s="1"/>
  <c r="ED46" i="46"/>
  <c r="EF46" i="46" s="1"/>
  <c r="ED28" i="46"/>
  <c r="EF28" i="46" s="1"/>
  <c r="ED106" i="46"/>
  <c r="EF106" i="46" s="1"/>
  <c r="ED70" i="46"/>
  <c r="EF70" i="46" s="1"/>
  <c r="ED26" i="46"/>
  <c r="EF26" i="46" s="1"/>
  <c r="ED23" i="46"/>
  <c r="EF23" i="46" s="1"/>
  <c r="ED119" i="46"/>
  <c r="EF119" i="46" s="1"/>
  <c r="ED97" i="46"/>
  <c r="EF97" i="46" s="1"/>
  <c r="ED14" i="46"/>
  <c r="EF14" i="46" s="1"/>
  <c r="ED57" i="46"/>
  <c r="EF57" i="46" s="1"/>
  <c r="ED48" i="46"/>
  <c r="EF48" i="46" s="1"/>
  <c r="ED30" i="46"/>
  <c r="EF30" i="46" s="1"/>
  <c r="ED123" i="46"/>
  <c r="EF123" i="46" s="1"/>
  <c r="ED36" i="46"/>
  <c r="EF36" i="46" s="1"/>
  <c r="ED77" i="46"/>
  <c r="EF77" i="46" s="1"/>
  <c r="ED17" i="46"/>
  <c r="EF17" i="46" s="1"/>
  <c r="EB29" i="2"/>
  <c r="EB27" i="2"/>
  <c r="EB18" i="2"/>
  <c r="EB37" i="2"/>
  <c r="EB21" i="2"/>
  <c r="EB17" i="2"/>
  <c r="EB26" i="2"/>
  <c r="EB25" i="2"/>
  <c r="EB15" i="2"/>
  <c r="EB39" i="2"/>
  <c r="EB9" i="2"/>
  <c r="EB24" i="2"/>
  <c r="EB10" i="2"/>
  <c r="EB11" i="2"/>
  <c r="EB34" i="2"/>
  <c r="EB16" i="2"/>
  <c r="EB32" i="2"/>
  <c r="EB33" i="2"/>
  <c r="EB30" i="2"/>
  <c r="EB22" i="2"/>
  <c r="EB40" i="2"/>
  <c r="EB20" i="2"/>
  <c r="EB36" i="2"/>
  <c r="EB14" i="2"/>
  <c r="EB23" i="2"/>
  <c r="EH45" i="2"/>
  <c r="EJ45" i="2"/>
  <c r="EJ41" i="2"/>
  <c r="EB12" i="2"/>
  <c r="EB35" i="2"/>
  <c r="EE45" i="2"/>
  <c r="EG45" i="2" s="1"/>
  <c r="EG41" i="2"/>
  <c r="EB31" i="2"/>
  <c r="EB38" i="2"/>
  <c r="EA41" i="2"/>
  <c r="EB28" i="2"/>
  <c r="EB13" i="2"/>
  <c r="EB19" i="2"/>
  <c r="BZ45" i="2"/>
  <c r="CB45" i="2" s="1"/>
  <c r="CB41" i="2"/>
  <c r="ED53" i="46"/>
  <c r="EF53" i="46" s="1"/>
  <c r="EG130" i="46"/>
  <c r="EI126" i="46"/>
  <c r="EI130" i="46" s="1"/>
  <c r="EJ130" i="46"/>
  <c r="EL126" i="46"/>
  <c r="EL130" i="46" s="1"/>
  <c r="CB130" i="46"/>
  <c r="CD126" i="46"/>
  <c r="CD130" i="46" s="1"/>
  <c r="EA130" i="46"/>
  <c r="EC126" i="46"/>
  <c r="EC130" i="46" s="1"/>
  <c r="ED16" i="46"/>
  <c r="EF16" i="46" s="1"/>
  <c r="J87" i="35"/>
  <c r="J84" i="35"/>
  <c r="J83" i="35"/>
  <c r="J82" i="35"/>
  <c r="J81" i="35"/>
  <c r="J80" i="35"/>
  <c r="Z130" i="46"/>
  <c r="AB126" i="46"/>
  <c r="AB130" i="46" s="1"/>
  <c r="ED29" i="46"/>
  <c r="EF29" i="46" s="1"/>
  <c r="ED107" i="46"/>
  <c r="EF107" i="46" s="1"/>
  <c r="ED47" i="46"/>
  <c r="EF47" i="46" s="1"/>
  <c r="ED120" i="46"/>
  <c r="EF120" i="46" s="1"/>
  <c r="ED25" i="46"/>
  <c r="EF25" i="46" s="1"/>
  <c r="ED12" i="46"/>
  <c r="EF12" i="46" s="1"/>
  <c r="ED103" i="46"/>
  <c r="EF103" i="46" s="1"/>
  <c r="ED74" i="46"/>
  <c r="EF74" i="46" s="1"/>
  <c r="ED38" i="46"/>
  <c r="EF38" i="46" s="1"/>
  <c r="ED19" i="46"/>
  <c r="EF19" i="46" s="1"/>
  <c r="ED13" i="46"/>
  <c r="EF13" i="46" s="1"/>
  <c r="ED32" i="46"/>
  <c r="EF32" i="46" s="1"/>
  <c r="ED82" i="46"/>
  <c r="EF82" i="46" s="1"/>
  <c r="ED89" i="46"/>
  <c r="EF89" i="46" s="1"/>
  <c r="ED54" i="46"/>
  <c r="EF54" i="46" s="1"/>
  <c r="ED102" i="46"/>
  <c r="EF102" i="46" s="1"/>
  <c r="ED109" i="46"/>
  <c r="EF109" i="46" s="1"/>
  <c r="ED37" i="46"/>
  <c r="EF37" i="46" s="1"/>
  <c r="ED41" i="46"/>
  <c r="EF41" i="46" s="1"/>
  <c r="ED27" i="46"/>
  <c r="EF27" i="46" s="1"/>
  <c r="ED24" i="46"/>
  <c r="EF24" i="46" s="1"/>
  <c r="ED84" i="46"/>
  <c r="EF84" i="46" s="1"/>
  <c r="ED116" i="46"/>
  <c r="EF116" i="46" s="1"/>
  <c r="ED81" i="46"/>
  <c r="EF81" i="46" s="1"/>
  <c r="ED21" i="46"/>
  <c r="EF21" i="46" s="1"/>
  <c r="ED117" i="46"/>
  <c r="EF117" i="46" s="1"/>
  <c r="ED59" i="46"/>
  <c r="EF59" i="46" s="1"/>
  <c r="ED79" i="46"/>
  <c r="EF79" i="46" s="1"/>
  <c r="ED112" i="46"/>
  <c r="EF112" i="46" s="1"/>
  <c r="ED93" i="46"/>
  <c r="EF93" i="46" s="1"/>
  <c r="ED111" i="46"/>
  <c r="EF111" i="46" s="1"/>
  <c r="ED58" i="46"/>
  <c r="EF58" i="46" s="1"/>
  <c r="ED78" i="46"/>
  <c r="EF78" i="46" s="1"/>
  <c r="ED94" i="46"/>
  <c r="EF94" i="46" s="1"/>
  <c r="ED35" i="46"/>
  <c r="EF35" i="46" s="1"/>
  <c r="ED76" i="46"/>
  <c r="EF76" i="46" s="1"/>
  <c r="ED43" i="46"/>
  <c r="EF43" i="46" s="1"/>
  <c r="ED92" i="46"/>
  <c r="EF92" i="46" s="1"/>
  <c r="ED75" i="46"/>
  <c r="EF75" i="46" s="1"/>
  <c r="ED56" i="46"/>
  <c r="EF56" i="46" s="1"/>
  <c r="ED34" i="46"/>
  <c r="EF34" i="46" s="1"/>
  <c r="ED90" i="46"/>
  <c r="EF90" i="46" s="1"/>
  <c r="ED22" i="46"/>
  <c r="EF22" i="46" s="1"/>
  <c r="ED80" i="46"/>
  <c r="EF80" i="46" s="1"/>
  <c r="ED108" i="46"/>
  <c r="EF108" i="46" s="1"/>
  <c r="ED63" i="46"/>
  <c r="EF63" i="46" s="1"/>
  <c r="ED31" i="46"/>
  <c r="EF31" i="46" s="1"/>
  <c r="ED114" i="46"/>
  <c r="EF114" i="46" s="1"/>
  <c r="ED105" i="46"/>
  <c r="EF105" i="46" s="1"/>
  <c r="ED113" i="46"/>
  <c r="EF113" i="46" s="1"/>
  <c r="ED71" i="46"/>
  <c r="EF71" i="46" s="1"/>
  <c r="ED52" i="46"/>
  <c r="EF52" i="46" s="1"/>
  <c r="ED101" i="46"/>
  <c r="EF101" i="46" s="1"/>
  <c r="ED121" i="46"/>
  <c r="EF121" i="46" s="1"/>
  <c r="ED124" i="46"/>
  <c r="EF124" i="46" s="1"/>
  <c r="ED69" i="46"/>
  <c r="EF69" i="46" s="1"/>
  <c r="ED51" i="46"/>
  <c r="EF51" i="46" s="1"/>
  <c r="ED100" i="46"/>
  <c r="EF100" i="46" s="1"/>
  <c r="ED68" i="46"/>
  <c r="EF68" i="46" s="1"/>
  <c r="ED50" i="46"/>
  <c r="EF50" i="46" s="1"/>
  <c r="ED99" i="46"/>
  <c r="EF99" i="46" s="1"/>
  <c r="ED9" i="46"/>
  <c r="EF9" i="46" s="1"/>
  <c r="ED67" i="46"/>
  <c r="EF67" i="46" s="1"/>
  <c r="ED49" i="46"/>
  <c r="EF49" i="46" s="1"/>
  <c r="ED98" i="46"/>
  <c r="EF98" i="46" s="1"/>
  <c r="ED11" i="46"/>
  <c r="EF11" i="46" s="1"/>
  <c r="ED88" i="46"/>
  <c r="EF88" i="46" s="1"/>
  <c r="X45" i="2"/>
  <c r="Z41" i="2"/>
  <c r="Z45" i="2" s="1"/>
  <c r="H41" i="35" a="1"/>
  <c r="H41" i="35" s="1"/>
  <c r="J41" i="35" s="1"/>
  <c r="E41" i="35"/>
  <c r="ED18" i="46"/>
  <c r="EF18" i="46" s="1"/>
  <c r="ED10" i="46"/>
  <c r="EF10" i="46" s="1"/>
  <c r="EB8" i="2"/>
  <c r="ED15" i="46"/>
  <c r="EF15" i="46" s="1"/>
  <c r="CC41" i="2"/>
  <c r="CE126" i="46"/>
  <c r="ED8" i="46"/>
  <c r="EF8" i="46" s="1"/>
  <c r="EA45" i="2" l="1"/>
  <c r="CC45" i="2"/>
  <c r="CE45" i="2" s="1"/>
  <c r="CE41" i="2"/>
  <c r="CE130" i="46"/>
  <c r="CG126" i="46"/>
  <c r="CG130" i="46" s="1"/>
  <c r="H56" i="35" a="1"/>
  <c r="H56" i="35" s="1"/>
  <c r="J56" i="35" s="1"/>
  <c r="E56" i="35"/>
  <c r="EB41" i="2"/>
  <c r="ED126" i="46"/>
  <c r="EB45" i="2" l="1"/>
  <c r="ED41" i="2"/>
  <c r="ED45" i="2" s="1"/>
  <c r="ED130" i="46"/>
  <c r="EF126" i="46"/>
  <c r="EF130" i="46" s="1"/>
  <c r="AJ126" i="48" l="1"/>
  <c r="AK126" i="4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tc={54F34BD8-EA82-4C3C-ADAE-ABC474A63A5E}</author>
  </authors>
  <commentList>
    <comment ref="BD127" authorId="0" shapeId="0" xr:uid="{54F34BD8-EA82-4C3C-ADAE-ABC474A63A5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Estos 41 de diferencia hacen referencia a las normas o estándares a cargo de los gestores en los despachos de las regionales.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<sst xmlns="http://schemas.openxmlformats.org/spreadsheetml/2006/main" count="9161" uniqueCount="841">
  <si>
    <t>Metas Formación Profesional Integral</t>
  </si>
  <si>
    <t>Meta 2026</t>
  </si>
  <si>
    <t xml:space="preserve">EJECUCIÓN </t>
  </si>
  <si>
    <t>% EJEC</t>
  </si>
  <si>
    <t>META 2026</t>
  </si>
  <si>
    <t>Tecnólogos Regular - Presencial</t>
  </si>
  <si>
    <t>Tecnólogos Regular - Virtual</t>
  </si>
  <si>
    <t>FORMACIÓN TECNOLÓGICA</t>
  </si>
  <si>
    <t>Tecnólogos Regular - A Distancia</t>
  </si>
  <si>
    <t>Tecnólogos CampeSENA</t>
  </si>
  <si>
    <t>Tecnólogos Full Popular</t>
  </si>
  <si>
    <t>Tecnólogos FIC</t>
  </si>
  <si>
    <t>Total Tecnólogos (A)</t>
  </si>
  <si>
    <t>FORMACIÓN TECNOLÓGICA (B) = (A)</t>
  </si>
  <si>
    <t>Operarios Regular</t>
  </si>
  <si>
    <t>Operarios CampeSENA</t>
  </si>
  <si>
    <t>Operarios Full Popular</t>
  </si>
  <si>
    <t>Operarios FIC</t>
  </si>
  <si>
    <t>Total Operarios (C)</t>
  </si>
  <si>
    <t>Auxiliares Regular</t>
  </si>
  <si>
    <t>Auxiliares CampeSENA</t>
  </si>
  <si>
    <t>FORMACIÓN PROFESIONAL INTEGRAL</t>
  </si>
  <si>
    <t>Auxiliares Full Popular</t>
  </si>
  <si>
    <t>Total Auxiliares (D)</t>
  </si>
  <si>
    <t>Técnico  Regular - Presencial y a Distancia</t>
  </si>
  <si>
    <t>Técnico  Regular - Virtual</t>
  </si>
  <si>
    <t>Técnico  CampeSENA</t>
  </si>
  <si>
    <t>Técnico  Full Popular</t>
  </si>
  <si>
    <t>Técnico Articulación con la Media</t>
  </si>
  <si>
    <t>Técnico FIC</t>
  </si>
  <si>
    <t>Total Técnico  (E)</t>
  </si>
  <si>
    <t>Total Profundización Técnica (F)</t>
  </si>
  <si>
    <t>FORMACIÓN OCUPACIONAL (G) = (C+D+E+F)</t>
  </si>
  <si>
    <t>FORMACION TITULADA (H) = (B+G)</t>
  </si>
  <si>
    <t>Formación Complementaria Regular - Virtual  (Sin Bilingüismo) (I)</t>
  </si>
  <si>
    <t>Formación Complementaria Regular - Presencial (Sin Bilingüismo) (J)</t>
  </si>
  <si>
    <t>Programa de Bilingüismo - Virtual (V)</t>
  </si>
  <si>
    <t>Programa de Bilingüismo - Presencial (U)</t>
  </si>
  <si>
    <t>Programa de Bilinguïsmo (K) = (V+U)</t>
  </si>
  <si>
    <t>Programa de Formación Continua Especializada (L)</t>
  </si>
  <si>
    <t>Placa huella 6 (incluida en FEC) (Código programa especial 2435) (M)</t>
  </si>
  <si>
    <t>Otros programas FEC (Códigos programa especial 2436-2437) (N)</t>
  </si>
  <si>
    <t>Formación Especial Campesina (FEC) (O) = (M+N)</t>
  </si>
  <si>
    <t>Formación Complementaria CampeSENA (P)</t>
  </si>
  <si>
    <t>Total Formación Complementaria Estrategia CampeSENA (Q) = (O+P)</t>
  </si>
  <si>
    <t>Formación Complementaria Full Popular  (R)</t>
  </si>
  <si>
    <t>Formación Especial Popular (FEP) (S)</t>
  </si>
  <si>
    <t>Formación Complementaria Estrategia Full Popular (T)= (R+S)</t>
  </si>
  <si>
    <t>TOTAL FORMACION COMPLEMENTARIA (X) = (I+J+K+L+Q+T)</t>
  </si>
  <si>
    <t>TOTAL FORMACION PROFESIONAL INTEGRAL (Z) = (H+X)</t>
  </si>
  <si>
    <t>Metas Programas Relevantes</t>
  </si>
  <si>
    <t>EJECUCIÓN</t>
  </si>
  <si>
    <t>% EJECUCIÓN</t>
  </si>
  <si>
    <t>Total Formación Profesional CampeSENA</t>
  </si>
  <si>
    <t>Total Formación Profesional Full Popular</t>
  </si>
  <si>
    <t>Total Formación Profesional Integral - Virtual</t>
  </si>
  <si>
    <t>Total Aprendices Primer Curso</t>
  </si>
  <si>
    <t>OTRAS METAS RELACIONADAS CON FORMACIÓN PROFESIONAL</t>
  </si>
  <si>
    <t>RETENCIÓN</t>
  </si>
  <si>
    <t>FORMACIÓN TECNOLÓGICA Presencial</t>
  </si>
  <si>
    <t>FORMACIÓN TECNOLÓGICA Virtual</t>
  </si>
  <si>
    <t>Retención (%) - FORMACIÓN TECNOLÓGICA</t>
  </si>
  <si>
    <t>FORMACIÓN OCUPACIONAL Presencial</t>
  </si>
  <si>
    <t>FORMACIÓN OCUPACIONAL Virtual</t>
  </si>
  <si>
    <t xml:space="preserve">FORMACIÓN OCUPACIONAL </t>
  </si>
  <si>
    <t xml:space="preserve">FORMACION TITULADA </t>
  </si>
  <si>
    <t>Formación Complementaria Regular - Virtual  (Sin Bilingüismo)</t>
  </si>
  <si>
    <t>Formación Complementaria Regular - Presencial (Sin Bilingüismo)</t>
  </si>
  <si>
    <t>Programa de Bilingüismo - Virtual.</t>
  </si>
  <si>
    <t>Programa de Bilingüismo - Presencial.</t>
  </si>
  <si>
    <t xml:space="preserve">Programa de Bilinguïsmo </t>
  </si>
  <si>
    <t xml:space="preserve">TOTAL FORMACION COMPLEMENTARIA </t>
  </si>
  <si>
    <t>TOTAL FORMACION PROFESIONAL INTEGRAL</t>
  </si>
  <si>
    <t>Formación Profesional Integral - CampeSENA</t>
  </si>
  <si>
    <t>Formación Profesional Integral - Full Popular</t>
  </si>
  <si>
    <t>CERTIFICACIÓN FORMACIÓN PROFESIONAL</t>
  </si>
  <si>
    <t>FORMACIÓN OCUPACIONAL</t>
  </si>
  <si>
    <t xml:space="preserve">TOTAL FORMACIÓN TITULADA </t>
  </si>
  <si>
    <t xml:space="preserve">TOTAL FORMACIÓN COMPLEMENTARIA </t>
  </si>
  <si>
    <t>TOTAL FORMACIÓN PROFESIONAL INTEGRAL</t>
  </si>
  <si>
    <t>ARTICULACION CON LA MEDIA - (Incluidas en Formación laboral)</t>
  </si>
  <si>
    <t>CampeSENA (Incluidas en Formación Profesional Integral)</t>
  </si>
  <si>
    <t>Full  Popular (Incluidas en Formación Profesional Integral)</t>
  </si>
  <si>
    <t>Certificación de Competetencias Laborales</t>
  </si>
  <si>
    <t>Certificaciones de competencias laborales expedidas para CampeSENA (A)</t>
  </si>
  <si>
    <t>Certificaciones de competencia Laboral expedidas en Full Popular (B)</t>
  </si>
  <si>
    <t>Certificaciones expedidas en Competencias Laborales - Regular (C)</t>
  </si>
  <si>
    <t>Total Certificaciones en Competencias laborales (D)=(A+B+C)</t>
  </si>
  <si>
    <t>Evaluaciones de competencias laborales expedidas -CampeSENA (E)</t>
  </si>
  <si>
    <t>Evaluaciones de competencia Laborales  en Full Popular (F)</t>
  </si>
  <si>
    <t>Evaluaciones de competencia laborales en Competencias Laborales - Regular (G)</t>
  </si>
  <si>
    <t>Total No de Evaluaciones en Competencias Laborales (H)= (E+F+G)</t>
  </si>
  <si>
    <t>Personas Evaluadas de competencias laborales -CampeSENA (I)</t>
  </si>
  <si>
    <t>Personas Evaluadas de competencias laborales Full Popular (J)</t>
  </si>
  <si>
    <t>Personas Evaluadas de competencias laborales - Regular (K)</t>
  </si>
  <si>
    <t>Total Personas Evaluadas en Competencias Laborales  (L)= (I+J+K)</t>
  </si>
  <si>
    <t>Personas Certificadas de competencias laborales -CampeSENA (M)</t>
  </si>
  <si>
    <t>Personas Certificadas de competencias laborales Full Popular (N)</t>
  </si>
  <si>
    <t>Personas Certificadas de competencias laborales - Regular (O)</t>
  </si>
  <si>
    <t>Total Personas Certificadas en Competencias Laborales (P)= (M+N+O)</t>
  </si>
  <si>
    <t xml:space="preserve">No. Instrumentos de evaluación construidos </t>
  </si>
  <si>
    <t>Estándares para el desempeño laboral elaborados y/o actualizados con sus productos y soportes asociados</t>
  </si>
  <si>
    <t>Porcentaje de avance de plan(es) de acción de Mesa(s) Sectorial(es) asignada(s) (con Secretaría Técnica)</t>
  </si>
  <si>
    <t>100%</t>
  </si>
  <si>
    <t>Núcleos campesinos atendidos</t>
  </si>
  <si>
    <t>Redes populares conformadas</t>
  </si>
  <si>
    <t>POBLACIONES VULNERABLES (incluidas en el Total de la Formación Profesional Integral)</t>
  </si>
  <si>
    <t>DESPLAZADOS POR LA VIOLENCIA (A)</t>
  </si>
  <si>
    <t>HECHOS VICTIMIZANTES  (B)</t>
  </si>
  <si>
    <t>TOTAL VICTIMAS (C) = (A+B)</t>
  </si>
  <si>
    <t>OTRAS POBLACIONES VULNERABLES (D)</t>
  </si>
  <si>
    <t>TOTAL POBLACIONES VULNERABLES (E) = (C+D)</t>
  </si>
  <si>
    <t>Desagregación OTRAS POBLACIONES VULNERABLES</t>
  </si>
  <si>
    <t>Personas en condición de Discapacidad</t>
  </si>
  <si>
    <t>Indígenas</t>
  </si>
  <si>
    <t>INPEC</t>
  </si>
  <si>
    <t>Jóvenes Vulnerables</t>
  </si>
  <si>
    <t>Adolescente en Conflicto con la Ley Penal</t>
  </si>
  <si>
    <t>Mujer Cabeza de Hogar</t>
  </si>
  <si>
    <t>Negritudes (Negros)</t>
  </si>
  <si>
    <t>Afrocolombianos</t>
  </si>
  <si>
    <t>Raizales</t>
  </si>
  <si>
    <t>Palenqueros</t>
  </si>
  <si>
    <t xml:space="preserve"> Proceso de Reintegración y Adolescentes desvinculados de Grupos Armados Organizados al margen de la ley</t>
  </si>
  <si>
    <t xml:space="preserve">Tercera Edad </t>
  </si>
  <si>
    <t>Adolescente Trabajador</t>
  </si>
  <si>
    <t>Rroom</t>
  </si>
  <si>
    <t>AGENCIA PUBLICA  DE EMPLEO</t>
  </si>
  <si>
    <t>Inscritos</t>
  </si>
  <si>
    <t>Vacantes</t>
  </si>
  <si>
    <t>Colocaciones Egresados SENA</t>
  </si>
  <si>
    <t>Colocacines No SENA</t>
  </si>
  <si>
    <t>Total Colocaciones</t>
  </si>
  <si>
    <t>Orientados Desempleados</t>
  </si>
  <si>
    <t>Orientados Desplazados</t>
  </si>
  <si>
    <t>Total Orientados</t>
  </si>
  <si>
    <t>Tasa de Colocación (%)</t>
  </si>
  <si>
    <t xml:space="preserve">EMPRENDIMIENTO Y FORTALECIMIENTO </t>
  </si>
  <si>
    <t>Emprendimientos Asesorados</t>
  </si>
  <si>
    <t>Planes de Negocio Formulados</t>
  </si>
  <si>
    <t xml:space="preserve">Emprendedores Orientados </t>
  </si>
  <si>
    <t>Emprendimientos Fortalecidos</t>
  </si>
  <si>
    <t>Empleos Fortalecimiento</t>
  </si>
  <si>
    <t>Empresas Fortalecidas Poblaciones NARP (Incluidas en Empresas en Fortalecimiento)</t>
  </si>
  <si>
    <t>Empresas Creadas Poblaciones NARP (Incluidas en Empresas creadas a partir del asesoramiento )</t>
  </si>
  <si>
    <t>Planes de negocios formulados de Full Popular</t>
  </si>
  <si>
    <t>Número de Campesinos atendidos en el programa de emprendimiento</t>
  </si>
  <si>
    <t>Número de personas de Full Popular atendidos en el programa de emprendimiento</t>
  </si>
  <si>
    <t xml:space="preserve">No. Planes de Negocio Desplazados por la Violencia </t>
  </si>
  <si>
    <t>No. Unidades Productivas Desplazados por la Violencia</t>
  </si>
  <si>
    <t>FONDO EMPRENDER</t>
  </si>
  <si>
    <t>Iniciativas empresariales financiadas con recursos del Fondo Emprender</t>
  </si>
  <si>
    <t>Empleos potenciales directos Fondo Emprender</t>
  </si>
  <si>
    <t>Empresas Creadas en Full  popular a través del Fondo Emprender</t>
  </si>
  <si>
    <t>Empleos potenciales directos de full popular a través del Fondo Emprender</t>
  </si>
  <si>
    <t>CONTRATOS DE APRENDIZAJE</t>
  </si>
  <si>
    <t xml:space="preserve">Número de Empresas con Cuotas Reguladas </t>
  </si>
  <si>
    <t xml:space="preserve"> Número de Empresas con Cuota Voluntaria </t>
  </si>
  <si>
    <t xml:space="preserve"> Aprendices SENA Con Contrato De Aprendizaje (Incluye contratos voluntarios)</t>
  </si>
  <si>
    <t xml:space="preserve"> Aprendices Con Contrato De Aprendizaje - NO SENA</t>
  </si>
  <si>
    <t xml:space="preserve">Total Aprendices Con Contrato De Aprendizaje </t>
  </si>
  <si>
    <t xml:space="preserve"> Aprendices Con Contrato De Aprendizaje Voluntario </t>
  </si>
  <si>
    <t xml:space="preserve"> INTERNACIONALIZACIÓN </t>
  </si>
  <si>
    <t>Alianzas estratégicas, convenios y/o proyectos nacionales e internacionales suscritos y/o fortalecidos por el SENA</t>
  </si>
  <si>
    <t>Movilidad Internacional (Entrante y saliente)</t>
  </si>
  <si>
    <t>Personas formadas y entrenadas en el marco de alianzas con cooperantes internacionales</t>
  </si>
  <si>
    <t>Fuente: Dirección de Planeación y Direccionamiento Corporativo- Grupo de Gestión y Evaluacion de Resultados</t>
  </si>
  <si>
    <t>Código</t>
  </si>
  <si>
    <t>Ingrese el código del centro:</t>
  </si>
  <si>
    <t>Ingrese el código de la Regional:</t>
  </si>
  <si>
    <t>FORMACIÓN TECNOLÓGICA(B) = (A)</t>
  </si>
  <si>
    <t>TOTAL FORMACION COMPLEMENTARIA (X) = (I+J+K+Q+T)</t>
  </si>
  <si>
    <t>ARTICULACION CON LA MEDIA - (Incluidas en Formación ocupacional)</t>
  </si>
  <si>
    <t>Evaluaciones de competencias laborales - CampeSENA (E)</t>
  </si>
  <si>
    <t>No. Instrumentos de evaluación construidos</t>
  </si>
  <si>
    <t>N.A</t>
  </si>
  <si>
    <t> </t>
  </si>
  <si>
    <r>
      <t xml:space="preserve">POBLACIONES VULNERABLES 
</t>
    </r>
    <r>
      <rPr>
        <b/>
        <sz val="10"/>
        <color theme="0"/>
        <rFont val="Aptos Narrow"/>
        <family val="2"/>
        <scheme val="minor"/>
      </rPr>
      <t>(Están incluidas en el Total de la Formación Profesional Integral)</t>
    </r>
  </si>
  <si>
    <t>SERVICIO NACIONAL DE APRENDIZAJE-SENA</t>
  </si>
  <si>
    <t>DIRECCIÓN DE PLANEACIÓN Y DIRECCIONAMIENTO CORPORATIVO</t>
  </si>
  <si>
    <t>GRUPO DE GESTIÓN DEL SISTEMA INTEGRAL DE INFORMACIÓN ESTADÍSTICA</t>
  </si>
  <si>
    <t>placa huella</t>
  </si>
  <si>
    <t xml:space="preserve">METAS 2026 POR REGIONALES </t>
  </si>
  <si>
    <t>COM_FECP</t>
  </si>
  <si>
    <t>COM_FECC</t>
  </si>
  <si>
    <t>TECNOLOGOS</t>
  </si>
  <si>
    <t>METAS PROGRAMAS RELEVANTES</t>
  </si>
  <si>
    <t>CERTIFICACIÓN</t>
  </si>
  <si>
    <t>CÓDIGO REGIONAL</t>
  </si>
  <si>
    <t>NOMBRE REGIONAL</t>
  </si>
  <si>
    <t>Ejecución Tecnólogos Regular - Virtual</t>
  </si>
  <si>
    <t xml:space="preserve">% Ejecución Tecnólogos Regular - Virtual </t>
  </si>
  <si>
    <t>Ejecución Tecnólogos Regular - A Distancia</t>
  </si>
  <si>
    <t>% Ejecución Tecnólogos Regular - A Distancia</t>
  </si>
  <si>
    <t>% Ejecución Tecnólogos- CampeSENA</t>
  </si>
  <si>
    <t>Ejecución Tecnólogos- Full Popular</t>
  </si>
  <si>
    <t>% ejecución Tecnólogos- Full Popular</t>
  </si>
  <si>
    <t>Ejecución Tecnólogos- FIC</t>
  </si>
  <si>
    <t xml:space="preserve">Ejecución Total Tecnólogos </t>
  </si>
  <si>
    <t xml:space="preserve">% Ejecución Total Tecnólogos </t>
  </si>
  <si>
    <t>Ejecución Operarios -Regular</t>
  </si>
  <si>
    <t>% Ejecución Operarios -Regular</t>
  </si>
  <si>
    <t>Ejecución Operarios- CampeSENA</t>
  </si>
  <si>
    <t>% Ejecución Operarios- CampeSENA</t>
  </si>
  <si>
    <t>Ejecución Operarios- Full Popular</t>
  </si>
  <si>
    <t>% Ejecución Operarios- Full Popular</t>
  </si>
  <si>
    <t>Operarios -FIC</t>
  </si>
  <si>
    <t>Ejecución Operarios -FIC</t>
  </si>
  <si>
    <t xml:space="preserve">Ejecución Total Operarios </t>
  </si>
  <si>
    <t xml:space="preserve">% Ejecución Total Operarios </t>
  </si>
  <si>
    <t>Ejecución Auxiliares- Regular</t>
  </si>
  <si>
    <t>% Ejecución Auxiliares- Regular</t>
  </si>
  <si>
    <t>Ejecución Auxiliares- CampeSENA</t>
  </si>
  <si>
    <t>% Ejecución Auxiliares- CampeSENA</t>
  </si>
  <si>
    <t>Ejecución Auxiliares- Full Popular</t>
  </si>
  <si>
    <t>% Ejecución Auxiliares- Full Popular</t>
  </si>
  <si>
    <t xml:space="preserve">Ejecución Total Auxiliares </t>
  </si>
  <si>
    <t xml:space="preserve">% Ejecución Total Auxiliares </t>
  </si>
  <si>
    <t>Ejecución Técnico Regular - Presencial y a Distancia</t>
  </si>
  <si>
    <t>% ejecución Técnico Regular - Presencial y a Distancia</t>
  </si>
  <si>
    <t>Ejecución Técnico - Virtual</t>
  </si>
  <si>
    <t>% Ejecución Técnico - Virtual</t>
  </si>
  <si>
    <t>Ejecución Técnico- CampeSENA</t>
  </si>
  <si>
    <t>% Ejecución Técnico- CampeSENA</t>
  </si>
  <si>
    <t>Ejecución Técnico - Full Popular</t>
  </si>
  <si>
    <t>% Ejecución Técnico - Full Popular</t>
  </si>
  <si>
    <t>Ejecución Técnico - Articulación con la Media</t>
  </si>
  <si>
    <t>% Ejecución Técnico - Articulación con la Media</t>
  </si>
  <si>
    <t>Ejecución  Técnico- FIC</t>
  </si>
  <si>
    <t>% Ejecución Técnico- FIC</t>
  </si>
  <si>
    <t xml:space="preserve">Ejecución Total Técnico  </t>
  </si>
  <si>
    <t xml:space="preserve">% Ejecución Total Técnico </t>
  </si>
  <si>
    <t>Ejecución  Total Profundización Técnica</t>
  </si>
  <si>
    <t xml:space="preserve">% Ejecución Total Profundización Técnica </t>
  </si>
  <si>
    <t xml:space="preserve">Ejecución FORMACION TITULADA </t>
  </si>
  <si>
    <t xml:space="preserve">% Ejecución FORMACION TITULADA </t>
  </si>
  <si>
    <t>Ejecución  Formación Complementaria Regular - Virtual  (Sin Bilingüismo)</t>
  </si>
  <si>
    <t xml:space="preserve">% Ejecución Formación Complementaria Regular - Virtual  (Sin Bilingüismo) </t>
  </si>
  <si>
    <t>Ejecución Formación Complementaria Regular - Presencial (Sin Bilingüismo)</t>
  </si>
  <si>
    <t>% Ejecución Formación Complementaria Regular - Presencial (Sin Bilingüismo)</t>
  </si>
  <si>
    <t>Ejecución Programa de Bilingüismo - Virtual</t>
  </si>
  <si>
    <t>% Ejecución Programa de Bilingüismo - Virtual</t>
  </si>
  <si>
    <t>Ejecución Programa de Bilingüismo - Presencial</t>
  </si>
  <si>
    <t>% Ejecución Programa de Bilingüismo - Presencial</t>
  </si>
  <si>
    <t>Ejecución Programa de Bilinguïsmo</t>
  </si>
  <si>
    <t>% Ejecución Programa de Bilinguïsmo (K)</t>
  </si>
  <si>
    <r>
      <t xml:space="preserve"> Ejecución Placa huella 6 
(incluida en FEC) 
 </t>
    </r>
    <r>
      <rPr>
        <b/>
        <i/>
        <sz val="8"/>
        <rFont val="Aptos Narrow"/>
        <family val="2"/>
        <scheme val="minor"/>
      </rPr>
      <t>(Código 2435)</t>
    </r>
  </si>
  <si>
    <r>
      <t xml:space="preserve">% EjecuciónPlaca huella 6 
(incluida en FEC)  
</t>
    </r>
    <r>
      <rPr>
        <b/>
        <i/>
        <sz val="8"/>
        <rFont val="Aptos Narrow"/>
        <family val="2"/>
        <scheme val="minor"/>
      </rPr>
      <t>(Código 2435)</t>
    </r>
  </si>
  <si>
    <r>
      <t xml:space="preserve">Otros programas FEC 
</t>
    </r>
    <r>
      <rPr>
        <b/>
        <i/>
        <sz val="8"/>
        <rFont val="Aptos Narrow"/>
        <family val="2"/>
        <scheme val="minor"/>
      </rPr>
      <t>(Código 2436 )</t>
    </r>
  </si>
  <si>
    <r>
      <t xml:space="preserve">Ejecución Otros programas FEC 
</t>
    </r>
    <r>
      <rPr>
        <b/>
        <i/>
        <sz val="8"/>
        <rFont val="Aptos Narrow"/>
        <family val="2"/>
        <scheme val="minor"/>
      </rPr>
      <t>(Código 2436 )</t>
    </r>
  </si>
  <si>
    <r>
      <t xml:space="preserve">% Ejecución Otros programas FEC 
</t>
    </r>
    <r>
      <rPr>
        <b/>
        <i/>
        <sz val="8"/>
        <rFont val="Aptos Narrow"/>
        <family val="2"/>
        <scheme val="minor"/>
      </rPr>
      <t>(Código 2436 )</t>
    </r>
  </si>
  <si>
    <r>
      <t xml:space="preserve">Otros programas FEC 
</t>
    </r>
    <r>
      <rPr>
        <b/>
        <i/>
        <sz val="8"/>
        <rFont val="Aptos Narrow"/>
        <family val="2"/>
        <scheme val="minor"/>
      </rPr>
      <t>(Código 2437 )</t>
    </r>
  </si>
  <si>
    <r>
      <t xml:space="preserve">Ejecución Ejecución Otros programas FEC 
</t>
    </r>
    <r>
      <rPr>
        <b/>
        <i/>
        <sz val="8"/>
        <rFont val="Aptos Narrow"/>
        <family val="2"/>
        <scheme val="minor"/>
      </rPr>
      <t>(Código 2437 )</t>
    </r>
  </si>
  <si>
    <r>
      <t xml:space="preserve">% Ejecución Otros programas FEC 
</t>
    </r>
    <r>
      <rPr>
        <b/>
        <i/>
        <sz val="8"/>
        <rFont val="Aptos Narrow"/>
        <family val="2"/>
        <scheme val="minor"/>
      </rPr>
      <t>(Código 2437 )</t>
    </r>
  </si>
  <si>
    <r>
      <t xml:space="preserve">% Ejecución Otros programas FEC 
</t>
    </r>
    <r>
      <rPr>
        <b/>
        <sz val="9"/>
        <color theme="1"/>
        <rFont val="Aptos Narrow"/>
        <family val="2"/>
        <scheme val="minor"/>
      </rPr>
      <t>(Código 2436-2437 )</t>
    </r>
  </si>
  <si>
    <t xml:space="preserve"> Ejecución  Formación Especial Campesina (FEC)</t>
  </si>
  <si>
    <t>% Ejecución Formación Especial Campesina (FEC)</t>
  </si>
  <si>
    <t xml:space="preserve">Ejecución Formación Complementaria CampeSENA </t>
  </si>
  <si>
    <t xml:space="preserve">% Ejecución Formación Complementaria CampeSENA </t>
  </si>
  <si>
    <t>Ejecución Formación Complementaria Estrategia CampeSENA</t>
  </si>
  <si>
    <t xml:space="preserve">% Ejecución Formación Complementaria Estrategia CampeSENA </t>
  </si>
  <si>
    <t>Ejecución Formación Complementaria Full Popular</t>
  </si>
  <si>
    <t>% Ejecución Formación Complementaria Full Popular</t>
  </si>
  <si>
    <t>Ejecución Formación Especial Popular (FEP)</t>
  </si>
  <si>
    <t>% Ejecución Formación Especial Popular (FEP)</t>
  </si>
  <si>
    <t xml:space="preserve">Ejecución Formación Complementaria Estrategia Full Popular </t>
  </si>
  <si>
    <t xml:space="preserve">% Ejecución Formación Complementaria Estrategia Full Popular </t>
  </si>
  <si>
    <t>TOTAL FORMACION PROFESIONAL INTEGRAL (P) = (O+H)</t>
  </si>
  <si>
    <t>Ejecución Total Formación Profesional CampeSENA</t>
  </si>
  <si>
    <t>Ejecución Total Formación Profesional Full Popular</t>
  </si>
  <si>
    <t>% Total Formación Profesional Full Popular</t>
  </si>
  <si>
    <t>Ejecución FORMACION TITULADA</t>
  </si>
  <si>
    <t>% Ejecución FORMACION TITULADA</t>
  </si>
  <si>
    <t>Ejecución  Formación Complementaria Regular - Presencial (Sin Bilingüismo)</t>
  </si>
  <si>
    <t>Ejecución Programa de Bilingüismo - Virtual.</t>
  </si>
  <si>
    <t>% Ejecución Programa de Bilingüismo - Virtual.</t>
  </si>
  <si>
    <t>Ejecución Programa de Bilingüismo - Presencial.</t>
  </si>
  <si>
    <t xml:space="preserve">Ejecución  Programa de Bilinguïsmo </t>
  </si>
  <si>
    <t xml:space="preserve">% Ejecución  Programa de Bilinguïsmo </t>
  </si>
  <si>
    <t>Ejecución Formación Profesional Integral - CampeSENA</t>
  </si>
  <si>
    <t>% EjecuciónFormación Profesional Integral - CampeSENA</t>
  </si>
  <si>
    <t>Ejecución Formación Profesional Integral - Full Popular</t>
  </si>
  <si>
    <t xml:space="preserve"> Ejecución Full  Popular (Incluidas en Formación Profesional Integral)</t>
  </si>
  <si>
    <t>% Ejecución  Full  Popular (Incluidas en Formación Profesional Integral)</t>
  </si>
  <si>
    <t>REGIONAL ANTIOQUIA</t>
  </si>
  <si>
    <t>REGIONAL ATLÁNTICO</t>
  </si>
  <si>
    <t>REGIONAL DISTRITO CAPITAL</t>
  </si>
  <si>
    <t>REGIONAL BOLÍVAR</t>
  </si>
  <si>
    <t>REGIONAL BOYACÁ</t>
  </si>
  <si>
    <t>REGIONAL CALDAS</t>
  </si>
  <si>
    <t xml:space="preserve"> </t>
  </si>
  <si>
    <t>REGIONAL CAQUETÁ</t>
  </si>
  <si>
    <t>REGIONAL CAUCA</t>
  </si>
  <si>
    <t>REGIONAL CESAR</t>
  </si>
  <si>
    <t>REGIONAL CÓRDOBA</t>
  </si>
  <si>
    <t>REGIONAL CUNDINAMARCA</t>
  </si>
  <si>
    <t>REGIONAL CHOCÓ</t>
  </si>
  <si>
    <t>REGIONAL HUILA</t>
  </si>
  <si>
    <t>REGIONAL GUAJIRA</t>
  </si>
  <si>
    <t>REGIONAL MAGDALENA</t>
  </si>
  <si>
    <t>REGIONAL META</t>
  </si>
  <si>
    <t>REGIONAL NARIÑO</t>
  </si>
  <si>
    <t>REGIONAL NORTE DE SANTANDER</t>
  </si>
  <si>
    <t>REGIONAL QUINDÍO</t>
  </si>
  <si>
    <t>REGIONAL RISARALDA</t>
  </si>
  <si>
    <t>REGIONAL SANTANDER</t>
  </si>
  <si>
    <t>REGIONAL SUCRE</t>
  </si>
  <si>
    <t>REGIONAL TOLIMA</t>
  </si>
  <si>
    <t>REGIONAL VALLE</t>
  </si>
  <si>
    <t>REGIONAL ARAUCA</t>
  </si>
  <si>
    <t>REGIONAL CASANARE</t>
  </si>
  <si>
    <t>REGIONAL PUTUMAYO</t>
  </si>
  <si>
    <t>REGIONAL SAN ANDRÉS</t>
  </si>
  <si>
    <t>REGIONAL AMAZONAS</t>
  </si>
  <si>
    <t>REGIONAL GUAINÍA</t>
  </si>
  <si>
    <t>REGIONAL GUAVIARE</t>
  </si>
  <si>
    <t>REGIONAL VAUPÉS</t>
  </si>
  <si>
    <t>REGIONAL VICHADA</t>
  </si>
  <si>
    <t>Total Regionales</t>
  </si>
  <si>
    <t>Programa de Formación Continua Especializada (PFCE)</t>
  </si>
  <si>
    <t>Total Nacional</t>
  </si>
  <si>
    <t>Código Centro</t>
  </si>
  <si>
    <t>Centro</t>
  </si>
  <si>
    <t>CENTRO DE LOS RECURSOS NATURALES RENOVABLES - LA SALADA</t>
  </si>
  <si>
    <t>CENTRO DE FORMACION PROFESIONAL MINERO AMBIENTAL</t>
  </si>
  <si>
    <t>CENTRO DE DISEÑO Y MANUFACTURA DEL CUERO</t>
  </si>
  <si>
    <t>CENTRO DE FORMACIÓN EN DISEÑO, CONFECCIÓN Y MODA.</t>
  </si>
  <si>
    <t>CENTRO PARA EL DESARROLLO DEL HABITAT Y LA CONSTRUCCIÓN</t>
  </si>
  <si>
    <t>CENTRO DE TECNOLOGÍA DE LA MANUFACTURA AVANZADA.</t>
  </si>
  <si>
    <t>CENTRO TECNOLÓGICO DEL MOBILIARIO</t>
  </si>
  <si>
    <t>CENTRO TECNOLÓGICO DE GESTIÓN INDUSTRIAL</t>
  </si>
  <si>
    <t>CENTRO DE COMERCIO</t>
  </si>
  <si>
    <t>CENTRO DE SERVICIOS DE SALUD</t>
  </si>
  <si>
    <t>CENTRO DE SERVICIOS Y GESTION EMPRESARIAL</t>
  </si>
  <si>
    <t>COMPLEJO TECNOLOGICO PARA LA GESTION AGROEMPRESARIAL</t>
  </si>
  <si>
    <t>COMPLEJO TECNOLÓGICO MINERO AGROEMPRESARIAL</t>
  </si>
  <si>
    <t>CENTRO DE LA INNOVACIÒN, LA AGROINDUSTRIA  Y EL TURISMO</t>
  </si>
  <si>
    <t>COMPLEJO TECNOLOGICO AGROINDUSTRIAL, PECUARIO Y TURISTICO</t>
  </si>
  <si>
    <t>COMPLEJO TECNOLOGICO, TURISTICO Y AGROINDUSTRIAL DEL OCCIDENTE ANTIOQUEÑO</t>
  </si>
  <si>
    <t>CENTRO PARA EL DESARROLLO AGROECOLOGICO Y AGROINDUSTRIAL</t>
  </si>
  <si>
    <t>CENTRO NACIONAL COLOMBO ALEMAN</t>
  </si>
  <si>
    <t>CENTRO INDUSTRIAL Y DE AVIACION</t>
  </si>
  <si>
    <t>CENTRO DE COMERCIO Y SERVICIOS</t>
  </si>
  <si>
    <t>CENTRO DE TECNOLOGIAS PARA LA CONSTRUCCION Y LA MADERA</t>
  </si>
  <si>
    <t>CENTRO DE ELECTRICIDAD, ELECTRÓNICA Y TELECOMUNICACIONES</t>
  </si>
  <si>
    <t>CENTRO DE GESTION INDUSTRIAL</t>
  </si>
  <si>
    <t>CENTRO DE MANUFACTURA EN TEXTILES Y CUERO</t>
  </si>
  <si>
    <t>CENTRO DE TECNOLOGIAS DEL TRANSPORTE</t>
  </si>
  <si>
    <t>CENTRO METALMECANICO</t>
  </si>
  <si>
    <t>CENTRO DE MATERIALES Y ENSAYOS</t>
  </si>
  <si>
    <t>CENTRO DE DISEÑO Y METROLOGIA</t>
  </si>
  <si>
    <t>CENTRO PARA LA INDUSTRIA DE LA COMUNICACIÓN GRAFICA</t>
  </si>
  <si>
    <t>CENTRO DE GESTION DE MERCADOS, LOGISTICA Y TECNOLOGIAS DE LA INFORMACION</t>
  </si>
  <si>
    <t>CENTRO DE FORMACION DE TALENTO HUMANO EN SALUD</t>
  </si>
  <si>
    <t>CENTRO DE GESTION ADMINISTRATIVA</t>
  </si>
  <si>
    <t>CENTRO DE SERVICIOS FINANCIEROS</t>
  </si>
  <si>
    <t>CENTRO NACIONAL DE HOTELERIA, TURISMO Y ALIMENTOS</t>
  </si>
  <si>
    <t>CENTRO DE FORMACION EN ACTIVIDAD FISICA Y CULTURA</t>
  </si>
  <si>
    <t>CENTRO AGROEMPRESARIAL Y MINERO</t>
  </si>
  <si>
    <t>CENTRO INTERNACIONAL NÁUTICO, FLUVIAL Y PORTUARIO</t>
  </si>
  <si>
    <t>CENTRO PARA LA INDUSTRIA PETROQUIMICA</t>
  </si>
  <si>
    <t>CENTRO DE DESARROLLO AGROPECUARIO Y AGROINDUSTRIAL</t>
  </si>
  <si>
    <t>CENTRO  MINERO</t>
  </si>
  <si>
    <t>CENTRO DE GESTION ADMINISTRATIVA Y FORTALECIMIENTO EMPRESARIAL</t>
  </si>
  <si>
    <t>CENTRO INDUSTRIAL DE MANTENIMIENTO Y MANUFACTURA</t>
  </si>
  <si>
    <t>CENTRO DE LA INNOVACIÓN AGROINDUSTRIAL Y DE SERVICIOS</t>
  </si>
  <si>
    <t>CENTRO PARA LA FORMACION CAFETERA</t>
  </si>
  <si>
    <t>CENTRO DE AUTOMATIZACION INDUSTRIAL</t>
  </si>
  <si>
    <t>CENTRO DE PROCESOS INDUSTRIALES</t>
  </si>
  <si>
    <t>CENTRO PECUARIO Y AGROEMPRESARIAL</t>
  </si>
  <si>
    <t>CENTRO TECNOLOGICO DE LA AMAZONIA</t>
  </si>
  <si>
    <t>CENTRO AGROPECUARIO</t>
  </si>
  <si>
    <t>CENTRO DE TELEINFORMATICA Y PRODUCCIÓN INDUSTRIAL</t>
  </si>
  <si>
    <t>CENTRO BIOTECNOLOGICO DEL CARIBE</t>
  </si>
  <si>
    <t>CENTRO AGROEMPRESARIAL</t>
  </si>
  <si>
    <t>CENTRO DE INNOVACIÓN Y DE GESTIÓN EMPRESARIAL Y CULTURAL</t>
  </si>
  <si>
    <t>CENTRO AGROPECUARIO Y DE BIOTECNOLOGIA EL PORVENIR</t>
  </si>
  <si>
    <t>CENTRO DE COMERCIO, INDUSTRIA Y TURISMO DE CORDOBA</t>
  </si>
  <si>
    <t>CENTRO INDUSTRIAL Y DESARROLLO EMPRESARIAL DE SOACHA</t>
  </si>
  <si>
    <t>CENTRO DE DESARROLLO AGROINDUSTRIAL Y EMPRESARIAL</t>
  </si>
  <si>
    <t>CENTRO AGROECOLOGICO Y EMPRESARIAL</t>
  </si>
  <si>
    <t>CENTRO DE LA TECNOLOGIA DEL DISEÑO Y LA PRODUCTIVIDAD EMPRESARIAL</t>
  </si>
  <si>
    <t>CENTRO DE BIOTECNOLOGIA AGROPECUARIA</t>
  </si>
  <si>
    <t>CENTRO DE DESARROLLO AGROEMPRESARIAL</t>
  </si>
  <si>
    <t>CENTRO DE RECURSOS NATURALES, INDUSTRIA Y BIODIVERSIDAD</t>
  </si>
  <si>
    <t>CENTRO DE FORMACION AGROINDUSTRIAL</t>
  </si>
  <si>
    <t>CENTRO AGROEMPRESARIAL Y DESARROLLO PECUARIO DEL HUILA</t>
  </si>
  <si>
    <t>CENTRO DE DESARROLLO AGROEMPRESARIAL Y TURISTICO DEL HUILA</t>
  </si>
  <si>
    <t>CENTRO DE LA INDUSTRIA, LA EMPRESA Y LOS SERVICIOS</t>
  </si>
  <si>
    <t>CENTRO DE GESTION Y DESARROLLO SOSTENIBLE SURCOLOMBIANO</t>
  </si>
  <si>
    <t>CENTRO INDUSTRIAL Y DE ENERGIAS ALTERNATIVAS</t>
  </si>
  <si>
    <t>CENTRO AGROEMPRESARIAL Y ACUICOLA</t>
  </si>
  <si>
    <t>CENTRO ACUICOLA Y AGROINDUSTRIAL DE GAIRA</t>
  </si>
  <si>
    <t>CENTRO DE LOGISTICA Y PROMOCION ECOTURISTICA DEL MAGDALENA</t>
  </si>
  <si>
    <t>CENTRO AGROINDUSTRIAL DEL META</t>
  </si>
  <si>
    <t>CENTRO DE INDUSTRIA Y SERVICIOS DEL META</t>
  </si>
  <si>
    <t>CENTRO SUR COLOMBIANO DE LOGÍSTICA INTERNACIONAL</t>
  </si>
  <si>
    <t>CENTRO AGROINDUSTRIAL Y PESQUERO DE LA COSTA PACIFICA</t>
  </si>
  <si>
    <t>CENTRO INTERNACIONAL DE PRODUCCIÓN LIMPIA - LOPE</t>
  </si>
  <si>
    <t>CENTRO DE FORMACION PARA EL DESARROLLO RURAL Y MINERO</t>
  </si>
  <si>
    <t>CENTRO AGROINDUSTRIAL</t>
  </si>
  <si>
    <t>CENTRO PARA EL DESARROLLO TECNOLÓGICO DE LA CONSTRUCCIÓN Y LA INDUSTRIA</t>
  </si>
  <si>
    <t>CENTRO DE COMERCIO Y TURISMO</t>
  </si>
  <si>
    <t>CENTRO ATENCION SECTOR AGROPECUARIO</t>
  </si>
  <si>
    <t>CENTRO DE DISEÑO E INNOVACIÓN TECNOLOGICA INDUSTRIAL</t>
  </si>
  <si>
    <t>CENTRO INDUSTRIAL DE MANTENIMIENTO INTEGRAL</t>
  </si>
  <si>
    <t>CENTRO INDUSTRIAL DEL DISEÑO Y LA MANUFACTURA</t>
  </si>
  <si>
    <t>CENTRO DE SERVICIOS EMPRESARIALES Y TURISTICOS</t>
  </si>
  <si>
    <t>CENTRO INDUSTRIAL Y DEL DESARROLLO TECNOLOGICO</t>
  </si>
  <si>
    <t>CENTRO AGROTURISTICO</t>
  </si>
  <si>
    <t>CENTRO AGROEMPRESARIAL Y TURISTICO DE LOS ANDES</t>
  </si>
  <si>
    <t>CENTRO DE GESTION AGROEMPRESARIAL DEL ORIENTE</t>
  </si>
  <si>
    <t>CENTRO DE LA INNOVACION, LA TECNOLOGIA Y LOS SERVICIOS</t>
  </si>
  <si>
    <t>CENTRO AGROPECUARIO LA GRANJA</t>
  </si>
  <si>
    <t>CENTRO DE INDUSTRIA Y CONSTRUCCION</t>
  </si>
  <si>
    <t>CENTRO AGROPECUARIO DE BUGA</t>
  </si>
  <si>
    <t>CENTRO LATINOAMERICANO DE ESPECIES MENORES</t>
  </si>
  <si>
    <t>CENTRO NAUTICO PESQUERO DE BUENAVENTURA</t>
  </si>
  <si>
    <t>CENTRO DE ELECTRICIDAD Y AUTOMATIZACION INDUSTRIAL - CEAI</t>
  </si>
  <si>
    <t>CENTRO DE LA CONSTRUCCION</t>
  </si>
  <si>
    <t>CENTRO DE DISEÑO TECNOLOGICO INDUSTRIAL</t>
  </si>
  <si>
    <t>CENTRO NACIONAL DE ASISTENCIA TECNICA A LA INDUSTRIA - ASTIN</t>
  </si>
  <si>
    <t>CENTRO DE GESTION TECNOLÓGICA DE SERVICIOS</t>
  </si>
  <si>
    <t>CENTRO DE TECNOLOGIAS AGROINDUSTRIALES</t>
  </si>
  <si>
    <t>CENTRO DE BIOTECNOLOGIA INDUSTRIAL</t>
  </si>
  <si>
    <t>CENTRO DE GESTION Y DESARROLLO AGROINDUSTRIAL DE ARAUCA</t>
  </si>
  <si>
    <t>CENTRO AGROINDUSTRIAL Y FORTALECIMIENTO EMPRESARIAL DE CASANARE</t>
  </si>
  <si>
    <t>CENTRO AGROFORESTAL Y ACUICOLA ARAPAIMA</t>
  </si>
  <si>
    <t>CENTRO DE FORMACION TURISTICA, GENTE DE MAR Y DE SERVICIOS</t>
  </si>
  <si>
    <t>CENTRO PARA LA BIODIVERSIDAD Y EL TURISMO DEL AMAZONAS</t>
  </si>
  <si>
    <t>CENTRO AMBIENTAL Y ECOTURISTICO DEL NORORIENTE AMAZONICO</t>
  </si>
  <si>
    <t>CENTRO DE DESARROLLO AGROINDUSTRIAL, TURISTICO Y TECNOLOGICO DEL GUAVIARE</t>
  </si>
  <si>
    <t>CENTRO AGROPECUARIO Y DE SERVICIOS AMBIENTALES JIRI - JIRIMO</t>
  </si>
  <si>
    <t>CENTRO DE PRODUCCIÓN Y TRANSFORMACION AGROINDUSTRIAL DE LA ORINOQUIA</t>
  </si>
  <si>
    <t>Total Centros</t>
  </si>
  <si>
    <t>POBLACIONES VULNERABLES</t>
  </si>
  <si>
    <t>AGENCIA PÚBLICA DE EMPLEO</t>
  </si>
  <si>
    <t>EMPRENDIMIENTO Y FORTALECIMIENTO</t>
  </si>
  <si>
    <t>Ejecución Indígenas</t>
  </si>
  <si>
    <t>%Ejecución Indígenas</t>
  </si>
  <si>
    <t>Ejecución INPEC</t>
  </si>
  <si>
    <t>% Ejecución INPEC</t>
  </si>
  <si>
    <t>Ejecución Jóvenes Vulnerables</t>
  </si>
  <si>
    <t>%Ejecución Jóvenes Vulnerables</t>
  </si>
  <si>
    <t>Ejecución Mujer Cabeza de Hogar</t>
  </si>
  <si>
    <t>%Ejecución Mujer Cabeza de Hogar</t>
  </si>
  <si>
    <t>Ejecución Negritudes (Negros)</t>
  </si>
  <si>
    <t>%Ejecución Negritudes (Negros)</t>
  </si>
  <si>
    <t>Ejecución Afrocolombianos</t>
  </si>
  <si>
    <t>% Ejecución Afrocolombianos</t>
  </si>
  <si>
    <t xml:space="preserve"> Ejecución Raizales</t>
  </si>
  <si>
    <t>% Ejecución Raizales</t>
  </si>
  <si>
    <t>Ejecución Palenqueros</t>
  </si>
  <si>
    <t>% Ejecución Palenqueros</t>
  </si>
  <si>
    <t xml:space="preserve"> Ejecución  Proceso de Reintegración y Adolescentes desvinculados de Grupos Armados Organizados al margen de la ley</t>
  </si>
  <si>
    <t>% Ejecución  Proceso de Reintegración y Adolescentes desvinculados de Grupos Armados Organizados al margen de la ley</t>
  </si>
  <si>
    <t xml:space="preserve"> Ejecución Tercera Edad </t>
  </si>
  <si>
    <t xml:space="preserve">% EjecuciónTercera Edad </t>
  </si>
  <si>
    <t xml:space="preserve"> Ejecución  Adolescente Trabajador</t>
  </si>
  <si>
    <t xml:space="preserve"> % Ejecución Adolescente Trabajador3</t>
  </si>
  <si>
    <t>Ejecución Rroom</t>
  </si>
  <si>
    <t xml:space="preserve"> % Ejecución Rroom</t>
  </si>
  <si>
    <t xml:space="preserve"> Ejecución Inscritos</t>
  </si>
  <si>
    <t xml:space="preserve"> Ejecución Colocaciones Egresados SENA</t>
  </si>
  <si>
    <t xml:space="preserve"> % Ejecución Colocaciones Egresados SENA</t>
  </si>
  <si>
    <t xml:space="preserve"> Ejecución Colocacines No SENA</t>
  </si>
  <si>
    <t xml:space="preserve"> Ejecución  Total Colocaciones</t>
  </si>
  <si>
    <t xml:space="preserve"> % Ejecución Total Colocaciones</t>
  </si>
  <si>
    <t>Ejecución Orientados Desempleados</t>
  </si>
  <si>
    <t>EjecuciónTotal Orientados</t>
  </si>
  <si>
    <t>Ejecución  Tasa de Colocación (%)</t>
  </si>
  <si>
    <t>%Ejecución Tasa de Colocación (%)</t>
  </si>
  <si>
    <t>Ejecución Emprendimientos Asesorados</t>
  </si>
  <si>
    <t>%Ejecución Emprendimientos Asesorados</t>
  </si>
  <si>
    <t>Ejecución Planes de Negocio Formulados</t>
  </si>
  <si>
    <t>%EjecuciónPlanes de Negocio Formulados</t>
  </si>
  <si>
    <t>Ejecución Emprendimientos Fortalecidos</t>
  </si>
  <si>
    <t>% Ejecución Empleos Fortalecimiento</t>
  </si>
  <si>
    <t>Ejecución Empresas Fortalecidas Poblaciones NARP (Incluidas en Empresas en Fortalecimiento)</t>
  </si>
  <si>
    <t>% Ejecución Empresas Fortalecidas Poblaciones NARP (Incluidas en Empresas en Fortalecimiento)</t>
  </si>
  <si>
    <t>Ejecución  Empresas Creadas Poblaciones NARP (Incluidas en Empresas creadas a partir del asesoramiento )</t>
  </si>
  <si>
    <t>% Ejecución  Empresas Creadas Poblaciones NARP (Incluidas en Empresas creadas a partir del asesoramiento )</t>
  </si>
  <si>
    <t>Ejecución Planes de negocios formulados de Full Popular</t>
  </si>
  <si>
    <t>% Ejecución Planes de negocios formulados de Full Popular</t>
  </si>
  <si>
    <t>Ejecución  Número de Campesinos atendidos en el programa de emprendimiento</t>
  </si>
  <si>
    <t>% Ejecución  Número de Campesinos atendidos en el programa de emprendimiento</t>
  </si>
  <si>
    <t xml:space="preserve"> Ejecución  Número de personas de Full Popular atendidos en el programa de emprendimiento</t>
  </si>
  <si>
    <t>% Ejecución   Número de personas de Full Popular atendidos en el programa de emprendimiento</t>
  </si>
  <si>
    <t xml:space="preserve">Ejecución No. Planes de Negocio Desplazados por la Violencia </t>
  </si>
  <si>
    <t xml:space="preserve"> % Ejecución No. Planes de Negocio Desplazados por la Violencia </t>
  </si>
  <si>
    <t xml:space="preserve">                             -  </t>
  </si>
  <si>
    <t xml:space="preserve">                                                      -  </t>
  </si>
  <si>
    <t xml:space="preserve">                         -  </t>
  </si>
  <si>
    <t xml:space="preserve">                          -  </t>
  </si>
  <si>
    <t xml:space="preserve">                      -  </t>
  </si>
  <si>
    <t xml:space="preserve">                                                             -  </t>
  </si>
  <si>
    <t xml:space="preserve">                                      -  </t>
  </si>
  <si>
    <t xml:space="preserve">                                -  </t>
  </si>
  <si>
    <t xml:space="preserve">                                    -  </t>
  </si>
  <si>
    <t xml:space="preserve">                                        -  </t>
  </si>
  <si>
    <t xml:space="preserve">                                              -  </t>
  </si>
  <si>
    <t xml:space="preserve">                                                 -  </t>
  </si>
  <si>
    <t xml:space="preserve">                               -  </t>
  </si>
  <si>
    <t xml:space="preserve">                                           -  </t>
  </si>
  <si>
    <t xml:space="preserve">                                     -  </t>
  </si>
  <si>
    <t xml:space="preserve">                                                -  </t>
  </si>
  <si>
    <t>Otros</t>
  </si>
  <si>
    <t>Meta Nacional</t>
  </si>
  <si>
    <t>Control</t>
  </si>
  <si>
    <t>CÓDIGO CENTRO</t>
  </si>
  <si>
    <t>CENTRO</t>
  </si>
  <si>
    <t xml:space="preserve">% Ejecución No. Planes de Negocio Desplazados por la Violencia </t>
  </si>
  <si>
    <t xml:space="preserve">                              -  </t>
  </si>
  <si>
    <t xml:space="preserve">                                  -  </t>
  </si>
  <si>
    <t xml:space="preserve">                                 -  </t>
  </si>
  <si>
    <t xml:space="preserve">                                               -  </t>
  </si>
  <si>
    <t xml:space="preserve">  -    </t>
  </si>
  <si>
    <t>Ejecución Certificaciones de competencias laborales expedidas para CampeSENA</t>
  </si>
  <si>
    <t xml:space="preserve">% Ejecución Certificaciones de competencias laborales expedidas para CampeSENA </t>
  </si>
  <si>
    <t xml:space="preserve">Ejecución Certificaciones de competencia Laboral expedidas en Full Popular </t>
  </si>
  <si>
    <t xml:space="preserve">% Ejecución Certificaciones de competencia Laboral expedidas en Full Popular </t>
  </si>
  <si>
    <t xml:space="preserve">Ejecución Certificaciones expedidas en Competencias Laborales - Regular </t>
  </si>
  <si>
    <t xml:space="preserve">% Ejecución Certificaciones expedidas en Competencias Laborales - Regular </t>
  </si>
  <si>
    <t xml:space="preserve">Ejecución Total Certificaciones en Competencias laborales </t>
  </si>
  <si>
    <t xml:space="preserve">Ejecución Evaluaciones de competencias laborales expedidas -CampeSENA </t>
  </si>
  <si>
    <t xml:space="preserve">% Ejecución Evaluaciones de competencias laborales expedidas -CampeSENA </t>
  </si>
  <si>
    <t xml:space="preserve"> Ejecución Evaluaciones de competencia Laborales  en Full Popular </t>
  </si>
  <si>
    <t xml:space="preserve">% Ejecución Evaluaciones de competencia Laborales  en Full Popular </t>
  </si>
  <si>
    <t xml:space="preserve">Ejecución Evaluaciones de competencia laborales en Competencias Laborales - Regular </t>
  </si>
  <si>
    <t>% Ejecución Evaluaciones de competencia laborales en Competencias Laborales - Regular (G)3</t>
  </si>
  <si>
    <t xml:space="preserve"> Ejecución  Personas Evaluadas de competencias laborales -CampeSENA </t>
  </si>
  <si>
    <t xml:space="preserve">% Ejecución  Personas Evaluadas de competencias laborales -CampeSENA </t>
  </si>
  <si>
    <t xml:space="preserve">% Ejecución Personas Evaluadas de competencias laborales Full Popular </t>
  </si>
  <si>
    <t xml:space="preserve">Ejecución Personas Evaluadas de competencias laborales - Regular </t>
  </si>
  <si>
    <t xml:space="preserve">% Ejecución Personas Evaluadas de competencias laborales - Regular </t>
  </si>
  <si>
    <t xml:space="preserve">Ejecución Total Personas Evaluadas en Competencias Laborales  </t>
  </si>
  <si>
    <t xml:space="preserve">% Ejecución Total Personas Evaluadas en Competencias Laborales  </t>
  </si>
  <si>
    <t xml:space="preserve">Ejecución Personas Certificadas de competencias laborales -CampeSENA </t>
  </si>
  <si>
    <t>% Ejecución Personas Certificadas de competencias laborales -CampeSENA</t>
  </si>
  <si>
    <t xml:space="preserve">Ejecución Personas Certificadas de competencias laborales Full Popular </t>
  </si>
  <si>
    <t xml:space="preserve">% Ejecución Personas Certificadas de competencias laborales Full Popular </t>
  </si>
  <si>
    <t xml:space="preserve"> Ejecución Personas Certificadas de competencias laborales - Regular </t>
  </si>
  <si>
    <t xml:space="preserve">% Ejecución Personas Certificadas de competencias laborales - Regular </t>
  </si>
  <si>
    <t xml:space="preserve"> Ejecución  Total Personas Certificadas en Competencias Laborales </t>
  </si>
  <si>
    <t xml:space="preserve">% Ejecución  Total Personas Certificadas en Competencias Laborales </t>
  </si>
  <si>
    <t xml:space="preserve"> Ejecución  No. Instrumentos de evaluación construidos </t>
  </si>
  <si>
    <t xml:space="preserve">% Ejecución  No. Instrumentos de evaluación construidos </t>
  </si>
  <si>
    <t xml:space="preserve"> Ejecución  Estándares para el desempeño laboral elaborados y/o actualizados con sus productos y soportes asociados</t>
  </si>
  <si>
    <t>% Ejecución Estándares para el desempeño laboral elaborados y/o actualizados con sus productos y soportes asociados</t>
  </si>
  <si>
    <t>Ejecución Porcentaje de avance de plan(es) de acción de Mesa(s) Sectorial(es) asignada(s) (con Secretaría Técnica)</t>
  </si>
  <si>
    <t>% Ejecución  Porcentaje de avance de plan(es) de acción de Mesa(s) Sectorial(es) asignada(s) (con Secretaría Técnica)3</t>
  </si>
  <si>
    <t>Ejecución  Núcleos campesinos atendidos</t>
  </si>
  <si>
    <t>% Ejecución  Núcleos campesinos atendidos</t>
  </si>
  <si>
    <t>Ejecución  Redes populares conformadas</t>
  </si>
  <si>
    <t>% Ejecución  Redes populares conformadas</t>
  </si>
  <si>
    <t xml:space="preserve">                                             -  </t>
  </si>
  <si>
    <t xml:space="preserve">                                   -  </t>
  </si>
  <si>
    <t>DIRECCIÓN GENERAL</t>
  </si>
  <si>
    <t xml:space="preserve">                                         -  </t>
  </si>
  <si>
    <t xml:space="preserve">                           -  </t>
  </si>
  <si>
    <t xml:space="preserve">Ejecución Número de Empresas con Cuotas Reguladas </t>
  </si>
  <si>
    <t xml:space="preserve">%Ejecución Número de Empresas con Cuotas Reguladas </t>
  </si>
  <si>
    <t xml:space="preserve"> Ejecución Número de Empresas con Cuota Voluntaria </t>
  </si>
  <si>
    <t xml:space="preserve">  %Ejecución Número de Empresas con Cuota Voluntaria </t>
  </si>
  <si>
    <t xml:space="preserve"> Ejecución  Aprendices SENA Con Contrato De Aprendizaje (Incluye contratos voluntarios</t>
  </si>
  <si>
    <t xml:space="preserve">  % Ejecución Aprendices SENA Con Contrato De Aprendizaje (Incluye contratos voluntarios)</t>
  </si>
  <si>
    <t xml:space="preserve"> Ejecución   Aprendices Con Contrato De Aprendizaje - NO SENA</t>
  </si>
  <si>
    <t xml:space="preserve">  % Ejecución  Aprendices Con Contrato De Aprendizaje - NO SENA</t>
  </si>
  <si>
    <t xml:space="preserve">Ejecución Total Aprendices Con Contrato De Aprendizaje </t>
  </si>
  <si>
    <t xml:space="preserve">  % Ejecución Total Aprendices Con Contrato De Aprendizaje </t>
  </si>
  <si>
    <t xml:space="preserve"> Ejecución Aprendices Con Contrato De Aprendizaje Voluntario </t>
  </si>
  <si>
    <t>Total Regional</t>
  </si>
  <si>
    <t>Ejecución  Aprendices SENA Con Contrato De Aprendizaje (Incluye contratos voluntarios)</t>
  </si>
  <si>
    <t>% Ejecución   Aprendices SENA Con Contrato De Aprendizaje (Incluye contratos voluntarios)</t>
  </si>
  <si>
    <t xml:space="preserve">% Ejecución Aprendices Con Contrato De Aprendizaje Voluntario </t>
  </si>
  <si>
    <t>Total Centros de Formación</t>
  </si>
  <si>
    <t>% Ejecución  Programa de Bilingüismo - Presencial.</t>
  </si>
  <si>
    <t>% Ejecución Formación Profesional Integral - Full Popular</t>
  </si>
  <si>
    <t>% Ejecución Total Aprendices Primer Curso</t>
  </si>
  <si>
    <t xml:space="preserve">Ejecución
 TOTAL POBLACIONES VULNERABLES </t>
  </si>
  <si>
    <t xml:space="preserve">% Ejecución
TOTAL POBLACIONES VULNERABLES </t>
  </si>
  <si>
    <t>% Ejecución 
Personas en condición de Discapacidad</t>
  </si>
  <si>
    <t>Ejecución
 Personas en condición de Discapacidad.</t>
  </si>
  <si>
    <t>Ejecución Adolescente en Conflicto con la Ley Penal</t>
  </si>
  <si>
    <t>%Ejecución Adolescente en Conflicto con la Ley Penal</t>
  </si>
  <si>
    <t>Ejecución Inscritos.</t>
  </si>
  <si>
    <t xml:space="preserve">  Ejecución Vacantes</t>
  </si>
  <si>
    <t xml:space="preserve">  % Ejecución
Vacantes</t>
  </si>
  <si>
    <t xml:space="preserve"> %Ejecución
Colocacines No SENA</t>
  </si>
  <si>
    <t>%Ejecución Orientados Desempleados.</t>
  </si>
  <si>
    <t>%Ejecución 
Total Orientados</t>
  </si>
  <si>
    <t xml:space="preserve"> Ejecución No. Unidades Productivas Desplazados por la Violencia.</t>
  </si>
  <si>
    <t xml:space="preserve"> % Ejecución No. Unidades Productivas Desplazados por la Violencia.</t>
  </si>
  <si>
    <t xml:space="preserve">% Ejecución 
Total Certificaciones en Competencias laborales </t>
  </si>
  <si>
    <t xml:space="preserve">  </t>
  </si>
  <si>
    <t>99,07%</t>
  </si>
  <si>
    <t>99%</t>
  </si>
  <si>
    <t>98,94%</t>
  </si>
  <si>
    <t>95%</t>
  </si>
  <si>
    <t>98,88%</t>
  </si>
  <si>
    <t>80%</t>
  </si>
  <si>
    <t>0%</t>
  </si>
  <si>
    <t>98%</t>
  </si>
  <si>
    <t>Meta TOTAL POBLACIONES VULNERABLES (E) = (C+D)</t>
  </si>
  <si>
    <t>Meta Indígenas</t>
  </si>
  <si>
    <t>Meta INPEC</t>
  </si>
  <si>
    <t>Meta  Jóvenes Vulnerables</t>
  </si>
  <si>
    <t>Meta Adolescente en Conflicto con la Ley Penal</t>
  </si>
  <si>
    <t>Meta Mujer Cabeza de Hogar</t>
  </si>
  <si>
    <t>Meta  Negritudes (Negros)</t>
  </si>
  <si>
    <t>Meta Afrocolombianos</t>
  </si>
  <si>
    <t>Meta Raizales</t>
  </si>
  <si>
    <t>Meta Palenqueros</t>
  </si>
  <si>
    <t>Meta  Proceso de Reintegración y Adolescentes desvinculados de Grupos Armados Organizados al margen de la ley</t>
  </si>
  <si>
    <t xml:space="preserve">Meta Tercera Edad </t>
  </si>
  <si>
    <t>Meta Adolescente Trabajador</t>
  </si>
  <si>
    <t>Meta Rroom</t>
  </si>
  <si>
    <t>Meta Inscritos</t>
  </si>
  <si>
    <t>Meta  Vacantes</t>
  </si>
  <si>
    <t>Meta Colocaciones Egresados SENA</t>
  </si>
  <si>
    <t>Meta Colocacines No SENA</t>
  </si>
  <si>
    <t>Meta Total Colocaciones</t>
  </si>
  <si>
    <t>Meta Orientados Desempleados</t>
  </si>
  <si>
    <t>Meta Orientados Desplazados</t>
  </si>
  <si>
    <t>Meta Total Orientados</t>
  </si>
  <si>
    <t>Meta Tasa de Colocación (%)</t>
  </si>
  <si>
    <t>Meta Emprendimientos Asesorados</t>
  </si>
  <si>
    <t>Meta Planes de Negocio Formulados</t>
  </si>
  <si>
    <t xml:space="preserve">Meta Emprendedores Orientados </t>
  </si>
  <si>
    <t>Meta Empresas Fortalecidas Poblaciones NARP (Incluidas en Empresas en Fortalecimiento)</t>
  </si>
  <si>
    <t>Meta Empresas Creadas Poblaciones NARP (Incluidas en Empresas creadas a partir del asesoramiento )</t>
  </si>
  <si>
    <t>Meta Planes de negocios formulados de Full Popular</t>
  </si>
  <si>
    <t>Meta Número de Campesinos atendidos en el programa de emprendimiento</t>
  </si>
  <si>
    <t>Meta Número de personas de Full Popular atendidos en el programa de emprendimiento</t>
  </si>
  <si>
    <t xml:space="preserve">Meta No. Planes de Negocio Desplazados por la Violencia </t>
  </si>
  <si>
    <t>Meta No. Unidades Productivas Desplazados por la Violencia</t>
  </si>
  <si>
    <t xml:space="preserve">Ejecución
Emprendedores Orientados </t>
  </si>
  <si>
    <t xml:space="preserve">% Ejecución
Emprendedores Orientados </t>
  </si>
  <si>
    <t>Meta Emprendimientos Fortalecidos</t>
  </si>
  <si>
    <t>% Ejecución Emprendimientos Fortalecidos</t>
  </si>
  <si>
    <t>Meta Empleos Fortalecimiento</t>
  </si>
  <si>
    <t>Ejecución Empleos Fortalecimiento</t>
  </si>
  <si>
    <t>Ejecución Articulación Media</t>
  </si>
  <si>
    <t>% Ejecución Articulación Media</t>
  </si>
  <si>
    <t>Ejecución CampeSENA</t>
  </si>
  <si>
    <t>% Ejecución CampeSENA</t>
  </si>
  <si>
    <t>Meta
Tecnólogos Regular - Presencial</t>
  </si>
  <si>
    <t>Ejecución
Regular - Presencial</t>
  </si>
  <si>
    <t>% 
Ejecución</t>
  </si>
  <si>
    <t>Meta 
Tecnólogos 
Regular - Virtual</t>
  </si>
  <si>
    <t>Meta Tecnólogos Regular - A Distancia</t>
  </si>
  <si>
    <t>Meta Tecnólogos- CampeSENA</t>
  </si>
  <si>
    <t>Ejecución 
Tecnólogos- CampeSENA</t>
  </si>
  <si>
    <t>Meta Tecnólogos- Full Popular</t>
  </si>
  <si>
    <t>Meta Tecnólogos- FIC</t>
  </si>
  <si>
    <t>% Ejecución Tecnólogos- FIC</t>
  </si>
  <si>
    <t>Meta Total Tecnólogos (A)</t>
  </si>
  <si>
    <t xml:space="preserve">Ejecución  Formación Tecnológica </t>
  </si>
  <si>
    <t xml:space="preserve">% Formación Tecnológica </t>
  </si>
  <si>
    <t>Meta Operarios -Regular</t>
  </si>
  <si>
    <t>Meta Operarios- CampeSENA</t>
  </si>
  <si>
    <t>Meta Operarios- Full Popular</t>
  </si>
  <si>
    <t>% Ejecución Operarios -FIC</t>
  </si>
  <si>
    <t>Meta Técnico Regular - Presencial y a Distancia</t>
  </si>
  <si>
    <t>Meta Técnico - Virtual</t>
  </si>
  <si>
    <t>Meta Técnico- CampeSENA</t>
  </si>
  <si>
    <t>Meta Técnico - Full Popular</t>
  </si>
  <si>
    <t>Meta 
Técnico - Articulación con la Media</t>
  </si>
  <si>
    <t>Meta Técnico- FIC</t>
  </si>
  <si>
    <t>Meta Total Técnico  (E)</t>
  </si>
  <si>
    <t>Meta 
Total Profundización Técnica (F)</t>
  </si>
  <si>
    <t xml:space="preserve">Ejecución Formación Ocupacional </t>
  </si>
  <si>
    <t>% Ejecución Formación Ocupacional</t>
  </si>
  <si>
    <t>META FORMACION TITULADA
 (H) = (B+G)</t>
  </si>
  <si>
    <t>Meta Formación Ocupacional (G) = (C+D+E+F)</t>
  </si>
  <si>
    <t>Meta Formación Complementaria Regular - Virtual  (Sin Bilingüismo) (I)</t>
  </si>
  <si>
    <t>Meta
 Formación Complementaria Regular - Presencial (Sin Bilingüismo) (J)</t>
  </si>
  <si>
    <t>Meta
 Programa de Bilingüismo - Virtual</t>
  </si>
  <si>
    <t>Meta 
Programa de Bilingüismo - Presencial</t>
  </si>
  <si>
    <t>Meta
 Programa de Bilinguïsmo (K)</t>
  </si>
  <si>
    <r>
      <t xml:space="preserve">Meta 
Placa huella 6 
</t>
    </r>
    <r>
      <rPr>
        <b/>
        <i/>
        <sz val="8"/>
        <rFont val="Aptos Narrow"/>
        <family val="2"/>
        <scheme val="minor"/>
      </rPr>
      <t>(incluida en FEC)  (Código 2435)</t>
    </r>
  </si>
  <si>
    <r>
      <t xml:space="preserve">Meta 
Otros programas FEC 
</t>
    </r>
    <r>
      <rPr>
        <b/>
        <sz val="9"/>
        <color theme="1"/>
        <rFont val="Aptos Narrow"/>
        <family val="2"/>
        <scheme val="minor"/>
      </rPr>
      <t>(Código 2436-2437 )</t>
    </r>
  </si>
  <si>
    <r>
      <t xml:space="preserve">Ejecución 
Otros programas FEC 
</t>
    </r>
    <r>
      <rPr>
        <b/>
        <sz val="9"/>
        <color theme="1"/>
        <rFont val="Aptos Narrow"/>
        <family val="2"/>
        <scheme val="minor"/>
      </rPr>
      <t>(Código 2436-2437 )</t>
    </r>
  </si>
  <si>
    <t>Meta Formación Especial Campesina (FEC)</t>
  </si>
  <si>
    <t xml:space="preserve">Meta 
Formación Complementaria CampeSENA </t>
  </si>
  <si>
    <t>Meta 
Formación Complementaria Estrategia CampeSENA (M)</t>
  </si>
  <si>
    <t>Meta Formación Complementaria Full Popular</t>
  </si>
  <si>
    <t>Meta Formación Especial Popular (FEP)</t>
  </si>
  <si>
    <t>Meta Formación Complementaria Estrategia Full Popular (N)</t>
  </si>
  <si>
    <t>META 
TOTAL FORMACION COMPLEMENTARIA 
(O) = (I+J+K+L+M+N)</t>
  </si>
  <si>
    <t xml:space="preserve">EJECUCIÓN  
TOTAL FORMACION COMPLEMENTARIA </t>
  </si>
  <si>
    <t xml:space="preserve">% EJECUCIÓN 
TOTAL FORMACION COMPLEMENTARIA </t>
  </si>
  <si>
    <t xml:space="preserve">EJECUCIÓN  TOTAL FORMACION PROFESIONAL INTEGRAL </t>
  </si>
  <si>
    <t xml:space="preserve">% Ejecución 
TOTAL FORMACION PROFESIONAL INTEGRAL </t>
  </si>
  <si>
    <t>Meta Total Formación Profesional CampeSENA</t>
  </si>
  <si>
    <t>% Ejecución 
Total Formación Profesional CampeSENA</t>
  </si>
  <si>
    <t>Meta 
Total Formación Profesional Full Popular</t>
  </si>
  <si>
    <t>Meta 
Total Formación Profesional Integral - Virtual</t>
  </si>
  <si>
    <t>Ejecución 
Total Formación Profesional Integral - Virtual</t>
  </si>
  <si>
    <t>%Ejecución 
Total Formación Profesional Integral - Virtual</t>
  </si>
  <si>
    <t>Meta  Aprendices Primer Curso</t>
  </si>
  <si>
    <t>Ejecución  Aprendices Primer Curso
 - Corte 12/02/2026</t>
  </si>
  <si>
    <t>Meta Formación Tecnológica Presencial</t>
  </si>
  <si>
    <t>Ejecución Formación Tecnológica Presencial</t>
  </si>
  <si>
    <t>% Ejecución Formación Tecnológica Presencial</t>
  </si>
  <si>
    <t>Meta Formación Tecnológica Virtual</t>
  </si>
  <si>
    <t>Ejecución Formación Tecnológica Virtual</t>
  </si>
  <si>
    <t>% Ejecución Formación Tecnológica Virtual</t>
  </si>
  <si>
    <t>Meta Retención (%) - Formación Tecnológica</t>
  </si>
  <si>
    <t>Ejecución Retención (%) - Formación Tecnológica</t>
  </si>
  <si>
    <t>% Ejecución Retención (%) - Formación Tecnológica</t>
  </si>
  <si>
    <t>Meta 
Formación Ocupacional  Presencial</t>
  </si>
  <si>
    <t xml:space="preserve">Ejecución Ocupacional  Presencial </t>
  </si>
  <si>
    <t xml:space="preserve">% Ejecución Ocupacional  Presencial </t>
  </si>
  <si>
    <t>Meta Formación Ocupacional  Virtual</t>
  </si>
  <si>
    <t>Ejecución Formación Ocupacional  Virtual</t>
  </si>
  <si>
    <t>% Ejecución Formación Ocupacional  Virtual</t>
  </si>
  <si>
    <t xml:space="preserve">Meta 
Formación Ocupacional  </t>
  </si>
  <si>
    <t>Ejecución Formación Ocupacional</t>
  </si>
  <si>
    <t xml:space="preserve">% Ejecución Formación Ocupacional </t>
  </si>
  <si>
    <t xml:space="preserve">META 
FORMACION TITULADA </t>
  </si>
  <si>
    <t>Meta 
Formación Complementaria Regular - Virtual  
(Sin Bilingüismo)</t>
  </si>
  <si>
    <t>Ejecución  
Formación Complementaria Regular - Virtual 
 (Sin Bilingüismo)</t>
  </si>
  <si>
    <t>% Ejecución Formación Complementaria Regular - Virtual  
(Sin Bilingüismo)</t>
  </si>
  <si>
    <t>Meta 
Formación Complementaria Regular - Presencial 
(Sin Bilingüismo)</t>
  </si>
  <si>
    <t>% Ejecución Formación Complementaria Regular - Presencial 
(Sin Bilingüismo</t>
  </si>
  <si>
    <t>Meta
Programa de Bilingüismo - Virtual.</t>
  </si>
  <si>
    <t>Meta 
Programa de Bilingüismo - Presencial.</t>
  </si>
  <si>
    <t xml:space="preserve">Meta Programa de Bilinguïsmo </t>
  </si>
  <si>
    <t xml:space="preserve">EJECUCIÓN   
TOTAL FORMACION COMPLEMENTARIA </t>
  </si>
  <si>
    <t xml:space="preserve">META 
TOTAL FORMACION COMPLEMENTARIA </t>
  </si>
  <si>
    <t>% EJECUCIÓN   TOTAL FORMACION COMPLEMENTARIA</t>
  </si>
  <si>
    <t>META TOTAL FORMACION PROFESIONAL INTEGRAL</t>
  </si>
  <si>
    <t>EJECUCIÓN 
 TOTAL FORMACION PROFESIONAL INTEGRAL</t>
  </si>
  <si>
    <t>%EJECUCIÓN  TOTAL FORMACION PROFESIONAL INTEGRAL</t>
  </si>
  <si>
    <t>Meta Formación Tecnológica</t>
  </si>
  <si>
    <t>Ejecución Formación Tecnológica</t>
  </si>
  <si>
    <t>% Ejecución Formación Tecnológica</t>
  </si>
  <si>
    <t>Meta Formación Ocupacional</t>
  </si>
  <si>
    <t>Ejecución Formación Ocupacional.</t>
  </si>
  <si>
    <t>% Ejecución Formación Ocupacional.</t>
  </si>
  <si>
    <t xml:space="preserve">EJECUCIÓN  TOTAL FORMACIÓN TITULADA </t>
  </si>
  <si>
    <t xml:space="preserve">% EJECUCIÓN  TOTAL FORMACIÓN TITULADA </t>
  </si>
  <si>
    <t xml:space="preserve">META 
TOTAL FORMACIÓN TITULADA </t>
  </si>
  <si>
    <t xml:space="preserve">META
 TOTAL FORMACIÓN COMPLEMENTARIA </t>
  </si>
  <si>
    <t xml:space="preserve">EJECUCIÓN 
TOTAL FORMACIÓN COMPLEMENTARIA </t>
  </si>
  <si>
    <t xml:space="preserve">% EJECUCIÓN  TOTAL FORMACIÓN COMPLEMENTARIA </t>
  </si>
  <si>
    <t>META 
TOTAL FORMACIÓN PROFESIONAL INTEGRAL</t>
  </si>
  <si>
    <t>EJECUCIÓN  TOTAL FORMACIÓN PROFESIONAL INTEGRAL</t>
  </si>
  <si>
    <t xml:space="preserve"> % EJECUCIÓN  TOTAL FORMACIÓN PROFESIONAL INTEGRAL</t>
  </si>
  <si>
    <t>Meta 
Articulación con la Media  (Incluidas en Formación ocupacional)</t>
  </si>
  <si>
    <t>Meta CampeSENA (Incluidas en Formación Profesional Integral)</t>
  </si>
  <si>
    <t>Meta Full  Popular (Incluidas en Formación Profesional Integral)</t>
  </si>
  <si>
    <t>% 
Ejecución Regular - Presencial</t>
  </si>
  <si>
    <t>Meta Formación Tecnológica 
(B) = (A)</t>
  </si>
  <si>
    <t>Meta 
Formación Tecnológica 
(B) = (A)</t>
  </si>
  <si>
    <t>Meta Auxiliares- Regular</t>
  </si>
  <si>
    <t>Meta Auxiliares- CampeSENA</t>
  </si>
  <si>
    <t>Meta Auxiliares- Full Popular</t>
  </si>
  <si>
    <t>Meta
 Total Auxiliares (D)</t>
  </si>
  <si>
    <t>Meta Total Operarios (C)</t>
  </si>
  <si>
    <t>Meta Operarios -FIC</t>
  </si>
  <si>
    <t>Meta Total Auxiliares (D)</t>
  </si>
  <si>
    <t>Meta
 Ejecución Técnico Regular - Presencial y a Distancia</t>
  </si>
  <si>
    <t>Meta
 Formación Complementaria Regular - Virtual  (Sin Bilingüismo) (I)</t>
  </si>
  <si>
    <t>Meta Desplazados por la Violencia (A)</t>
  </si>
  <si>
    <t>Ejecución Desplazados por la Violencia</t>
  </si>
  <si>
    <t>% Ejecución
Desplazados por la Violencia</t>
  </si>
  <si>
    <t>Meta Hechos Victimizantes  (B)</t>
  </si>
  <si>
    <t xml:space="preserve">Ejecución  Hechos Victimizantes  </t>
  </si>
  <si>
    <t xml:space="preserve">% Ejecución  Hechos Victimizantes  </t>
  </si>
  <si>
    <t>Meta 
Total Victimas (C) = (A+B)</t>
  </si>
  <si>
    <t xml:space="preserve"> Ejecución Total Victimas</t>
  </si>
  <si>
    <t xml:space="preserve">% Ejecución Total Victimas </t>
  </si>
  <si>
    <t>Meta Otras Poblaciones Vulnerables (D)</t>
  </si>
  <si>
    <t xml:space="preserve"> Ejecución  
Otras Poblaciones Vulnerables </t>
  </si>
  <si>
    <t xml:space="preserve"> % Ejecución 
Otras Poblaciones Vulnerables</t>
  </si>
  <si>
    <t>Meta 
Personas en condición de Discapacidad</t>
  </si>
  <si>
    <t>Ejecución  Orientados Desplazados</t>
  </si>
  <si>
    <t>%Ejecución Orientados Desplazados</t>
  </si>
  <si>
    <t xml:space="preserve"> % Ejecución Adolescente Trabajador</t>
  </si>
  <si>
    <t xml:space="preserve"> Ejecución No. Unidades Productivas Desplazados por la Violencia</t>
  </si>
  <si>
    <t>% EjecuciónNo. Unidades Productivas Desplazados por la Violencia</t>
  </si>
  <si>
    <t>Meta 
Certificaciones de competencias laborales expedidas para CampeSENA (A)</t>
  </si>
  <si>
    <t>Meta 
Certificaciones de competencia Laboral expedidas en Full Popular (B)</t>
  </si>
  <si>
    <t>Meta 
Certificaciones expedidas en Competencias Laborales - Regular (C)</t>
  </si>
  <si>
    <t>Meta Total Certificaciones en Competencias laborales (D)=(A+B+C)</t>
  </si>
  <si>
    <t>Meta
 Evaluaciones de competencias laborales expedidas -CampeSENA (E)</t>
  </si>
  <si>
    <t>Meta 
Evaluaciones de competencia Laborales  en Full Popular (F)</t>
  </si>
  <si>
    <t>Meta 
Evaluaciones de competencia laborales en Competencias Laborales - Regular (G)</t>
  </si>
  <si>
    <t>Meta 
Total No de Evaluaciones en Competencias Laborales (H)= (E+F+G)</t>
  </si>
  <si>
    <t xml:space="preserve">Ejecución 
Total No de Evaluaciones en Competencias Laborales </t>
  </si>
  <si>
    <t xml:space="preserve">% Ejecución
 Total No de Evaluaciones en Competencias Laborales </t>
  </si>
  <si>
    <t>Meta 
Personas Evaluadas de competencias laborales -CampeSENA (I)</t>
  </si>
  <si>
    <t>Meta 
Personas Evaluadas de competencias laborales Full Popular (J)</t>
  </si>
  <si>
    <t>Ejecución
 Personas Evaluadas de competencias laborales Full Popular (</t>
  </si>
  <si>
    <t>Meta
Personas Evaluadas de competencias laborales - Regular (K)</t>
  </si>
  <si>
    <t>Meta
Total Personas Evaluadas en Competencias Laborales  (L)= (I+J+K)</t>
  </si>
  <si>
    <t>Meta 
Personas Certificadas de competencias laborales -CampeSENA (M)</t>
  </si>
  <si>
    <t>Meta 
Personas Certificadas de competencias laborales Full Popular (N)</t>
  </si>
  <si>
    <t>Meta
Personas Certificadas de competencias laborales - Regular (O)</t>
  </si>
  <si>
    <t>Meta
Total Personas Certificadas en Competencias Laborales (P)= (M+N+O)</t>
  </si>
  <si>
    <t xml:space="preserve">Meta
No. Instrumentos de evaluación construidos </t>
  </si>
  <si>
    <t>Meta
Estándares para el desempeño laboral elaborados y/o actualizados con sus productos y soportes asociados</t>
  </si>
  <si>
    <t>Meta 
Porcentaje de avance de plan(es) de acción de Mesa(s) Sectorial(es) asignada(s) (con Secretaría Técnica)</t>
  </si>
  <si>
    <t>Meta
Núcleos campesinos atendidos</t>
  </si>
  <si>
    <t>Meta 
Redes populares conformadas</t>
  </si>
  <si>
    <t xml:space="preserve">Meta 
Número de Empresas con Cuotas Reguladas </t>
  </si>
  <si>
    <t xml:space="preserve"> Meta
Número de Empresas con Cuota Voluntaria </t>
  </si>
  <si>
    <t xml:space="preserve"> Meta
Aprendices SENA Con Contrato De Aprendizaje (Incluye contratos voluntarios)</t>
  </si>
  <si>
    <t xml:space="preserve"> Meta
Aprendices Con Contrato De Aprendizaje - NO SENA</t>
  </si>
  <si>
    <t xml:space="preserve">Meta
Total Aprendices Con Contrato De Aprendizaje </t>
  </si>
  <si>
    <t xml:space="preserve"> Meta
Aprendices Con Contrato De Aprendizaje Voluntario </t>
  </si>
  <si>
    <t xml:space="preserve">  % Ejecución  Aprendices Con Contrato De Aprendizaje Voluntario</t>
  </si>
  <si>
    <t xml:space="preserve"> Meta 
Aprendices SENA Con Contrato De Aprendizaje (Incluye contratos voluntarios)</t>
  </si>
  <si>
    <t xml:space="preserve">Meta
 Aprendices Con Contrato De Aprendizaje Voluntario </t>
  </si>
  <si>
    <t>Descripción del contenido:</t>
  </si>
  <si>
    <t>Nombre de la hoja de cálculo</t>
  </si>
  <si>
    <t>Descripción</t>
  </si>
  <si>
    <t>En esta hoja se encuentra el consolidado de los indicadores a nivel país y su porcentaje de avance con respecto a la meta</t>
  </si>
  <si>
    <t>En esta hoja se encuentra el detallado de los indicadores y resultados por cada Regional y Centros de Formación con respecto a la meta</t>
  </si>
  <si>
    <r>
      <t xml:space="preserve">En esta hoja se encuentra el detallado de los indicadores y resultados por cada Regional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</si>
  <si>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r>
      <t xml:space="preserve">En esta hoja se encuentra el detallado de los indicadores y resultados por cada Regional y Centros de Formación relacionados con </t>
    </r>
    <r>
      <rPr>
        <b/>
        <sz val="12"/>
        <color theme="1"/>
        <rFont val="Aptos Narrow"/>
        <family val="2"/>
        <scheme val="minor"/>
      </rPr>
      <t>Formación Profesional</t>
    </r>
    <r>
      <rPr>
        <sz val="12"/>
        <color theme="1"/>
        <rFont val="Aptos Narrow"/>
        <family val="2"/>
        <scheme val="minor"/>
      </rPr>
      <t>, como lo son: Formación superior, formación laboral, formación complementaria (Incluye programa Bilingüismo), total formación integral, formación CampeSENA, formación Full Popular, formación virtual, retención y certificación</t>
    </r>
  </si>
  <si>
    <r>
      <t xml:space="preserve">En esta hoja se encuentra el detallado de los indicadores y resultados por cada Regional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certificación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</si>
  <si>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r>
      <t xml:space="preserve">En esta hoja se encuentra el detallado de los indicadores y resultados por cada Regional y Centros de Formación relacionados con el Sistema Nacional de Formación para el Trabajo </t>
    </r>
    <r>
      <rPr>
        <b/>
        <sz val="12"/>
        <color theme="1"/>
        <rFont val="Aptos Narrow"/>
        <family val="2"/>
        <scheme val="minor"/>
      </rPr>
      <t>(SNFT)</t>
    </r>
    <r>
      <rPr>
        <sz val="12"/>
        <color theme="1"/>
        <rFont val="Aptos Narrow"/>
        <family val="2"/>
        <scheme val="minor"/>
      </rPr>
      <t>, como lo son: Evaluación y certificación de Competencias Laborales (CampeSENA, Full Popular y Regular), Instrumentos de Evaluación, Unidades y Proyectos productivos CampeSENA y Mesas Sectoriales (Estándares para el desempeño laboral elaborados y/o actualizados y reuniones de Consejos Ejecutivos)</t>
    </r>
  </si>
  <si>
    <r>
      <t xml:space="preserve">En esta hoja se encuentra el detallado de los indicadores y resultados por cada Regional relacionados con la Dirección de Empleo y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Agencia Pública de Empleo, Emprendimiento y Fortalecimiento y Fondo Emprender</t>
    </r>
  </si>
  <si>
    <r>
      <t xml:space="preserve">En esta hoja se encuentra el detallado de los indicadores y resultados por cada Regional y Centro de Formación relacionados con la Dirección de Empleo  para el Trabajo </t>
    </r>
    <r>
      <rPr>
        <b/>
        <sz val="12"/>
        <color theme="1"/>
        <rFont val="Aptos Narrow"/>
        <family val="2"/>
        <scheme val="minor"/>
      </rPr>
      <t>(DETE)</t>
    </r>
    <r>
      <rPr>
        <sz val="12"/>
        <color theme="1"/>
        <rFont val="Aptos Narrow"/>
        <family val="2"/>
        <scheme val="minor"/>
      </rPr>
      <t>, como lo son: Poblaciones Vulnerables (Incluidas en el Total de la Formación Profesional Integral), Emprendimiento y Fortalecimiento.</t>
    </r>
  </si>
  <si>
    <r>
      <t xml:space="preserve">En esta hoja se encuentra el detallado de los indicadores y resultados por cada Regional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</si>
  <si>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r>
      <t xml:space="preserve">En esta hoja se encuentra el detallado de los indicadores y resultados por cada Regional y Centro de Formación  relacionados con la Dirección de Promoción y Relaciones Corporativas </t>
    </r>
    <r>
      <rPr>
        <b/>
        <sz val="12"/>
        <color theme="1"/>
        <rFont val="Aptos Narrow"/>
        <family val="2"/>
        <scheme val="minor"/>
      </rPr>
      <t>(DPRC)</t>
    </r>
    <r>
      <rPr>
        <sz val="12"/>
        <color theme="1"/>
        <rFont val="Aptos Narrow"/>
        <family val="2"/>
        <scheme val="minor"/>
      </rPr>
      <t>, como lo son: Contratos de Aprendizaje</t>
    </r>
  </si>
  <si>
    <r>
      <t xml:space="preserve">Para el año 2026 el informe estadístico Consiste en la integración de metas y avances en un solo archivo. Este cambio permite una visualización global de los indicadores tanto a nivel nacional como por regiones y centros de formación.
Además, el detalle de cada meta se encuentra en las siguientes hojas, organizadas de acuerdo con el área a la que corresponden los indicadores. La información de seguimiento de semáforos se visualiza desde el mes de Abril de 2026.
A continuación, se detalla la información incluida en este </t>
    </r>
    <r>
      <rPr>
        <b/>
        <sz val="14"/>
        <color theme="1"/>
        <rFont val="Aptos Narrow"/>
        <family val="2"/>
        <scheme val="minor"/>
      </rPr>
      <t>Anexo No. 1</t>
    </r>
    <r>
      <rPr>
        <sz val="14"/>
        <color theme="1"/>
        <rFont val="Aptos Narrow"/>
        <family val="2"/>
        <scheme val="minor"/>
      </rPr>
      <t>, organizada según los principales ejes estratégicos y operativos:</t>
    </r>
  </si>
  <si>
    <t>1. Consulta Nacional</t>
  </si>
  <si>
    <t>2. Consulta Regional y Centros</t>
  </si>
  <si>
    <t>3. METAS FORMACIÓN X REGIONAL</t>
  </si>
  <si>
    <t>4. METAS FORMACIÓN X CTROS</t>
  </si>
  <si>
    <t>5. DET X REG</t>
  </si>
  <si>
    <t>6. DET X CTROS</t>
  </si>
  <si>
    <t>7. SNFT X REG</t>
  </si>
  <si>
    <t>8. SNFT X CTROS</t>
  </si>
  <si>
    <t>9. DPRC X REG</t>
  </si>
  <si>
    <t>10. DPRC X CTROS</t>
  </si>
  <si>
    <t xml:space="preserve">       SEGUIMIENTO A METAS NACIONALES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</si>
</sst>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 [$€-2]\ * #,##0.00_ ;_ [$€-2]\ * \-#,##0.00_ ;_ [$€-2]\ * &quot;-&quot;??_ "/>
    <numFmt numFmtId="165" formatCode="[h]:mm"/>
    <numFmt numFmtId="166" formatCode="#,##0.00&quot; &quot;;&quot; (&quot;#,##0.00&quot;)&quot;;&quot; -&quot;#&quot; &quot;;@&quot; &quot;"/>
    <numFmt numFmtId="167" formatCode="[$-240A]General"/>
    <numFmt numFmtId="168" formatCode="_-* #,##0_-;\-* #,##0_-;_-* &quot;-&quot;??_-;_-@_-"/>
    <numFmt numFmtId="169" formatCode="_-* #,##0.000_-;\-* #,##0.000_-;_-* &quot;-&quot;??_-;_-@_-"/>
    <numFmt numFmtId="170" formatCode="0.000%"/>
  </numFmts>
  <fonts count="5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Calibri"/>
      <family val="2"/>
    </font>
    <font>
      <b/>
      <sz val="12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sz val="10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color rgb="FF9C6500"/>
      <name val="Aptos Narrow"/>
      <family val="2"/>
      <scheme val="minor"/>
    </font>
    <font>
      <b/>
      <sz val="18"/>
      <color theme="3"/>
      <name val="Aptos Display"/>
      <family val="2"/>
      <scheme val="major"/>
    </font>
    <font>
      <b/>
      <sz val="16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0"/>
      <color theme="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name val="Aptos Narrow"/>
      <family val="2"/>
      <scheme val="minor"/>
    </font>
    <font>
      <sz val="9"/>
      <color theme="1"/>
      <name val="Segoe UI"/>
      <family val="2"/>
      <charset val="1"/>
    </font>
    <font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sz val="12"/>
      <name val="Aptos Narrow"/>
      <family val="2"/>
      <scheme val="minor"/>
    </font>
    <font>
      <i/>
      <sz val="12"/>
      <name val="Aptos Narrow"/>
      <family val="2"/>
      <scheme val="minor"/>
    </font>
    <font>
      <sz val="8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sz val="11"/>
      <color rgb="FF000000"/>
      <name val="Aptos Narrow"/>
      <family val="2"/>
    </font>
    <font>
      <b/>
      <i/>
      <sz val="12"/>
      <name val="Aptos Narrow"/>
      <family val="2"/>
      <scheme val="minor"/>
    </font>
    <font>
      <b/>
      <sz val="16"/>
      <color theme="0" tint="-4.9989318521683403E-2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i/>
      <sz val="8"/>
      <name val="Aptos Narrow"/>
      <family val="2"/>
      <scheme val="minor"/>
    </font>
    <font>
      <sz val="11"/>
      <color rgb="FF000000"/>
      <name val="Aptos Narrow"/>
      <family val="2"/>
    </font>
    <font>
      <b/>
      <sz val="9"/>
      <color theme="1"/>
      <name val="Aptos Narrow"/>
      <family val="2"/>
      <scheme val="minor"/>
    </font>
    <font>
      <b/>
      <sz val="11"/>
      <color rgb="FFFFFFFF"/>
      <name val="Aptos Narrow"/>
      <family val="2"/>
    </font>
    <font>
      <sz val="11"/>
      <name val="Aptos Narrow"/>
      <family val="2"/>
    </font>
    <font>
      <sz val="11"/>
      <color theme="0"/>
      <name val="Aptos Narrow"/>
      <family val="2"/>
    </font>
    <font>
      <u/>
      <sz val="11"/>
      <color theme="10"/>
      <name val="Aptos Narrow"/>
      <family val="2"/>
      <scheme val="minor"/>
    </font>
    <font>
      <b/>
      <sz val="9"/>
      <color rgb="FF000000"/>
      <name val="Aptos Narrow"/>
      <family val="2"/>
    </font>
    <font>
      <b/>
      <sz val="9"/>
      <name val="Aptos Narrow"/>
      <family val="2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9"/>
      <color theme="0"/>
      <name val="Segoe UI"/>
      <family val="2"/>
      <charset val="1"/>
    </font>
  </fonts>
  <fills count="63">
    <fill>
      <patternFill patternType="none"/>
    </fill>
    <fill>
      <patternFill patternType="gray125"/>
    </fill>
    <fill>
      <patternFill patternType="solid">
        <fgColor rgb="FF39A9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24D"/>
        <bgColor indexed="64"/>
      </patternFill>
    </fill>
    <fill>
      <patternFill patternType="solid">
        <fgColor rgb="FF385C57"/>
        <bgColor indexed="64"/>
      </patternFill>
    </fill>
    <fill>
      <patternFill patternType="solid">
        <fgColor rgb="FF82DEF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7030A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DAE9F8"/>
        <bgColor rgb="FF000000"/>
      </patternFill>
    </fill>
    <fill>
      <patternFill patternType="solid">
        <fgColor rgb="FFC1F0C8"/>
        <bgColor rgb="FF000000"/>
      </patternFill>
    </fill>
    <fill>
      <patternFill patternType="solid">
        <fgColor rgb="FF39A900"/>
        <bgColor rgb="FF000000"/>
      </patternFill>
    </fill>
    <fill>
      <patternFill patternType="solid">
        <fgColor rgb="FFDAF2D0"/>
        <bgColor rgb="FF000000"/>
      </patternFill>
    </fill>
    <fill>
      <patternFill patternType="solid">
        <fgColor rgb="FFCAEDFB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</fills>
  <borders count="4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</borders>
  <cellStyleXfs count="602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8" fillId="0" borderId="0" applyNumberFormat="0" applyFill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8" borderId="0" applyNumberFormat="0" applyBorder="0" applyAlignment="0" applyProtection="0"/>
    <xf numFmtId="0" fontId="14" fillId="10" borderId="14" applyNumberFormat="0" applyAlignment="0" applyProtection="0"/>
    <xf numFmtId="0" fontId="15" fillId="11" borderId="15" applyNumberFormat="0" applyAlignment="0" applyProtection="0"/>
    <xf numFmtId="0" fontId="16" fillId="11" borderId="14" applyNumberFormat="0" applyAlignment="0" applyProtection="0"/>
    <xf numFmtId="0" fontId="17" fillId="0" borderId="16" applyNumberFormat="0" applyFill="0" applyAlignment="0" applyProtection="0"/>
    <xf numFmtId="0" fontId="2" fillId="12" borderId="17" applyNumberFormat="0" applyAlignment="0" applyProtection="0"/>
    <xf numFmtId="0" fontId="18" fillId="0" borderId="0" applyNumberFormat="0" applyFill="0" applyBorder="0" applyAlignment="0" applyProtection="0"/>
    <xf numFmtId="0" fontId="1" fillId="13" borderId="18" applyNumberFormat="0" applyFont="0" applyAlignment="0" applyProtection="0"/>
    <xf numFmtId="0" fontId="19" fillId="0" borderId="0" applyNumberFormat="0" applyFill="0" applyBorder="0" applyAlignment="0" applyProtection="0"/>
    <xf numFmtId="0" fontId="3" fillId="0" borderId="19" applyNumberFormat="0" applyFill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0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164" fontId="21" fillId="0" borderId="0" applyNumberForma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64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1" fillId="0" borderId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164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64" fontId="21" fillId="0" borderId="0" applyNumberFormat="0" applyFill="0" applyBorder="0" applyAlignment="0" applyProtection="0"/>
    <xf numFmtId="165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1" fillId="0" borderId="0"/>
    <xf numFmtId="164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164" fontId="21" fillId="0" borderId="0" applyNumberFormat="0" applyFill="0" applyBorder="0" applyAlignment="0" applyProtection="0"/>
    <xf numFmtId="0" fontId="21" fillId="0" borderId="0"/>
    <xf numFmtId="0" fontId="21" fillId="0" borderId="0"/>
    <xf numFmtId="0" fontId="1" fillId="13" borderId="18" applyNumberFormat="0" applyFont="0" applyAlignment="0" applyProtection="0"/>
    <xf numFmtId="9" fontId="21" fillId="0" borderId="0" applyFont="0" applyFill="0" applyBorder="0" applyAlignment="0" applyProtection="0"/>
    <xf numFmtId="0" fontId="22" fillId="0" borderId="0"/>
    <xf numFmtId="0" fontId="21" fillId="0" borderId="0"/>
    <xf numFmtId="43" fontId="22" fillId="0" borderId="0" applyFont="0" applyFill="0" applyBorder="0" applyAlignment="0" applyProtection="0"/>
    <xf numFmtId="0" fontId="2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21" fillId="0" borderId="0" applyNumberFormat="0" applyFill="0" applyBorder="0" applyAlignment="0" applyProtection="0"/>
    <xf numFmtId="166" fontId="5" fillId="0" borderId="0"/>
    <xf numFmtId="0" fontId="23" fillId="0" borderId="0"/>
    <xf numFmtId="167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0" fontId="5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2" fillId="0" borderId="0" applyFont="0" applyFill="0" applyBorder="0" applyAlignment="0" applyProtection="0"/>
    <xf numFmtId="0" fontId="24" fillId="9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25" borderId="0" applyNumberFormat="0" applyBorder="0" applyAlignment="0" applyProtection="0"/>
    <xf numFmtId="0" fontId="20" fillId="29" borderId="0" applyNumberFormat="0" applyBorder="0" applyAlignment="0" applyProtection="0"/>
    <xf numFmtId="0" fontId="20" fillId="33" borderId="0" applyNumberFormat="0" applyBorder="0" applyAlignment="0" applyProtection="0"/>
    <xf numFmtId="0" fontId="20" fillId="37" borderId="0" applyNumberFormat="0" applyBorder="0" applyAlignment="0" applyProtection="0"/>
    <xf numFmtId="43" fontId="2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164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64" fontId="21" fillId="0" borderId="0" applyNumberFormat="0" applyFill="0" applyBorder="0" applyAlignment="0" applyProtection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0"/>
    <xf numFmtId="0" fontId="50" fillId="0" borderId="0" applyNumberFormat="0" applyFill="0" applyBorder="0" applyAlignment="0" applyProtection="0"/>
  </cellStyleXfs>
  <cellXfs count="46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/>
    <xf numFmtId="14" fontId="3" fillId="0" borderId="0" xfId="0" applyNumberFormat="1" applyFont="1"/>
    <xf numFmtId="3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3" fontId="3" fillId="0" borderId="1" xfId="0" applyNumberFormat="1" applyFont="1" applyBorder="1" applyAlignment="1">
      <alignment horizontal="left"/>
    </xf>
    <xf numFmtId="0" fontId="0" fillId="0" borderId="1" xfId="0" applyBorder="1"/>
    <xf numFmtId="0" fontId="3" fillId="0" borderId="0" xfId="0" applyFont="1" applyAlignment="1">
      <alignment horizontal="right"/>
    </xf>
    <xf numFmtId="0" fontId="27" fillId="2" borderId="1" xfId="0" applyFont="1" applyFill="1" applyBorder="1"/>
    <xf numFmtId="0" fontId="28" fillId="2" borderId="1" xfId="0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wrapText="1"/>
    </xf>
    <xf numFmtId="168" fontId="0" fillId="0" borderId="1" xfId="155" applyNumberFormat="1" applyFont="1" applyBorder="1"/>
    <xf numFmtId="0" fontId="31" fillId="6" borderId="0" xfId="0" applyFont="1" applyFill="1"/>
    <xf numFmtId="0" fontId="27" fillId="38" borderId="1" xfId="0" applyFont="1" applyFill="1" applyBorder="1"/>
    <xf numFmtId="0" fontId="27" fillId="38" borderId="1" xfId="0" applyFont="1" applyFill="1" applyBorder="1" applyAlignment="1">
      <alignment wrapText="1"/>
    </xf>
    <xf numFmtId="0" fontId="27" fillId="39" borderId="1" xfId="0" applyFont="1" applyFill="1" applyBorder="1"/>
    <xf numFmtId="0" fontId="0" fillId="0" borderId="0" xfId="0" applyProtection="1">
      <protection hidden="1"/>
    </xf>
    <xf numFmtId="168" fontId="0" fillId="0" borderId="1" xfId="155" applyNumberFormat="1" applyFont="1" applyBorder="1" applyProtection="1">
      <protection hidden="1"/>
    </xf>
    <xf numFmtId="168" fontId="0" fillId="0" borderId="0" xfId="155" applyNumberFormat="1" applyFont="1" applyProtection="1">
      <protection hidden="1"/>
    </xf>
    <xf numFmtId="0" fontId="27" fillId="39" borderId="1" xfId="0" applyFont="1" applyFill="1" applyBorder="1" applyAlignment="1">
      <alignment horizontal="center"/>
    </xf>
    <xf numFmtId="9" fontId="0" fillId="0" borderId="1" xfId="1" applyFont="1" applyBorder="1" applyProtection="1">
      <protection hidden="1"/>
    </xf>
    <xf numFmtId="0" fontId="34" fillId="0" borderId="0" xfId="0" applyFont="1"/>
    <xf numFmtId="0" fontId="34" fillId="0" borderId="1" xfId="0" applyFont="1" applyBorder="1" applyAlignment="1">
      <alignment vertical="center"/>
    </xf>
    <xf numFmtId="168" fontId="34" fillId="0" borderId="1" xfId="155" applyNumberFormat="1" applyFont="1" applyBorder="1" applyAlignment="1" applyProtection="1">
      <alignment vertical="center"/>
      <protection hidden="1"/>
    </xf>
    <xf numFmtId="3" fontId="34" fillId="0" borderId="1" xfId="0" applyNumberFormat="1" applyFont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34" fillId="0" borderId="0" xfId="0" applyFont="1" applyAlignment="1">
      <alignment vertical="center"/>
    </xf>
    <xf numFmtId="0" fontId="6" fillId="2" borderId="23" xfId="0" applyFont="1" applyFill="1" applyBorder="1" applyAlignment="1">
      <alignment horizontal="center" vertical="center"/>
    </xf>
    <xf numFmtId="168" fontId="34" fillId="0" borderId="1" xfId="155" applyNumberFormat="1" applyFont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168" fontId="6" fillId="4" borderId="1" xfId="155" applyNumberFormat="1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168" fontId="6" fillId="2" borderId="1" xfId="155" applyNumberFormat="1" applyFont="1" applyFill="1" applyBorder="1" applyAlignment="1">
      <alignment vertical="center"/>
    </xf>
    <xf numFmtId="0" fontId="6" fillId="3" borderId="0" xfId="0" applyFont="1" applyFill="1" applyAlignment="1">
      <alignment vertical="center"/>
    </xf>
    <xf numFmtId="168" fontId="6" fillId="3" borderId="0" xfId="155" applyNumberFormat="1" applyFont="1" applyFill="1" applyBorder="1" applyAlignment="1">
      <alignment vertical="center"/>
    </xf>
    <xf numFmtId="0" fontId="34" fillId="0" borderId="0" xfId="0" applyFont="1" applyAlignment="1" applyProtection="1">
      <alignment vertical="center"/>
      <protection hidden="1"/>
    </xf>
    <xf numFmtId="0" fontId="34" fillId="0" borderId="1" xfId="0" applyFont="1" applyBorder="1" applyAlignment="1" applyProtection="1">
      <alignment vertical="center"/>
      <protection hidden="1"/>
    </xf>
    <xf numFmtId="168" fontId="34" fillId="0" borderId="0" xfId="155" applyNumberFormat="1" applyFont="1" applyBorder="1" applyAlignment="1" applyProtection="1">
      <alignment vertical="center"/>
      <protection hidden="1"/>
    </xf>
    <xf numFmtId="168" fontId="34" fillId="0" borderId="0" xfId="155" applyNumberFormat="1" applyFont="1" applyBorder="1" applyAlignment="1">
      <alignment vertical="center"/>
    </xf>
    <xf numFmtId="10" fontId="34" fillId="0" borderId="0" xfId="1" applyNumberFormat="1" applyFont="1" applyBorder="1" applyAlignment="1">
      <alignment vertical="center"/>
    </xf>
    <xf numFmtId="0" fontId="6" fillId="40" borderId="1" xfId="0" applyFont="1" applyFill="1" applyBorder="1" applyAlignment="1">
      <alignment vertical="center"/>
    </xf>
    <xf numFmtId="0" fontId="6" fillId="4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168" fontId="34" fillId="0" borderId="1" xfId="155" applyNumberFormat="1" applyFont="1" applyFill="1" applyBorder="1" applyAlignment="1">
      <alignment vertical="center"/>
    </xf>
    <xf numFmtId="0" fontId="6" fillId="41" borderId="1" xfId="0" applyFont="1" applyFill="1" applyBorder="1" applyAlignment="1">
      <alignment vertical="center"/>
    </xf>
    <xf numFmtId="168" fontId="6" fillId="41" borderId="1" xfId="155" applyNumberFormat="1" applyFont="1" applyFill="1" applyBorder="1" applyAlignment="1">
      <alignment vertical="center"/>
    </xf>
    <xf numFmtId="0" fontId="6" fillId="38" borderId="1" xfId="0" applyFont="1" applyFill="1" applyBorder="1" applyAlignment="1">
      <alignment vertical="center"/>
    </xf>
    <xf numFmtId="0" fontId="36" fillId="0" borderId="1" xfId="0" applyFont="1" applyBorder="1" applyAlignment="1">
      <alignment vertical="center"/>
    </xf>
    <xf numFmtId="0" fontId="35" fillId="0" borderId="1" xfId="0" applyFont="1" applyBorder="1" applyAlignment="1">
      <alignment vertical="center"/>
    </xf>
    <xf numFmtId="0" fontId="35" fillId="0" borderId="1" xfId="0" applyFont="1" applyBorder="1" applyAlignment="1">
      <alignment vertical="center" wrapText="1"/>
    </xf>
    <xf numFmtId="168" fontId="6" fillId="42" borderId="1" xfId="155" applyNumberFormat="1" applyFont="1" applyFill="1" applyBorder="1" applyAlignment="1">
      <alignment vertical="center"/>
    </xf>
    <xf numFmtId="168" fontId="6" fillId="38" borderId="1" xfId="155" applyNumberFormat="1" applyFont="1" applyFill="1" applyBorder="1" applyAlignment="1">
      <alignment vertical="center"/>
    </xf>
    <xf numFmtId="168" fontId="36" fillId="0" borderId="1" xfId="155" applyNumberFormat="1" applyFont="1" applyFill="1" applyBorder="1" applyAlignment="1">
      <alignment vertical="center"/>
    </xf>
    <xf numFmtId="168" fontId="7" fillId="0" borderId="1" xfId="155" applyNumberFormat="1" applyFont="1" applyFill="1" applyBorder="1" applyAlignment="1">
      <alignment vertical="center"/>
    </xf>
    <xf numFmtId="168" fontId="35" fillId="0" borderId="1" xfId="155" applyNumberFormat="1" applyFont="1" applyFill="1" applyBorder="1" applyAlignment="1">
      <alignment vertical="center"/>
    </xf>
    <xf numFmtId="0" fontId="3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168" fontId="7" fillId="0" borderId="1" xfId="155" applyNumberFormat="1" applyFont="1" applyBorder="1" applyAlignment="1" applyProtection="1">
      <alignment vertical="center"/>
      <protection hidden="1"/>
    </xf>
    <xf numFmtId="168" fontId="0" fillId="0" borderId="6" xfId="155" applyNumberFormat="1" applyFont="1" applyBorder="1"/>
    <xf numFmtId="168" fontId="0" fillId="0" borderId="4" xfId="155" applyNumberFormat="1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/>
    </xf>
    <xf numFmtId="168" fontId="0" fillId="0" borderId="7" xfId="155" applyNumberFormat="1" applyFont="1" applyBorder="1"/>
    <xf numFmtId="0" fontId="3" fillId="0" borderId="1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3" fontId="3" fillId="0" borderId="1" xfId="0" applyNumberFormat="1" applyFont="1" applyBorder="1" applyAlignment="1">
      <alignment horizontal="right"/>
    </xf>
    <xf numFmtId="3" fontId="3" fillId="43" borderId="0" xfId="0" applyNumberFormat="1" applyFont="1" applyFill="1" applyAlignment="1">
      <alignment horizontal="center"/>
    </xf>
    <xf numFmtId="3" fontId="3" fillId="43" borderId="0" xfId="0" applyNumberFormat="1" applyFont="1" applyFill="1"/>
    <xf numFmtId="168" fontId="0" fillId="3" borderId="1" xfId="155" applyNumberFormat="1" applyFont="1" applyFill="1" applyBorder="1" applyAlignment="1">
      <alignment horizontal="center"/>
    </xf>
    <xf numFmtId="168" fontId="0" fillId="0" borderId="1" xfId="155" applyNumberFormat="1" applyFont="1" applyBorder="1" applyAlignment="1">
      <alignment horizontal="center"/>
    </xf>
    <xf numFmtId="168" fontId="0" fillId="3" borderId="4" xfId="155" applyNumberFormat="1" applyFont="1" applyFill="1" applyBorder="1" applyAlignment="1">
      <alignment horizontal="center"/>
    </xf>
    <xf numFmtId="0" fontId="0" fillId="0" borderId="0" xfId="0" applyAlignment="1" applyProtection="1">
      <alignment horizontal="center"/>
      <protection locked="0"/>
    </xf>
    <xf numFmtId="168" fontId="3" fillId="0" borderId="5" xfId="0" applyNumberFormat="1" applyFont="1" applyBorder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0" fontId="34" fillId="0" borderId="1" xfId="0" applyFont="1" applyBorder="1"/>
    <xf numFmtId="0" fontId="36" fillId="3" borderId="1" xfId="0" applyFont="1" applyFill="1" applyBorder="1"/>
    <xf numFmtId="0" fontId="35" fillId="3" borderId="1" xfId="0" applyFont="1" applyFill="1" applyBorder="1"/>
    <xf numFmtId="168" fontId="34" fillId="0" borderId="1" xfId="155" applyNumberFormat="1" applyFont="1" applyBorder="1"/>
    <xf numFmtId="3" fontId="36" fillId="3" borderId="1" xfId="0" applyNumberFormat="1" applyFont="1" applyFill="1" applyBorder="1"/>
    <xf numFmtId="3" fontId="34" fillId="0" borderId="1" xfId="0" applyNumberFormat="1" applyFont="1" applyBorder="1"/>
    <xf numFmtId="0" fontId="6" fillId="2" borderId="1" xfId="0" applyFont="1" applyFill="1" applyBorder="1"/>
    <xf numFmtId="3" fontId="6" fillId="2" borderId="1" xfId="0" applyNumberFormat="1" applyFont="1" applyFill="1" applyBorder="1"/>
    <xf numFmtId="9" fontId="34" fillId="0" borderId="1" xfId="1" applyFont="1" applyBorder="1"/>
    <xf numFmtId="0" fontId="3" fillId="0" borderId="1" xfId="0" applyFont="1" applyBorder="1" applyAlignment="1">
      <alignment horizontal="left"/>
    </xf>
    <xf numFmtId="0" fontId="3" fillId="0" borderId="1" xfId="0" applyFont="1" applyBorder="1"/>
    <xf numFmtId="168" fontId="0" fillId="0" borderId="0" xfId="0" applyNumberFormat="1"/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9" fontId="0" fillId="0" borderId="1" xfId="1" applyFont="1" applyBorder="1"/>
    <xf numFmtId="9" fontId="0" fillId="0" borderId="0" xfId="1" applyFont="1"/>
    <xf numFmtId="169" fontId="0" fillId="0" borderId="0" xfId="0" applyNumberFormat="1"/>
    <xf numFmtId="9" fontId="0" fillId="3" borderId="4" xfId="1" applyFont="1" applyFill="1" applyBorder="1" applyAlignment="1">
      <alignment horizontal="right"/>
    </xf>
    <xf numFmtId="9" fontId="0" fillId="3" borderId="1" xfId="1" applyFont="1" applyFill="1" applyBorder="1" applyAlignment="1">
      <alignment horizontal="right"/>
    </xf>
    <xf numFmtId="9" fontId="0" fillId="0" borderId="1" xfId="1" applyFont="1" applyBorder="1" applyAlignment="1">
      <alignment horizontal="right"/>
    </xf>
    <xf numFmtId="9" fontId="3" fillId="0" borderId="5" xfId="0" applyNumberFormat="1" applyFont="1" applyBorder="1" applyAlignment="1">
      <alignment horizontal="right"/>
    </xf>
    <xf numFmtId="168" fontId="0" fillId="0" borderId="0" xfId="0" applyNumberFormat="1" applyProtection="1">
      <protection hidden="1"/>
    </xf>
    <xf numFmtId="0" fontId="39" fillId="0" borderId="0" xfId="0" applyFont="1" applyAlignment="1">
      <alignment vertical="center"/>
    </xf>
    <xf numFmtId="9" fontId="34" fillId="0" borderId="1" xfId="1" applyFont="1" applyFill="1" applyBorder="1" applyAlignment="1">
      <alignment vertical="center"/>
    </xf>
    <xf numFmtId="168" fontId="0" fillId="0" borderId="1" xfId="155" applyNumberFormat="1" applyFont="1" applyBorder="1" applyAlignment="1" applyProtection="1">
      <alignment horizontal="center"/>
      <protection hidden="1"/>
    </xf>
    <xf numFmtId="0" fontId="40" fillId="0" borderId="0" xfId="0" applyFont="1" applyAlignment="1">
      <alignment vertical="center"/>
    </xf>
    <xf numFmtId="0" fontId="26" fillId="46" borderId="0" xfId="0" applyFont="1" applyFill="1" applyProtection="1">
      <protection locked="0"/>
    </xf>
    <xf numFmtId="0" fontId="41" fillId="0" borderId="1" xfId="0" applyFont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0" fontId="3" fillId="47" borderId="4" xfId="0" applyFont="1" applyFill="1" applyBorder="1" applyAlignment="1">
      <alignment horizontal="center" vertical="center" wrapText="1"/>
    </xf>
    <xf numFmtId="0" fontId="3" fillId="48" borderId="4" xfId="0" applyFont="1" applyFill="1" applyBorder="1" applyAlignment="1">
      <alignment horizontal="center" vertical="center" wrapText="1"/>
    </xf>
    <xf numFmtId="168" fontId="0" fillId="0" borderId="3" xfId="155" applyNumberFormat="1" applyFont="1" applyBorder="1" applyAlignment="1">
      <alignment horizontal="center"/>
    </xf>
    <xf numFmtId="168" fontId="0" fillId="3" borderId="7" xfId="155" applyNumberFormat="1" applyFont="1" applyFill="1" applyBorder="1" applyAlignment="1">
      <alignment horizontal="center"/>
    </xf>
    <xf numFmtId="168" fontId="0" fillId="3" borderId="6" xfId="155" applyNumberFormat="1" applyFont="1" applyFill="1" applyBorder="1" applyAlignment="1">
      <alignment horizontal="center"/>
    </xf>
    <xf numFmtId="168" fontId="0" fillId="0" borderId="6" xfId="155" applyNumberFormat="1" applyFont="1" applyBorder="1" applyAlignment="1">
      <alignment horizontal="center"/>
    </xf>
    <xf numFmtId="168" fontId="3" fillId="0" borderId="27" xfId="0" applyNumberFormat="1" applyFont="1" applyBorder="1" applyAlignment="1">
      <alignment horizontal="center"/>
    </xf>
    <xf numFmtId="3" fontId="3" fillId="0" borderId="6" xfId="0" applyNumberFormat="1" applyFont="1" applyBorder="1" applyAlignment="1">
      <alignment horizontal="right"/>
    </xf>
    <xf numFmtId="9" fontId="0" fillId="0" borderId="1" xfId="0" applyNumberFormat="1" applyBorder="1"/>
    <xf numFmtId="168" fontId="0" fillId="0" borderId="1" xfId="0" applyNumberFormat="1" applyBorder="1" applyProtection="1">
      <protection hidden="1"/>
    </xf>
    <xf numFmtId="0" fontId="32" fillId="6" borderId="9" xfId="0" applyFont="1" applyFill="1" applyBorder="1" applyAlignment="1">
      <alignment vertical="center" wrapText="1"/>
    </xf>
    <xf numFmtId="9" fontId="0" fillId="0" borderId="1" xfId="0" applyNumberFormat="1" applyBorder="1" applyProtection="1">
      <protection hidden="1"/>
    </xf>
    <xf numFmtId="0" fontId="27" fillId="38" borderId="6" xfId="0" applyFont="1" applyFill="1" applyBorder="1"/>
    <xf numFmtId="0" fontId="34" fillId="0" borderId="6" xfId="0" applyFont="1" applyBorder="1"/>
    <xf numFmtId="0" fontId="36" fillId="3" borderId="6" xfId="0" applyFont="1" applyFill="1" applyBorder="1"/>
    <xf numFmtId="0" fontId="35" fillId="3" borderId="6" xfId="0" applyFont="1" applyFill="1" applyBorder="1"/>
    <xf numFmtId="0" fontId="0" fillId="0" borderId="1" xfId="0" applyBorder="1" applyProtection="1">
      <protection hidden="1"/>
    </xf>
    <xf numFmtId="0" fontId="3" fillId="0" borderId="4" xfId="0" applyFont="1" applyBorder="1"/>
    <xf numFmtId="168" fontId="0" fillId="0" borderId="4" xfId="155" applyNumberFormat="1" applyFont="1" applyBorder="1" applyAlignment="1" applyProtection="1">
      <alignment horizontal="center"/>
      <protection locked="0"/>
    </xf>
    <xf numFmtId="10" fontId="0" fillId="0" borderId="1" xfId="1" applyNumberFormat="1" applyFont="1" applyBorder="1"/>
    <xf numFmtId="0" fontId="6" fillId="2" borderId="1" xfId="0" applyFont="1" applyFill="1" applyBorder="1" applyAlignment="1">
      <alignment horizontal="center" vertical="center"/>
    </xf>
    <xf numFmtId="3" fontId="3" fillId="43" borderId="0" xfId="0" applyNumberFormat="1" applyFont="1" applyFill="1" applyAlignment="1">
      <alignment horizontal="left"/>
    </xf>
    <xf numFmtId="0" fontId="2" fillId="5" borderId="8" xfId="0" applyFont="1" applyFill="1" applyBorder="1" applyAlignment="1">
      <alignment horizontal="center"/>
    </xf>
    <xf numFmtId="0" fontId="2" fillId="39" borderId="1" xfId="0" applyFont="1" applyFill="1" applyBorder="1" applyAlignment="1">
      <alignment horizontal="center"/>
    </xf>
    <xf numFmtId="10" fontId="0" fillId="0" borderId="1" xfId="1" applyNumberFormat="1" applyFont="1" applyBorder="1" applyAlignment="1">
      <alignment horizontal="right"/>
    </xf>
    <xf numFmtId="10" fontId="0" fillId="0" borderId="0" xfId="1" applyNumberFormat="1" applyFont="1"/>
    <xf numFmtId="10" fontId="3" fillId="43" borderId="0" xfId="1" applyNumberFormat="1" applyFont="1" applyFill="1" applyAlignment="1">
      <alignment horizontal="center"/>
    </xf>
    <xf numFmtId="10" fontId="3" fillId="0" borderId="1" xfId="1" applyNumberFormat="1" applyFont="1" applyBorder="1" applyAlignment="1">
      <alignment horizontal="right"/>
    </xf>
    <xf numFmtId="10" fontId="2" fillId="39" borderId="1" xfId="1" applyNumberFormat="1" applyFont="1" applyFill="1" applyBorder="1" applyAlignment="1">
      <alignment horizontal="center"/>
    </xf>
    <xf numFmtId="10" fontId="3" fillId="6" borderId="8" xfId="1" applyNumberFormat="1" applyFont="1" applyFill="1" applyBorder="1" applyAlignment="1">
      <alignment horizontal="center"/>
    </xf>
    <xf numFmtId="10" fontId="0" fillId="3" borderId="4" xfId="1" applyNumberFormat="1" applyFont="1" applyFill="1" applyBorder="1" applyAlignment="1">
      <alignment horizontal="right"/>
    </xf>
    <xf numFmtId="10" fontId="0" fillId="3" borderId="1" xfId="1" applyNumberFormat="1" applyFont="1" applyFill="1" applyBorder="1" applyAlignment="1">
      <alignment horizontal="right"/>
    </xf>
    <xf numFmtId="10" fontId="2" fillId="5" borderId="8" xfId="1" applyNumberFormat="1" applyFont="1" applyFill="1" applyBorder="1" applyAlignment="1">
      <alignment horizontal="center"/>
    </xf>
    <xf numFmtId="1" fontId="0" fillId="0" borderId="0" xfId="1" applyNumberFormat="1" applyFont="1"/>
    <xf numFmtId="1" fontId="0" fillId="3" borderId="4" xfId="1" applyNumberFormat="1" applyFont="1" applyFill="1" applyBorder="1" applyAlignment="1">
      <alignment horizontal="center"/>
    </xf>
    <xf numFmtId="1" fontId="0" fillId="3" borderId="1" xfId="1" applyNumberFormat="1" applyFont="1" applyFill="1" applyBorder="1" applyAlignment="1">
      <alignment horizontal="center"/>
    </xf>
    <xf numFmtId="1" fontId="0" fillId="0" borderId="1" xfId="1" applyNumberFormat="1" applyFont="1" applyBorder="1" applyAlignment="1">
      <alignment horizontal="center"/>
    </xf>
    <xf numFmtId="1" fontId="3" fillId="0" borderId="1" xfId="1" applyNumberFormat="1" applyFont="1" applyBorder="1" applyAlignment="1">
      <alignment horizontal="right"/>
    </xf>
    <xf numFmtId="1" fontId="0" fillId="3" borderId="4" xfId="1" applyNumberFormat="1" applyFont="1" applyFill="1" applyBorder="1" applyAlignment="1">
      <alignment horizontal="center" vertical="center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Border="1" applyAlignment="1">
      <alignment horizontal="center" vertical="center"/>
    </xf>
    <xf numFmtId="1" fontId="0" fillId="0" borderId="0" xfId="1" applyNumberFormat="1" applyFont="1" applyAlignment="1">
      <alignment horizontal="center" vertical="center"/>
    </xf>
    <xf numFmtId="1" fontId="3" fillId="0" borderId="1" xfId="1" applyNumberFormat="1" applyFont="1" applyBorder="1" applyAlignment="1">
      <alignment horizontal="center" vertical="center"/>
    </xf>
    <xf numFmtId="1" fontId="0" fillId="0" borderId="1" xfId="1" applyNumberFormat="1" applyFont="1" applyBorder="1"/>
    <xf numFmtId="3" fontId="0" fillId="0" borderId="0" xfId="1" applyNumberFormat="1" applyFont="1" applyAlignment="1">
      <alignment horizontal="center" vertical="center"/>
    </xf>
    <xf numFmtId="3" fontId="0" fillId="3" borderId="4" xfId="1" applyNumberFormat="1" applyFont="1" applyFill="1" applyBorder="1" applyAlignment="1">
      <alignment horizontal="center" vertical="center"/>
    </xf>
    <xf numFmtId="3" fontId="0" fillId="3" borderId="1" xfId="1" applyNumberFormat="1" applyFont="1" applyFill="1" applyBorder="1" applyAlignment="1">
      <alignment horizontal="center" vertical="center"/>
    </xf>
    <xf numFmtId="3" fontId="0" fillId="0" borderId="1" xfId="1" applyNumberFormat="1" applyFont="1" applyBorder="1" applyAlignment="1">
      <alignment horizontal="center" vertical="center"/>
    </xf>
    <xf numFmtId="3" fontId="3" fillId="0" borderId="1" xfId="1" applyNumberFormat="1" applyFont="1" applyBorder="1" applyAlignment="1">
      <alignment horizontal="center" vertical="center"/>
    </xf>
    <xf numFmtId="3" fontId="0" fillId="0" borderId="0" xfId="1" applyNumberFormat="1" applyFont="1"/>
    <xf numFmtId="3" fontId="0" fillId="3" borderId="4" xfId="1" applyNumberFormat="1" applyFont="1" applyFill="1" applyBorder="1" applyAlignment="1">
      <alignment horizontal="center"/>
    </xf>
    <xf numFmtId="3" fontId="0" fillId="3" borderId="1" xfId="1" applyNumberFormat="1" applyFont="1" applyFill="1" applyBorder="1" applyAlignment="1">
      <alignment horizontal="center"/>
    </xf>
    <xf numFmtId="3" fontId="0" fillId="0" borderId="1" xfId="1" applyNumberFormat="1" applyFont="1" applyBorder="1" applyAlignment="1">
      <alignment horizontal="center"/>
    </xf>
    <xf numFmtId="3" fontId="3" fillId="0" borderId="1" xfId="1" applyNumberFormat="1" applyFont="1" applyBorder="1" applyAlignment="1">
      <alignment horizontal="right"/>
    </xf>
    <xf numFmtId="0" fontId="45" fillId="0" borderId="0" xfId="0" applyFont="1"/>
    <xf numFmtId="0" fontId="40" fillId="0" borderId="2" xfId="0" applyFont="1" applyBorder="1"/>
    <xf numFmtId="0" fontId="45" fillId="0" borderId="1" xfId="0" applyFont="1" applyBorder="1"/>
    <xf numFmtId="3" fontId="45" fillId="0" borderId="1" xfId="0" applyNumberFormat="1" applyFont="1" applyBorder="1"/>
    <xf numFmtId="0" fontId="45" fillId="0" borderId="2" xfId="0" applyFont="1" applyBorder="1"/>
    <xf numFmtId="3" fontId="45" fillId="0" borderId="2" xfId="0" applyNumberFormat="1" applyFont="1" applyBorder="1"/>
    <xf numFmtId="0" fontId="45" fillId="0" borderId="30" xfId="0" applyFont="1" applyBorder="1"/>
    <xf numFmtId="3" fontId="45" fillId="0" borderId="30" xfId="0" applyNumberFormat="1" applyFont="1" applyBorder="1"/>
    <xf numFmtId="9" fontId="45" fillId="0" borderId="30" xfId="0" applyNumberFormat="1" applyFont="1" applyBorder="1"/>
    <xf numFmtId="0" fontId="45" fillId="0" borderId="4" xfId="0" applyFont="1" applyBorder="1"/>
    <xf numFmtId="3" fontId="45" fillId="0" borderId="4" xfId="0" applyNumberFormat="1" applyFont="1" applyBorder="1"/>
    <xf numFmtId="10" fontId="45" fillId="0" borderId="2" xfId="0" applyNumberFormat="1" applyFont="1" applyBorder="1"/>
    <xf numFmtId="0" fontId="45" fillId="0" borderId="3" xfId="0" applyFont="1" applyBorder="1"/>
    <xf numFmtId="0" fontId="40" fillId="0" borderId="26" xfId="0" applyFont="1" applyBorder="1"/>
    <xf numFmtId="0" fontId="40" fillId="0" borderId="1" xfId="0" applyFont="1" applyBorder="1"/>
    <xf numFmtId="0" fontId="40" fillId="0" borderId="4" xfId="0" applyFont="1" applyBorder="1"/>
    <xf numFmtId="0" fontId="45" fillId="0" borderId="0" xfId="0" applyFont="1" applyAlignment="1">
      <alignment wrapText="1"/>
    </xf>
    <xf numFmtId="0" fontId="47" fillId="51" borderId="32" xfId="0" applyFont="1" applyFill="1" applyBorder="1" applyAlignment="1">
      <alignment wrapText="1"/>
    </xf>
    <xf numFmtId="0" fontId="48" fillId="0" borderId="1" xfId="0" applyFont="1" applyBorder="1"/>
    <xf numFmtId="0" fontId="48" fillId="0" borderId="1" xfId="0" applyFont="1" applyBorder="1" applyAlignment="1">
      <alignment wrapText="1"/>
    </xf>
    <xf numFmtId="9" fontId="45" fillId="0" borderId="4" xfId="0" applyNumberFormat="1" applyFont="1" applyBorder="1"/>
    <xf numFmtId="0" fontId="48" fillId="0" borderId="30" xfId="0" applyFont="1" applyBorder="1"/>
    <xf numFmtId="0" fontId="48" fillId="0" borderId="30" xfId="0" applyFont="1" applyBorder="1" applyAlignment="1">
      <alignment wrapText="1"/>
    </xf>
    <xf numFmtId="0" fontId="48" fillId="45" borderId="1" xfId="0" applyFont="1" applyFill="1" applyBorder="1"/>
    <xf numFmtId="0" fontId="48" fillId="45" borderId="30" xfId="0" applyFont="1" applyFill="1" applyBorder="1"/>
    <xf numFmtId="0" fontId="48" fillId="45" borderId="30" xfId="0" applyFont="1" applyFill="1" applyBorder="1" applyAlignment="1">
      <alignment wrapText="1"/>
    </xf>
    <xf numFmtId="0" fontId="48" fillId="45" borderId="1" xfId="0" applyFont="1" applyFill="1" applyBorder="1" applyAlignment="1">
      <alignment wrapText="1"/>
    </xf>
    <xf numFmtId="0" fontId="40" fillId="0" borderId="0" xfId="0" applyFont="1"/>
    <xf numFmtId="0" fontId="47" fillId="51" borderId="29" xfId="0" applyFont="1" applyFill="1" applyBorder="1" applyAlignment="1">
      <alignment wrapText="1"/>
    </xf>
    <xf numFmtId="0" fontId="45" fillId="0" borderId="1" xfId="0" applyFont="1" applyBorder="1" applyAlignment="1">
      <alignment wrapText="1"/>
    </xf>
    <xf numFmtId="0" fontId="45" fillId="0" borderId="4" xfId="0" applyFont="1" applyBorder="1" applyAlignment="1">
      <alignment wrapText="1"/>
    </xf>
    <xf numFmtId="3" fontId="45" fillId="0" borderId="1" xfId="0" applyNumberFormat="1" applyFont="1" applyBorder="1" applyAlignment="1">
      <alignment wrapText="1"/>
    </xf>
    <xf numFmtId="3" fontId="45" fillId="0" borderId="30" xfId="0" applyNumberFormat="1" applyFont="1" applyBorder="1" applyAlignment="1">
      <alignment wrapText="1"/>
    </xf>
    <xf numFmtId="0" fontId="45" fillId="0" borderId="30" xfId="0" applyFont="1" applyBorder="1" applyAlignment="1">
      <alignment wrapText="1"/>
    </xf>
    <xf numFmtId="0" fontId="5" fillId="0" borderId="1" xfId="0" applyFont="1" applyBorder="1"/>
    <xf numFmtId="3" fontId="5" fillId="45" borderId="1" xfId="0" applyNumberFormat="1" applyFont="1" applyFill="1" applyBorder="1"/>
    <xf numFmtId="0" fontId="5" fillId="45" borderId="30" xfId="0" applyFont="1" applyFill="1" applyBorder="1"/>
    <xf numFmtId="0" fontId="5" fillId="0" borderId="30" xfId="0" applyFont="1" applyBorder="1"/>
    <xf numFmtId="0" fontId="5" fillId="0" borderId="4" xfId="0" applyFont="1" applyBorder="1"/>
    <xf numFmtId="0" fontId="5" fillId="45" borderId="4" xfId="0" applyFont="1" applyFill="1" applyBorder="1"/>
    <xf numFmtId="3" fontId="5" fillId="45" borderId="4" xfId="0" applyNumberFormat="1" applyFont="1" applyFill="1" applyBorder="1"/>
    <xf numFmtId="3" fontId="5" fillId="45" borderId="30" xfId="0" applyNumberFormat="1" applyFont="1" applyFill="1" applyBorder="1"/>
    <xf numFmtId="0" fontId="5" fillId="0" borderId="4" xfId="0" applyFont="1" applyBorder="1" applyAlignment="1">
      <alignment wrapText="1"/>
    </xf>
    <xf numFmtId="0" fontId="5" fillId="0" borderId="30" xfId="0" applyFont="1" applyBorder="1" applyAlignment="1">
      <alignment wrapText="1"/>
    </xf>
    <xf numFmtId="3" fontId="5" fillId="45" borderId="30" xfId="0" applyNumberFormat="1" applyFont="1" applyFill="1" applyBorder="1" applyAlignment="1">
      <alignment wrapText="1"/>
    </xf>
    <xf numFmtId="0" fontId="5" fillId="45" borderId="30" xfId="0" applyFont="1" applyFill="1" applyBorder="1" applyAlignment="1">
      <alignment wrapText="1"/>
    </xf>
    <xf numFmtId="3" fontId="5" fillId="0" borderId="1" xfId="0" applyNumberFormat="1" applyFont="1" applyBorder="1"/>
    <xf numFmtId="3" fontId="5" fillId="0" borderId="30" xfId="0" applyNumberFormat="1" applyFont="1" applyBorder="1"/>
    <xf numFmtId="10" fontId="45" fillId="0" borderId="30" xfId="0" applyNumberFormat="1" applyFont="1" applyBorder="1"/>
    <xf numFmtId="3" fontId="45" fillId="0" borderId="4" xfId="0" applyNumberFormat="1" applyFont="1" applyBorder="1" applyAlignment="1">
      <alignment wrapText="1"/>
    </xf>
    <xf numFmtId="10" fontId="3" fillId="0" borderId="5" xfId="0" applyNumberFormat="1" applyFont="1" applyBorder="1" applyAlignment="1">
      <alignment horizontal="right"/>
    </xf>
    <xf numFmtId="1" fontId="3" fillId="0" borderId="5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/>
    </xf>
    <xf numFmtId="3" fontId="0" fillId="0" borderId="1" xfId="155" applyNumberFormat="1" applyFont="1" applyBorder="1" applyProtection="1">
      <protection hidden="1"/>
    </xf>
    <xf numFmtId="10" fontId="0" fillId="0" borderId="1" xfId="1" applyNumberFormat="1" applyFont="1" applyBorder="1" applyProtection="1">
      <protection hidden="1"/>
    </xf>
    <xf numFmtId="0" fontId="0" fillId="0" borderId="26" xfId="0" applyBorder="1" applyProtection="1">
      <protection hidden="1"/>
    </xf>
    <xf numFmtId="10" fontId="34" fillId="0" borderId="1" xfId="0" applyNumberFormat="1" applyFont="1" applyBorder="1" applyAlignment="1">
      <alignment vertical="center"/>
    </xf>
    <xf numFmtId="10" fontId="6" fillId="41" borderId="1" xfId="155" applyNumberFormat="1" applyFont="1" applyFill="1" applyBorder="1" applyAlignment="1">
      <alignment vertical="center"/>
    </xf>
    <xf numFmtId="10" fontId="6" fillId="42" borderId="1" xfId="155" applyNumberFormat="1" applyFont="1" applyFill="1" applyBorder="1" applyAlignment="1">
      <alignment vertical="center"/>
    </xf>
    <xf numFmtId="10" fontId="6" fillId="4" borderId="1" xfId="155" applyNumberFormat="1" applyFont="1" applyFill="1" applyBorder="1" applyAlignment="1">
      <alignment vertical="center"/>
    </xf>
    <xf numFmtId="10" fontId="6" fillId="38" borderId="1" xfId="155" applyNumberFormat="1" applyFont="1" applyFill="1" applyBorder="1" applyAlignment="1">
      <alignment vertical="center"/>
    </xf>
    <xf numFmtId="10" fontId="6" fillId="2" borderId="1" xfId="155" applyNumberFormat="1" applyFont="1" applyFill="1" applyBorder="1" applyAlignment="1">
      <alignment vertical="center"/>
    </xf>
    <xf numFmtId="3" fontId="34" fillId="0" borderId="1" xfId="0" quotePrefix="1" applyNumberFormat="1" applyFont="1" applyBorder="1" applyAlignment="1">
      <alignment vertical="center"/>
    </xf>
    <xf numFmtId="0" fontId="34" fillId="0" borderId="33" xfId="0" applyFont="1" applyBorder="1" applyAlignment="1">
      <alignment vertical="center"/>
    </xf>
    <xf numFmtId="9" fontId="34" fillId="0" borderId="33" xfId="1" applyFont="1" applyBorder="1" applyAlignment="1">
      <alignment vertical="center"/>
    </xf>
    <xf numFmtId="0" fontId="6" fillId="40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0" fontId="34" fillId="0" borderId="33" xfId="0" applyNumberFormat="1" applyFont="1" applyBorder="1" applyAlignment="1">
      <alignment vertical="center"/>
    </xf>
    <xf numFmtId="168" fontId="34" fillId="0" borderId="6" xfId="155" applyNumberFormat="1" applyFont="1" applyBorder="1"/>
    <xf numFmtId="0" fontId="6" fillId="2" borderId="33" xfId="0" applyFont="1" applyFill="1" applyBorder="1" applyAlignment="1">
      <alignment horizontal="center" vertical="center"/>
    </xf>
    <xf numFmtId="168" fontId="34" fillId="0" borderId="33" xfId="155" applyNumberFormat="1" applyFont="1" applyBorder="1"/>
    <xf numFmtId="0" fontId="6" fillId="2" borderId="6" xfId="0" applyFont="1" applyFill="1" applyBorder="1" applyAlignment="1">
      <alignment vertical="center" wrapText="1"/>
    </xf>
    <xf numFmtId="3" fontId="34" fillId="0" borderId="33" xfId="0" applyNumberFormat="1" applyFont="1" applyBorder="1"/>
    <xf numFmtId="0" fontId="34" fillId="0" borderId="6" xfId="0" applyFont="1" applyBorder="1" applyAlignment="1">
      <alignment vertical="center"/>
    </xf>
    <xf numFmtId="9" fontId="34" fillId="0" borderId="33" xfId="1" applyFont="1" applyBorder="1"/>
    <xf numFmtId="168" fontId="34" fillId="0" borderId="33" xfId="155" applyNumberFormat="1" applyFont="1" applyBorder="1" applyAlignment="1">
      <alignment vertical="center"/>
    </xf>
    <xf numFmtId="0" fontId="6" fillId="40" borderId="6" xfId="0" applyFont="1" applyFill="1" applyBorder="1" applyAlignment="1">
      <alignment vertical="center"/>
    </xf>
    <xf numFmtId="0" fontId="6" fillId="2" borderId="6" xfId="0" applyFont="1" applyFill="1" applyBorder="1"/>
    <xf numFmtId="168" fontId="34" fillId="0" borderId="33" xfId="0" applyNumberFormat="1" applyFont="1" applyBorder="1"/>
    <xf numFmtId="168" fontId="35" fillId="3" borderId="33" xfId="155" applyNumberFormat="1" applyFont="1" applyFill="1" applyBorder="1"/>
    <xf numFmtId="9" fontId="35" fillId="3" borderId="33" xfId="1" applyFont="1" applyFill="1" applyBorder="1" applyAlignment="1">
      <alignment horizontal="right"/>
    </xf>
    <xf numFmtId="3" fontId="45" fillId="0" borderId="1" xfId="0" applyNumberFormat="1" applyFont="1" applyBorder="1" applyAlignment="1">
      <alignment horizontal="center"/>
    </xf>
    <xf numFmtId="0" fontId="45" fillId="0" borderId="30" xfId="0" applyFont="1" applyBorder="1" applyAlignment="1">
      <alignment horizontal="center"/>
    </xf>
    <xf numFmtId="0" fontId="40" fillId="49" borderId="29" xfId="0" applyFont="1" applyFill="1" applyBorder="1" applyAlignment="1">
      <alignment horizontal="center" vertical="center" wrapText="1"/>
    </xf>
    <xf numFmtId="0" fontId="40" fillId="50" borderId="29" xfId="0" applyFont="1" applyFill="1" applyBorder="1" applyAlignment="1">
      <alignment horizontal="center" vertical="center" wrapText="1"/>
    </xf>
    <xf numFmtId="10" fontId="45" fillId="0" borderId="1" xfId="1" applyNumberFormat="1" applyFont="1" applyBorder="1"/>
    <xf numFmtId="10" fontId="45" fillId="0" borderId="2" xfId="1" applyNumberFormat="1" applyFont="1" applyBorder="1"/>
    <xf numFmtId="10" fontId="45" fillId="0" borderId="30" xfId="1" applyNumberFormat="1" applyFont="1" applyBorder="1"/>
    <xf numFmtId="170" fontId="45" fillId="0" borderId="30" xfId="1" applyNumberFormat="1" applyFont="1" applyBorder="1"/>
    <xf numFmtId="10" fontId="34" fillId="0" borderId="1" xfId="1" applyNumberFormat="1" applyFont="1" applyBorder="1" applyAlignment="1">
      <alignment vertical="center"/>
    </xf>
    <xf numFmtId="10" fontId="34" fillId="0" borderId="33" xfId="1" applyNumberFormat="1" applyFont="1" applyBorder="1" applyAlignment="1">
      <alignment vertical="center"/>
    </xf>
    <xf numFmtId="3" fontId="0" fillId="0" borderId="0" xfId="0" applyNumberFormat="1"/>
    <xf numFmtId="0" fontId="0" fillId="0" borderId="0" xfId="0" applyAlignment="1">
      <alignment horizontal="center" vertical="center"/>
    </xf>
    <xf numFmtId="0" fontId="34" fillId="0" borderId="35" xfId="0" applyFont="1" applyBorder="1" applyAlignment="1">
      <alignment vertical="center"/>
    </xf>
    <xf numFmtId="0" fontId="34" fillId="0" borderId="36" xfId="0" applyFont="1" applyBorder="1" applyAlignment="1">
      <alignment vertical="center"/>
    </xf>
    <xf numFmtId="9" fontId="34" fillId="0" borderId="1" xfId="1" applyFont="1" applyBorder="1" applyAlignment="1">
      <alignment horizontal="center" vertical="center"/>
    </xf>
    <xf numFmtId="10" fontId="34" fillId="0" borderId="1" xfId="0" applyNumberFormat="1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/>
    </xf>
    <xf numFmtId="3" fontId="40" fillId="0" borderId="26" xfId="0" applyNumberFormat="1" applyFont="1" applyBorder="1" applyAlignment="1">
      <alignment horizontal="center" vertical="center" wrapText="1"/>
    </xf>
    <xf numFmtId="3" fontId="40" fillId="0" borderId="26" xfId="0" applyNumberFormat="1" applyFont="1" applyBorder="1" applyAlignment="1">
      <alignment horizontal="center" vertical="center"/>
    </xf>
    <xf numFmtId="10" fontId="40" fillId="0" borderId="26" xfId="1" applyNumberFormat="1" applyFont="1" applyBorder="1" applyAlignment="1">
      <alignment horizontal="center" vertical="center"/>
    </xf>
    <xf numFmtId="9" fontId="40" fillId="0" borderId="26" xfId="0" applyNumberFormat="1" applyFont="1" applyBorder="1" applyAlignment="1">
      <alignment horizontal="center" vertical="center"/>
    </xf>
    <xf numFmtId="9" fontId="40" fillId="0" borderId="26" xfId="0" applyNumberFormat="1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40" fillId="0" borderId="30" xfId="0" applyFont="1" applyBorder="1" applyAlignment="1">
      <alignment horizontal="center" vertical="center"/>
    </xf>
    <xf numFmtId="3" fontId="40" fillId="0" borderId="30" xfId="0" applyNumberFormat="1" applyFont="1" applyBorder="1" applyAlignment="1">
      <alignment horizontal="center" vertical="center" wrapText="1"/>
    </xf>
    <xf numFmtId="0" fontId="40" fillId="0" borderId="30" xfId="0" applyFont="1" applyBorder="1" applyAlignment="1">
      <alignment horizontal="center" vertical="center" wrapText="1"/>
    </xf>
    <xf numFmtId="3" fontId="40" fillId="0" borderId="30" xfId="0" applyNumberFormat="1" applyFont="1" applyBorder="1" applyAlignment="1">
      <alignment horizontal="center" vertical="center"/>
    </xf>
    <xf numFmtId="10" fontId="40" fillId="0" borderId="30" xfId="1" applyNumberFormat="1" applyFont="1" applyBorder="1" applyAlignment="1">
      <alignment horizontal="center" vertical="center"/>
    </xf>
    <xf numFmtId="10" fontId="40" fillId="0" borderId="30" xfId="1" applyNumberFormat="1" applyFont="1" applyBorder="1" applyAlignment="1">
      <alignment horizontal="center" vertical="center" wrapText="1"/>
    </xf>
    <xf numFmtId="9" fontId="40" fillId="0" borderId="30" xfId="0" applyNumberFormat="1" applyFont="1" applyBorder="1" applyAlignment="1">
      <alignment horizontal="center" vertical="center"/>
    </xf>
    <xf numFmtId="9" fontId="40" fillId="0" borderId="3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3" fontId="34" fillId="0" borderId="33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10" fontId="3" fillId="0" borderId="1" xfId="1" applyNumberFormat="1" applyFont="1" applyBorder="1"/>
    <xf numFmtId="10" fontId="40" fillId="0" borderId="1" xfId="1" applyNumberFormat="1" applyFont="1" applyBorder="1"/>
    <xf numFmtId="0" fontId="3" fillId="0" borderId="3" xfId="0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40" fillId="0" borderId="1" xfId="0" applyNumberFormat="1" applyFont="1" applyBorder="1"/>
    <xf numFmtId="9" fontId="40" fillId="0" borderId="1" xfId="0" applyNumberFormat="1" applyFont="1" applyBorder="1"/>
    <xf numFmtId="10" fontId="3" fillId="0" borderId="1" xfId="0" applyNumberFormat="1" applyFont="1" applyBorder="1"/>
    <xf numFmtId="9" fontId="45" fillId="0" borderId="1" xfId="0" applyNumberFormat="1" applyFont="1" applyBorder="1"/>
    <xf numFmtId="170" fontId="45" fillId="0" borderId="1" xfId="1" applyNumberFormat="1" applyFont="1" applyBorder="1"/>
    <xf numFmtId="0" fontId="4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45" borderId="1" xfId="0" applyFont="1" applyFill="1" applyBorder="1"/>
    <xf numFmtId="0" fontId="5" fillId="45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168" fontId="3" fillId="0" borderId="1" xfId="0" applyNumberFormat="1" applyFont="1" applyBorder="1"/>
    <xf numFmtId="168" fontId="34" fillId="0" borderId="0" xfId="0" applyNumberFormat="1" applyFont="1" applyAlignment="1">
      <alignment vertical="center"/>
    </xf>
    <xf numFmtId="168" fontId="34" fillId="0" borderId="0" xfId="0" applyNumberFormat="1" applyFont="1" applyAlignment="1">
      <alignment horizontal="center" vertical="center"/>
    </xf>
    <xf numFmtId="9" fontId="34" fillId="0" borderId="0" xfId="1" applyFont="1" applyFill="1" applyAlignment="1">
      <alignment vertical="center"/>
    </xf>
    <xf numFmtId="1" fontId="0" fillId="0" borderId="1" xfId="0" applyNumberFormat="1" applyBorder="1" applyProtection="1">
      <protection hidden="1"/>
    </xf>
    <xf numFmtId="9" fontId="45" fillId="0" borderId="4" xfId="1" applyFont="1" applyBorder="1" applyAlignment="1">
      <alignment wrapText="1"/>
    </xf>
    <xf numFmtId="10" fontId="34" fillId="0" borderId="1" xfId="155" applyNumberFormat="1" applyFont="1" applyFill="1" applyBorder="1" applyAlignment="1">
      <alignment vertical="center"/>
    </xf>
    <xf numFmtId="10" fontId="0" fillId="0" borderId="0" xfId="0" applyNumberFormat="1"/>
    <xf numFmtId="10" fontId="3" fillId="48" borderId="4" xfId="0" applyNumberFormat="1" applyFont="1" applyFill="1" applyBorder="1" applyAlignment="1">
      <alignment horizontal="center" vertical="center" wrapText="1"/>
    </xf>
    <xf numFmtId="10" fontId="3" fillId="47" borderId="4" xfId="0" applyNumberFormat="1" applyFont="1" applyFill="1" applyBorder="1" applyAlignment="1">
      <alignment horizontal="center" vertical="center" wrapText="1"/>
    </xf>
    <xf numFmtId="10" fontId="2" fillId="5" borderId="8" xfId="0" applyNumberFormat="1" applyFont="1" applyFill="1" applyBorder="1" applyAlignment="1">
      <alignment horizontal="center"/>
    </xf>
    <xf numFmtId="10" fontId="0" fillId="0" borderId="0" xfId="0" applyNumberFormat="1" applyAlignment="1">
      <alignment horizontal="center" vertical="center"/>
    </xf>
    <xf numFmtId="10" fontId="3" fillId="6" borderId="8" xfId="0" applyNumberFormat="1" applyFont="1" applyFill="1" applyBorder="1" applyAlignment="1">
      <alignment horizontal="center"/>
    </xf>
    <xf numFmtId="10" fontId="3" fillId="0" borderId="1" xfId="0" applyNumberFormat="1" applyFont="1" applyBorder="1" applyAlignment="1">
      <alignment horizontal="right"/>
    </xf>
    <xf numFmtId="10" fontId="2" fillId="39" borderId="1" xfId="0" applyNumberFormat="1" applyFont="1" applyFill="1" applyBorder="1" applyAlignment="1">
      <alignment horizontal="center"/>
    </xf>
    <xf numFmtId="1" fontId="20" fillId="3" borderId="0" xfId="1" applyNumberFormat="1" applyFont="1" applyFill="1" applyAlignment="1">
      <alignment horizontal="center"/>
    </xf>
    <xf numFmtId="1" fontId="2" fillId="3" borderId="0" xfId="1" applyNumberFormat="1" applyFont="1" applyFill="1"/>
    <xf numFmtId="1" fontId="20" fillId="3" borderId="0" xfId="1" applyNumberFormat="1" applyFont="1" applyFill="1"/>
    <xf numFmtId="1" fontId="20" fillId="3" borderId="0" xfId="1" applyNumberFormat="1" applyFont="1" applyFill="1" applyAlignment="1">
      <alignment horizontal="center" vertical="top" wrapText="1"/>
    </xf>
    <xf numFmtId="1" fontId="20" fillId="3" borderId="0" xfId="1" applyNumberFormat="1" applyFont="1" applyFill="1" applyAlignment="1">
      <alignment horizontal="center" vertical="center"/>
    </xf>
    <xf numFmtId="3" fontId="20" fillId="3" borderId="0" xfId="1" applyNumberFormat="1" applyFont="1" applyFill="1" applyAlignment="1">
      <alignment horizontal="center" vertical="center"/>
    </xf>
    <xf numFmtId="3" fontId="20" fillId="3" borderId="0" xfId="1" applyNumberFormat="1" applyFont="1" applyFill="1"/>
    <xf numFmtId="9" fontId="34" fillId="0" borderId="1" xfId="1" applyFont="1" applyBorder="1" applyAlignment="1">
      <alignment vertical="center"/>
    </xf>
    <xf numFmtId="0" fontId="2" fillId="3" borderId="0" xfId="0" applyFont="1" applyFill="1"/>
    <xf numFmtId="0" fontId="20" fillId="3" borderId="0" xfId="0" applyFont="1" applyFill="1"/>
    <xf numFmtId="0" fontId="49" fillId="3" borderId="0" xfId="0" applyFont="1" applyFill="1"/>
    <xf numFmtId="10" fontId="40" fillId="0" borderId="1" xfId="1" applyNumberFormat="1" applyFont="1" applyBorder="1" applyAlignment="1">
      <alignment horizontal="center" vertical="center"/>
    </xf>
    <xf numFmtId="0" fontId="40" fillId="0" borderId="4" xfId="0" applyFont="1" applyBorder="1" applyAlignment="1">
      <alignment horizontal="center" wrapText="1"/>
    </xf>
    <xf numFmtId="0" fontId="40" fillId="0" borderId="30" xfId="0" applyFont="1" applyBorder="1" applyAlignment="1">
      <alignment horizontal="center"/>
    </xf>
    <xf numFmtId="0" fontId="40" fillId="0" borderId="30" xfId="0" applyFont="1" applyBorder="1" applyAlignment="1">
      <alignment horizontal="center" wrapText="1"/>
    </xf>
    <xf numFmtId="10" fontId="40" fillId="0" borderId="1" xfId="1" applyNumberFormat="1" applyFont="1" applyBorder="1" applyAlignment="1">
      <alignment horizontal="center"/>
    </xf>
    <xf numFmtId="10" fontId="40" fillId="0" borderId="30" xfId="1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0" fillId="0" borderId="1" xfId="0" applyFont="1" applyBorder="1" applyAlignment="1">
      <alignment wrapText="1"/>
    </xf>
    <xf numFmtId="3" fontId="35" fillId="3" borderId="33" xfId="0" applyNumberFormat="1" applyFont="1" applyFill="1" applyBorder="1"/>
    <xf numFmtId="10" fontId="7" fillId="0" borderId="1" xfId="0" applyNumberFormat="1" applyFont="1" applyBorder="1" applyAlignment="1">
      <alignment horizontal="right" vertical="center" wrapText="1"/>
    </xf>
    <xf numFmtId="10" fontId="0" fillId="0" borderId="1" xfId="1" applyNumberFormat="1" applyFont="1" applyBorder="1" applyAlignment="1">
      <alignment horizontal="center"/>
    </xf>
    <xf numFmtId="0" fontId="3" fillId="55" borderId="4" xfId="0" applyFont="1" applyFill="1" applyBorder="1" applyAlignment="1">
      <alignment horizontal="center" vertical="center" wrapText="1"/>
    </xf>
    <xf numFmtId="10" fontId="3" fillId="55" borderId="4" xfId="0" applyNumberFormat="1" applyFont="1" applyFill="1" applyBorder="1" applyAlignment="1">
      <alignment horizontal="center" vertical="center" wrapText="1"/>
    </xf>
    <xf numFmtId="0" fontId="3" fillId="56" borderId="4" xfId="0" applyFont="1" applyFill="1" applyBorder="1" applyAlignment="1">
      <alignment horizontal="center" vertical="center" wrapText="1"/>
    </xf>
    <xf numFmtId="10" fontId="3" fillId="56" borderId="4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43" borderId="0" xfId="0" applyFont="1" applyFill="1" applyAlignment="1">
      <alignment horizontal="center"/>
    </xf>
    <xf numFmtId="10" fontId="3" fillId="43" borderId="0" xfId="0" applyNumberFormat="1" applyFont="1" applyFill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168" fontId="3" fillId="0" borderId="5" xfId="0" applyNumberFormat="1" applyFont="1" applyBorder="1" applyAlignment="1">
      <alignment horizontal="right"/>
    </xf>
    <xf numFmtId="168" fontId="3" fillId="0" borderId="1" xfId="0" applyNumberFormat="1" applyFont="1" applyBorder="1" applyAlignment="1">
      <alignment horizontal="right"/>
    </xf>
    <xf numFmtId="9" fontId="3" fillId="0" borderId="5" xfId="0" applyNumberFormat="1" applyFont="1" applyBorder="1" applyAlignment="1">
      <alignment horizontal="right" vertical="center"/>
    </xf>
    <xf numFmtId="10" fontId="3" fillId="0" borderId="5" xfId="0" applyNumberFormat="1" applyFont="1" applyBorder="1" applyAlignment="1">
      <alignment horizontal="right" vertical="center"/>
    </xf>
    <xf numFmtId="3" fontId="3" fillId="43" borderId="0" xfId="0" applyNumberFormat="1" applyFont="1" applyFill="1" applyAlignment="1">
      <alignment horizontal="right"/>
    </xf>
    <xf numFmtId="0" fontId="3" fillId="43" borderId="0" xfId="0" applyFont="1" applyFill="1" applyAlignment="1">
      <alignment horizontal="right"/>
    </xf>
    <xf numFmtId="0" fontId="3" fillId="43" borderId="0" xfId="0" applyFont="1" applyFill="1" applyAlignment="1">
      <alignment horizontal="right" vertical="center"/>
    </xf>
    <xf numFmtId="10" fontId="3" fillId="43" borderId="0" xfId="0" applyNumberFormat="1" applyFont="1" applyFill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10" fontId="3" fillId="0" borderId="1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right"/>
    </xf>
    <xf numFmtId="0" fontId="3" fillId="43" borderId="1" xfId="0" applyFont="1" applyFill="1" applyBorder="1" applyAlignment="1">
      <alignment horizontal="right"/>
    </xf>
    <xf numFmtId="10" fontId="3" fillId="43" borderId="1" xfId="0" applyNumberFormat="1" applyFont="1" applyFill="1" applyBorder="1" applyAlignment="1">
      <alignment horizontal="right"/>
    </xf>
    <xf numFmtId="10" fontId="3" fillId="0" borderId="4" xfId="0" applyNumberFormat="1" applyFont="1" applyBorder="1" applyAlignment="1">
      <alignment horizontal="right"/>
    </xf>
    <xf numFmtId="10" fontId="3" fillId="0" borderId="4" xfId="1" applyNumberFormat="1" applyFont="1" applyBorder="1" applyAlignment="1">
      <alignment horizontal="right"/>
    </xf>
    <xf numFmtId="9" fontId="3" fillId="0" borderId="1" xfId="1" applyFont="1" applyBorder="1" applyAlignment="1">
      <alignment horizontal="right" vertical="center"/>
    </xf>
    <xf numFmtId="10" fontId="3" fillId="0" borderId="1" xfId="1" applyNumberFormat="1" applyFont="1" applyBorder="1" applyAlignment="1">
      <alignment horizontal="right" vertical="center"/>
    </xf>
    <xf numFmtId="0" fontId="3" fillId="47" borderId="1" xfId="0" applyFont="1" applyFill="1" applyBorder="1" applyAlignment="1">
      <alignment horizontal="center" vertical="center" wrapText="1"/>
    </xf>
    <xf numFmtId="10" fontId="3" fillId="47" borderId="1" xfId="0" applyNumberFormat="1" applyFont="1" applyFill="1" applyBorder="1" applyAlignment="1">
      <alignment horizontal="center" vertical="center" wrapText="1"/>
    </xf>
    <xf numFmtId="0" fontId="3" fillId="48" borderId="1" xfId="0" applyFont="1" applyFill="1" applyBorder="1" applyAlignment="1">
      <alignment horizontal="center" vertical="center" wrapText="1"/>
    </xf>
    <xf numFmtId="10" fontId="3" fillId="48" borderId="1" xfId="0" applyNumberFormat="1" applyFont="1" applyFill="1" applyBorder="1" applyAlignment="1">
      <alignment horizontal="center" vertical="center" wrapText="1"/>
    </xf>
    <xf numFmtId="0" fontId="3" fillId="56" borderId="1" xfId="0" applyFont="1" applyFill="1" applyBorder="1" applyAlignment="1">
      <alignment horizontal="center" vertical="center" wrapText="1"/>
    </xf>
    <xf numFmtId="10" fontId="3" fillId="56" borderId="1" xfId="0" applyNumberFormat="1" applyFont="1" applyFill="1" applyBorder="1" applyAlignment="1">
      <alignment horizontal="center" vertical="center" wrapText="1"/>
    </xf>
    <xf numFmtId="0" fontId="3" fillId="55" borderId="1" xfId="0" applyFont="1" applyFill="1" applyBorder="1" applyAlignment="1">
      <alignment horizontal="center" vertical="center" wrapText="1"/>
    </xf>
    <xf numFmtId="10" fontId="3" fillId="55" borderId="1" xfId="0" applyNumberFormat="1" applyFont="1" applyFill="1" applyBorder="1" applyAlignment="1">
      <alignment horizontal="center" vertical="center" wrapText="1"/>
    </xf>
    <xf numFmtId="1" fontId="3" fillId="43" borderId="0" xfId="1" applyNumberFormat="1" applyFont="1" applyFill="1" applyAlignment="1">
      <alignment horizontal="center"/>
    </xf>
    <xf numFmtId="1" fontId="3" fillId="43" borderId="0" xfId="1" applyNumberFormat="1" applyFont="1" applyFill="1" applyAlignment="1">
      <alignment horizontal="center" vertical="center"/>
    </xf>
    <xf numFmtId="3" fontId="3" fillId="43" borderId="0" xfId="1" applyNumberFormat="1" applyFont="1" applyFill="1" applyAlignment="1">
      <alignment horizontal="center" vertical="center"/>
    </xf>
    <xf numFmtId="3" fontId="3" fillId="43" borderId="0" xfId="1" applyNumberFormat="1" applyFont="1" applyFill="1" applyAlignment="1">
      <alignment horizontal="center"/>
    </xf>
    <xf numFmtId="0" fontId="40" fillId="57" borderId="29" xfId="0" applyFont="1" applyFill="1" applyBorder="1" applyAlignment="1">
      <alignment horizontal="center" vertical="center" wrapText="1"/>
    </xf>
    <xf numFmtId="0" fontId="2" fillId="58" borderId="0" xfId="0" applyFont="1" applyFill="1" applyAlignment="1">
      <alignment horizontal="center"/>
    </xf>
    <xf numFmtId="10" fontId="2" fillId="58" borderId="0" xfId="0" applyNumberFormat="1" applyFont="1" applyFill="1" applyAlignment="1">
      <alignment horizontal="center"/>
    </xf>
    <xf numFmtId="10" fontId="40" fillId="0" borderId="26" xfId="1" applyNumberFormat="1" applyFont="1" applyBorder="1" applyAlignment="1">
      <alignment horizontal="right" vertical="center"/>
    </xf>
    <xf numFmtId="3" fontId="40" fillId="0" borderId="26" xfId="0" applyNumberFormat="1" applyFont="1" applyBorder="1" applyAlignment="1">
      <alignment horizontal="right" vertical="center"/>
    </xf>
    <xf numFmtId="10" fontId="40" fillId="0" borderId="26" xfId="0" applyNumberFormat="1" applyFont="1" applyBorder="1" applyAlignment="1">
      <alignment horizontal="right" vertical="center"/>
    </xf>
    <xf numFmtId="0" fontId="40" fillId="0" borderId="26" xfId="0" applyFont="1" applyBorder="1" applyAlignment="1">
      <alignment horizontal="right" vertical="center"/>
    </xf>
    <xf numFmtId="10" fontId="40" fillId="0" borderId="30" xfId="1" applyNumberFormat="1" applyFont="1" applyBorder="1" applyAlignment="1">
      <alignment horizontal="right" vertical="center"/>
    </xf>
    <xf numFmtId="9" fontId="40" fillId="0" borderId="26" xfId="0" applyNumberFormat="1" applyFont="1" applyBorder="1" applyAlignment="1">
      <alignment horizontal="right" vertical="center"/>
    </xf>
    <xf numFmtId="3" fontId="40" fillId="0" borderId="3" xfId="0" applyNumberFormat="1" applyFont="1" applyBorder="1" applyAlignment="1">
      <alignment horizontal="right" vertical="center"/>
    </xf>
    <xf numFmtId="10" fontId="40" fillId="0" borderId="34" xfId="1" applyNumberFormat="1" applyFont="1" applyBorder="1" applyAlignment="1">
      <alignment horizontal="right" vertical="center"/>
    </xf>
    <xf numFmtId="10" fontId="40" fillId="0" borderId="3" xfId="1" applyNumberFormat="1" applyFont="1" applyBorder="1" applyAlignment="1">
      <alignment horizontal="right" vertical="center"/>
    </xf>
    <xf numFmtId="0" fontId="40" fillId="0" borderId="3" xfId="0" applyFont="1" applyBorder="1" applyAlignment="1">
      <alignment horizontal="right" vertical="center"/>
    </xf>
    <xf numFmtId="10" fontId="40" fillId="0" borderId="10" xfId="1" applyNumberFormat="1" applyFont="1" applyBorder="1" applyAlignment="1">
      <alignment horizontal="right" vertical="center"/>
    </xf>
    <xf numFmtId="10" fontId="40" fillId="0" borderId="5" xfId="1" applyNumberFormat="1" applyFont="1" applyBorder="1" applyAlignment="1">
      <alignment horizontal="right" vertical="center"/>
    </xf>
    <xf numFmtId="0" fontId="51" fillId="49" borderId="29" xfId="0" applyFont="1" applyFill="1" applyBorder="1" applyAlignment="1">
      <alignment horizontal="center" vertical="center" wrapText="1"/>
    </xf>
    <xf numFmtId="0" fontId="51" fillId="0" borderId="29" xfId="0" applyFont="1" applyBorder="1" applyAlignment="1">
      <alignment horizontal="center" vertical="center" wrapText="1"/>
    </xf>
    <xf numFmtId="0" fontId="52" fillId="52" borderId="29" xfId="0" applyFont="1" applyFill="1" applyBorder="1" applyAlignment="1">
      <alignment horizontal="center" vertical="center" wrapText="1"/>
    </xf>
    <xf numFmtId="0" fontId="52" fillId="45" borderId="29" xfId="0" applyFont="1" applyFill="1" applyBorder="1" applyAlignment="1">
      <alignment horizontal="center" vertical="center" wrapText="1"/>
    </xf>
    <xf numFmtId="0" fontId="52" fillId="53" borderId="29" xfId="0" applyFont="1" applyFill="1" applyBorder="1" applyAlignment="1">
      <alignment horizontal="center" vertical="center" wrapText="1"/>
    </xf>
    <xf numFmtId="0" fontId="47" fillId="51" borderId="32" xfId="0" applyFont="1" applyFill="1" applyBorder="1" applyAlignment="1">
      <alignment horizontal="center" vertical="center" wrapText="1"/>
    </xf>
    <xf numFmtId="0" fontId="40" fillId="59" borderId="2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168" fontId="54" fillId="0" borderId="1" xfId="155" applyNumberFormat="1" applyFont="1" applyBorder="1" applyAlignment="1" applyProtection="1">
      <alignment horizontal="center"/>
      <protection locked="0"/>
    </xf>
    <xf numFmtId="0" fontId="55" fillId="0" borderId="0" xfId="0" applyFont="1" applyAlignment="1">
      <alignment wrapText="1"/>
    </xf>
    <xf numFmtId="0" fontId="0" fillId="0" borderId="0" xfId="0" applyAlignment="1">
      <alignment wrapText="1"/>
    </xf>
    <xf numFmtId="3" fontId="6" fillId="62" borderId="33" xfId="0" applyNumberFormat="1" applyFont="1" applyFill="1" applyBorder="1"/>
    <xf numFmtId="10" fontId="6" fillId="62" borderId="33" xfId="1" applyNumberFormat="1" applyFont="1" applyFill="1" applyBorder="1"/>
    <xf numFmtId="0" fontId="0" fillId="3" borderId="0" xfId="0" applyFill="1"/>
    <xf numFmtId="0" fontId="6" fillId="2" borderId="1" xfId="0" applyFont="1" applyFill="1" applyBorder="1" applyAlignment="1">
      <alignment horizontal="center" vertical="center"/>
    </xf>
    <xf numFmtId="0" fontId="36" fillId="6" borderId="9" xfId="0" applyFont="1" applyFill="1" applyBorder="1" applyAlignment="1">
      <alignment horizontal="center" vertical="center" wrapText="1"/>
    </xf>
    <xf numFmtId="0" fontId="36" fillId="6" borderId="21" xfId="0" applyFont="1" applyFill="1" applyBorder="1" applyAlignment="1">
      <alignment horizontal="center" vertical="center" wrapText="1"/>
    </xf>
    <xf numFmtId="0" fontId="42" fillId="40" borderId="20" xfId="0" applyFont="1" applyFill="1" applyBorder="1" applyAlignment="1">
      <alignment horizontal="center" vertical="center" wrapText="1"/>
    </xf>
    <xf numFmtId="0" fontId="42" fillId="40" borderId="22" xfId="0" applyFont="1" applyFill="1" applyBorder="1" applyAlignment="1">
      <alignment horizontal="center" vertical="center" wrapText="1"/>
    </xf>
    <xf numFmtId="0" fontId="42" fillId="40" borderId="24" xfId="0" applyFont="1" applyFill="1" applyBorder="1" applyAlignment="1">
      <alignment horizontal="center" vertical="center" wrapText="1"/>
    </xf>
    <xf numFmtId="0" fontId="42" fillId="40" borderId="25" xfId="0" applyFont="1" applyFill="1" applyBorder="1" applyAlignment="1">
      <alignment horizontal="center" vertical="center" wrapText="1"/>
    </xf>
    <xf numFmtId="0" fontId="50" fillId="0" borderId="1" xfId="601" quotePrefix="1" applyBorder="1"/>
    <xf numFmtId="0" fontId="50" fillId="0" borderId="1" xfId="601" applyBorder="1"/>
    <xf numFmtId="0" fontId="34" fillId="0" borderId="1" xfId="0" applyFont="1" applyBorder="1" applyAlignment="1">
      <alignment horizontal="left" vertical="center" wrapText="1"/>
    </xf>
    <xf numFmtId="0" fontId="50" fillId="0" borderId="45" xfId="601" quotePrefix="1" applyBorder="1" applyAlignment="1" applyProtection="1">
      <alignment horizontal="left" vertical="center" wrapText="1"/>
      <protection locked="0"/>
    </xf>
    <xf numFmtId="0" fontId="50" fillId="0" borderId="1" xfId="601" applyBorder="1" applyAlignment="1" applyProtection="1">
      <alignment horizontal="left" vertical="center" wrapText="1"/>
      <protection locked="0"/>
    </xf>
    <xf numFmtId="0" fontId="34" fillId="0" borderId="46" xfId="0" applyFont="1" applyBorder="1" applyAlignment="1">
      <alignment horizontal="left" vertical="center" wrapText="1"/>
    </xf>
    <xf numFmtId="0" fontId="32" fillId="60" borderId="9" xfId="0" applyFont="1" applyFill="1" applyBorder="1" applyAlignment="1">
      <alignment horizontal="center" vertical="center" wrapText="1"/>
    </xf>
    <xf numFmtId="0" fontId="32" fillId="60" borderId="42" xfId="0" applyFont="1" applyFill="1" applyBorder="1" applyAlignment="1">
      <alignment horizontal="center" vertical="center" wrapText="1"/>
    </xf>
    <xf numFmtId="0" fontId="32" fillId="60" borderId="21" xfId="0" applyFont="1" applyFill="1" applyBorder="1" applyAlignment="1">
      <alignment horizontal="center" vertical="center" wrapText="1"/>
    </xf>
    <xf numFmtId="0" fontId="55" fillId="0" borderId="9" xfId="0" applyFont="1" applyBorder="1" applyAlignment="1">
      <alignment horizontal="center" vertical="center" wrapText="1"/>
    </xf>
    <xf numFmtId="0" fontId="55" fillId="0" borderId="42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7" fillId="60" borderId="20" xfId="0" applyFont="1" applyFill="1" applyBorder="1" applyAlignment="1">
      <alignment horizontal="left" wrapText="1"/>
    </xf>
    <xf numFmtId="0" fontId="7" fillId="60" borderId="23" xfId="0" applyFont="1" applyFill="1" applyBorder="1" applyAlignment="1">
      <alignment horizontal="left" wrapText="1"/>
    </xf>
    <xf numFmtId="0" fontId="7" fillId="60" borderId="43" xfId="0" applyFont="1" applyFill="1" applyBorder="1" applyAlignment="1">
      <alignment horizontal="left" wrapText="1"/>
    </xf>
    <xf numFmtId="0" fontId="7" fillId="60" borderId="44" xfId="0" applyFont="1" applyFill="1" applyBorder="1" applyAlignment="1">
      <alignment horizontal="left" wrapText="1"/>
    </xf>
    <xf numFmtId="0" fontId="7" fillId="60" borderId="22" xfId="0" applyFont="1" applyFill="1" applyBorder="1" applyAlignment="1">
      <alignment horizontal="left" wrapText="1"/>
    </xf>
    <xf numFmtId="0" fontId="50" fillId="0" borderId="47" xfId="601" quotePrefix="1" applyBorder="1" applyAlignment="1" applyProtection="1">
      <alignment horizontal="left" vertical="center" wrapText="1"/>
      <protection locked="0"/>
    </xf>
    <xf numFmtId="0" fontId="50" fillId="0" borderId="28" xfId="601" applyBorder="1" applyAlignment="1" applyProtection="1">
      <alignment horizontal="left" vertical="center" wrapText="1"/>
      <protection locked="0"/>
    </xf>
    <xf numFmtId="0" fontId="50" fillId="0" borderId="2" xfId="601" applyBorder="1" applyAlignment="1" applyProtection="1">
      <alignment horizontal="left" vertical="center" wrapText="1"/>
      <protection locked="0"/>
    </xf>
    <xf numFmtId="0" fontId="50" fillId="0" borderId="24" xfId="601" quotePrefix="1" applyFill="1" applyBorder="1" applyAlignment="1" applyProtection="1">
      <alignment horizontal="left" vertical="center"/>
      <protection locked="0"/>
    </xf>
    <xf numFmtId="0" fontId="50" fillId="0" borderId="0" xfId="601" applyFill="1" applyBorder="1" applyAlignment="1" applyProtection="1">
      <alignment horizontal="left" vertical="center"/>
      <protection locked="0"/>
    </xf>
    <xf numFmtId="0" fontId="3" fillId="6" borderId="0" xfId="0" applyFont="1" applyFill="1" applyAlignment="1">
      <alignment horizontal="center" vertical="center"/>
    </xf>
    <xf numFmtId="0" fontId="30" fillId="6" borderId="8" xfId="0" applyFont="1" applyFill="1" applyBorder="1" applyAlignment="1">
      <alignment horizontal="center" vertical="center"/>
    </xf>
    <xf numFmtId="0" fontId="32" fillId="6" borderId="9" xfId="0" applyFont="1" applyFill="1" applyBorder="1" applyAlignment="1">
      <alignment horizontal="center" vertical="center" wrapText="1"/>
    </xf>
    <xf numFmtId="0" fontId="32" fillId="6" borderId="21" xfId="0" applyFont="1" applyFill="1" applyBorder="1" applyAlignment="1">
      <alignment horizontal="center" vertical="center" wrapText="1"/>
    </xf>
    <xf numFmtId="3" fontId="3" fillId="43" borderId="0" xfId="0" applyNumberFormat="1" applyFont="1" applyFill="1" applyAlignment="1">
      <alignment horizontal="right"/>
    </xf>
    <xf numFmtId="0" fontId="2" fillId="5" borderId="8" xfId="0" applyFont="1" applyFill="1" applyBorder="1" applyAlignment="1">
      <alignment horizontal="center"/>
    </xf>
    <xf numFmtId="0" fontId="53" fillId="60" borderId="8" xfId="0" applyFont="1" applyFill="1" applyBorder="1" applyAlignment="1">
      <alignment horizontal="left"/>
    </xf>
    <xf numFmtId="0" fontId="2" fillId="39" borderId="1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center"/>
    </xf>
    <xf numFmtId="10" fontId="2" fillId="39" borderId="1" xfId="1" applyNumberFormat="1" applyFont="1" applyFill="1" applyBorder="1" applyAlignment="1">
      <alignment horizontal="left"/>
    </xf>
    <xf numFmtId="10" fontId="3" fillId="6" borderId="1" xfId="1" applyNumberFormat="1" applyFont="1" applyFill="1" applyBorder="1" applyAlignment="1">
      <alignment horizontal="center"/>
    </xf>
    <xf numFmtId="10" fontId="2" fillId="5" borderId="8" xfId="1" applyNumberFormat="1" applyFont="1" applyFill="1" applyBorder="1" applyAlignment="1">
      <alignment horizontal="center"/>
    </xf>
    <xf numFmtId="3" fontId="3" fillId="43" borderId="0" xfId="0" applyNumberFormat="1" applyFont="1" applyFill="1" applyAlignment="1">
      <alignment horizontal="left"/>
    </xf>
    <xf numFmtId="0" fontId="2" fillId="44" borderId="0" xfId="0" applyFont="1" applyFill="1" applyAlignment="1">
      <alignment horizontal="center"/>
    </xf>
    <xf numFmtId="0" fontId="40" fillId="0" borderId="28" xfId="0" applyFont="1" applyBorder="1"/>
    <xf numFmtId="0" fontId="40" fillId="0" borderId="2" xfId="0" applyFont="1" applyBorder="1"/>
    <xf numFmtId="0" fontId="40" fillId="0" borderId="38" xfId="0" applyFont="1" applyBorder="1" applyAlignment="1">
      <alignment horizontal="center"/>
    </xf>
    <xf numFmtId="0" fontId="40" fillId="0" borderId="37" xfId="0" applyFont="1" applyBorder="1" applyAlignment="1">
      <alignment horizontal="center"/>
    </xf>
    <xf numFmtId="0" fontId="40" fillId="61" borderId="39" xfId="0" applyFont="1" applyFill="1" applyBorder="1" applyAlignment="1">
      <alignment horizontal="left"/>
    </xf>
    <xf numFmtId="0" fontId="40" fillId="61" borderId="40" xfId="0" applyFont="1" applyFill="1" applyBorder="1" applyAlignment="1">
      <alignment horizontal="left"/>
    </xf>
    <xf numFmtId="0" fontId="40" fillId="61" borderId="41" xfId="0" applyFont="1" applyFill="1" applyBorder="1" applyAlignment="1">
      <alignment horizontal="left"/>
    </xf>
    <xf numFmtId="0" fontId="40" fillId="0" borderId="6" xfId="0" applyFont="1" applyBorder="1"/>
    <xf numFmtId="0" fontId="40" fillId="0" borderId="31" xfId="0" applyFont="1" applyBorder="1"/>
    <xf numFmtId="0" fontId="20" fillId="0" borderId="0" xfId="0" applyFont="1" applyAlignment="1">
      <alignment horizontal="center"/>
    </xf>
    <xf numFmtId="14" fontId="2" fillId="0" borderId="0" xfId="0" applyNumberFormat="1" applyFont="1"/>
    <xf numFmtId="0" fontId="20" fillId="0" borderId="0" xfId="0" applyFont="1"/>
    <xf numFmtId="0" fontId="56" fillId="0" borderId="0" xfId="0" applyFont="1"/>
    <xf numFmtId="10" fontId="20" fillId="0" borderId="0" xfId="0" applyNumberFormat="1" applyFont="1"/>
    <xf numFmtId="0" fontId="20" fillId="54" borderId="0" xfId="0" applyFont="1" applyFill="1"/>
    <xf numFmtId="10" fontId="20" fillId="54" borderId="0" xfId="0" applyNumberFormat="1" applyFont="1" applyFill="1"/>
    <xf numFmtId="0" fontId="49" fillId="0" borderId="0" xfId="0" applyFont="1"/>
  </cellXfs>
  <cellStyles count="602">
    <cellStyle name="20% - Énfasis1" xfId="20" builtinId="30" customBuiltin="1"/>
    <cellStyle name="20% - Énfasis1 2" xfId="47" xr:uid="{B170F674-302C-4206-ABBF-19109A8D205A}"/>
    <cellStyle name="20% - Énfasis2" xfId="23" builtinId="34" customBuiltin="1"/>
    <cellStyle name="20% - Énfasis2 2" xfId="48" xr:uid="{064A8873-7A28-4F4C-A8ED-BABDE170680F}"/>
    <cellStyle name="20% - Énfasis3" xfId="26" builtinId="38" customBuiltin="1"/>
    <cellStyle name="20% - Énfasis3 2" xfId="49" xr:uid="{526F2060-7475-4DF9-A3DC-A12696C70565}"/>
    <cellStyle name="20% - Énfasis4" xfId="29" builtinId="42" customBuiltin="1"/>
    <cellStyle name="20% - Énfasis4 2" xfId="50" xr:uid="{E2EFC1D9-4BB5-4970-AF90-495FC06D791E}"/>
    <cellStyle name="20% - Énfasis5" xfId="32" builtinId="46" customBuiltin="1"/>
    <cellStyle name="20% - Énfasis5 2" xfId="51" xr:uid="{D3AD9E58-C476-4BCA-88EC-A2DE17402E53}"/>
    <cellStyle name="20% - Énfasis6" xfId="35" builtinId="50" customBuiltin="1"/>
    <cellStyle name="20% - Énfasis6 2" xfId="52" xr:uid="{F7CC13F5-4B6C-49C1-AD1A-2704883EB3D4}"/>
    <cellStyle name="40% - Énfasis1" xfId="21" builtinId="31" customBuiltin="1"/>
    <cellStyle name="40% - Énfasis1 2" xfId="53" xr:uid="{15305DDD-07B0-40B6-ACE6-B91B3A668040}"/>
    <cellStyle name="40% - Énfasis2" xfId="24" builtinId="35" customBuiltin="1"/>
    <cellStyle name="40% - Énfasis2 2" xfId="54" xr:uid="{62A74F25-11E6-491C-B32B-7A39A703A87B}"/>
    <cellStyle name="40% - Énfasis3" xfId="27" builtinId="39" customBuiltin="1"/>
    <cellStyle name="40% - Énfasis3 2" xfId="55" xr:uid="{F5167EA6-1E18-483E-957E-E8FED93AEE64}"/>
    <cellStyle name="40% - Énfasis4" xfId="30" builtinId="43" customBuiltin="1"/>
    <cellStyle name="40% - Énfasis4 2" xfId="56" xr:uid="{B69DC09C-D078-4376-B5A5-E0082A72079E}"/>
    <cellStyle name="40% - Énfasis5" xfId="33" builtinId="47" customBuiltin="1"/>
    <cellStyle name="40% - Énfasis5 2" xfId="57" xr:uid="{FF98BCF9-2852-492F-9153-DA15853B9573}"/>
    <cellStyle name="40% - Énfasis6" xfId="36" builtinId="51" customBuiltin="1"/>
    <cellStyle name="40% - Énfasis6 2" xfId="58" xr:uid="{B4487A5B-68F2-4DA7-B6AA-F477AA81C491}"/>
    <cellStyle name="60% - Énfasis1 2" xfId="120" xr:uid="{0803451F-EC84-4C9C-81EA-6F00503B1785}"/>
    <cellStyle name="60% - Énfasis2 2" xfId="121" xr:uid="{63E052BF-B75C-492E-943A-227271AAE089}"/>
    <cellStyle name="60% - Énfasis3 2" xfId="122" xr:uid="{C56795AC-F72B-4E0C-A5B2-DB7659BC0751}"/>
    <cellStyle name="60% - Énfasis4 2" xfId="123" xr:uid="{2540969A-39C7-42F4-8DA0-1785C790464B}"/>
    <cellStyle name="60% - Énfasis5 2" xfId="124" xr:uid="{788CCCE6-2B51-4016-BDA3-59A56C7AD799}"/>
    <cellStyle name="60% - Énfasis6 2" xfId="125" xr:uid="{B2A36DD9-6E54-4333-9615-0C8347CC4527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Euro" xfId="59" xr:uid="{0E5CA98E-E073-47CC-A2F8-4B0181915475}"/>
    <cellStyle name="Excel Built-in Comma" xfId="87" xr:uid="{8CB1D57F-A962-4270-A332-552E9A240E57}"/>
    <cellStyle name="Excel Built-in Normal" xfId="88" xr:uid="{C416D08C-F130-4466-8089-1EE5879C8D1E}"/>
    <cellStyle name="Excel Built-in Normal 1" xfId="89" xr:uid="{9EAD7073-94F7-4136-B193-C525481FE872}"/>
    <cellStyle name="Hipervínculo" xfId="601" builtinId="8"/>
    <cellStyle name="Incorrecto" xfId="9" builtinId="27" customBuiltin="1"/>
    <cellStyle name="Millares" xfId="155" builtinId="3"/>
    <cellStyle name="Millares [0] 2" xfId="135" xr:uid="{C7CD7883-481C-4ADE-B6E7-76C0E83D6AF9}"/>
    <cellStyle name="Millares [0] 2 2" xfId="154" xr:uid="{A8CF6E56-9E49-4EC8-974B-9B430F3F1DF5}"/>
    <cellStyle name="Millares [0] 2 2 2" xfId="188" xr:uid="{2A7E7594-75D7-46BE-9A13-95D65E599934}"/>
    <cellStyle name="Millares [0] 2 2 2 2" xfId="257" xr:uid="{7CC45988-B2AA-4F25-995A-B70D64FA31E4}"/>
    <cellStyle name="Millares [0] 2 2 2 2 2" xfId="260" xr:uid="{BBA1EB05-0E56-4FCD-A702-123A487BBDFF}"/>
    <cellStyle name="Millares [0] 2 2 2 2 3" xfId="261" xr:uid="{7EE237AA-F373-4CB5-80DD-086122EE1C24}"/>
    <cellStyle name="Millares [0] 2 2 2 3" xfId="262" xr:uid="{3FB9F4BF-0667-4C81-BA10-B19DCE991B5B}"/>
    <cellStyle name="Millares [0] 2 2 2 4" xfId="263" xr:uid="{DD5E2E56-E99D-492C-A27C-4FD2BCD31226}"/>
    <cellStyle name="Millares [0] 2 2 2 5" xfId="264" xr:uid="{A479DD02-CCB9-4A9F-8DF1-4D2414E0642D}"/>
    <cellStyle name="Millares [0] 2 2 3" xfId="223" xr:uid="{46DC8F2B-3200-4C44-A76E-6D729F077E8D}"/>
    <cellStyle name="Millares [0] 2 2 3 2" xfId="265" xr:uid="{35F01719-E810-48DA-80C7-8F11DD59390F}"/>
    <cellStyle name="Millares [0] 2 2 3 3" xfId="266" xr:uid="{766EFD47-8176-4FA1-9B5F-00C75DBDBCCE}"/>
    <cellStyle name="Millares [0] 2 2 4" xfId="267" xr:uid="{C35D6F1A-A3BB-4B40-96DD-7EEB7A12696F}"/>
    <cellStyle name="Millares [0] 2 2 5" xfId="268" xr:uid="{555247EA-7434-434C-8B1E-83B258AA438C}"/>
    <cellStyle name="Millares [0] 2 2 6" xfId="269" xr:uid="{66B593BA-DF9B-4F8A-A87E-5380612F11A9}"/>
    <cellStyle name="Millares [0] 2 3" xfId="174" xr:uid="{84B068E0-6186-4ED1-8855-F598A659C43D}"/>
    <cellStyle name="Millares [0] 2 3 2" xfId="243" xr:uid="{01EB732F-5641-414A-A8BC-4955E4628FB9}"/>
    <cellStyle name="Millares [0] 2 3 2 2" xfId="270" xr:uid="{1A0AF2A2-D598-4CD0-89DC-F5A782B0A98D}"/>
    <cellStyle name="Millares [0] 2 3 2 3" xfId="271" xr:uid="{1FC846AC-1835-4E43-9D07-BD9625693E55}"/>
    <cellStyle name="Millares [0] 2 3 3" xfId="272" xr:uid="{1AD7D646-38D3-4E08-BD6A-737522C3E53F}"/>
    <cellStyle name="Millares [0] 2 3 4" xfId="273" xr:uid="{F960187D-94F2-4778-B11A-6BE1CD090A88}"/>
    <cellStyle name="Millares [0] 2 3 5" xfId="274" xr:uid="{9E4A0686-36C4-421C-BC4A-1F2B570DE00C}"/>
    <cellStyle name="Millares [0] 2 4" xfId="209" xr:uid="{D5AF805A-67E8-431E-9B44-040BD199580B}"/>
    <cellStyle name="Millares [0] 2 4 2" xfId="275" xr:uid="{2095A7E9-C273-4361-87C6-709EEC2F348C}"/>
    <cellStyle name="Millares [0] 2 4 3" xfId="276" xr:uid="{48CE5AD3-5F77-446F-B71E-E61A1B7823DB}"/>
    <cellStyle name="Millares [0] 2 5" xfId="277" xr:uid="{4D1F5A92-BF51-4603-A24C-725C535020A6}"/>
    <cellStyle name="Millares [0] 2 6" xfId="278" xr:uid="{E7422582-C5A1-44AC-A64C-78BE45768439}"/>
    <cellStyle name="Millares [0] 2 7" xfId="279" xr:uid="{21BC8D6E-1B9A-4B17-9468-01D9EF38ACE9}"/>
    <cellStyle name="Millares [0] 3" xfId="145" xr:uid="{98B9E581-D584-42E1-A8E6-737D9D60502F}"/>
    <cellStyle name="Millares [0] 3 2" xfId="180" xr:uid="{B925FDB6-A4AE-4FBF-96C3-B78A37BBE5C4}"/>
    <cellStyle name="Millares [0] 3 2 2" xfId="249" xr:uid="{41006F58-1487-44DB-AE96-5E8468484F51}"/>
    <cellStyle name="Millares [0] 3 2 2 2" xfId="280" xr:uid="{8201901B-5B59-418D-8D07-79EFB5B70A3E}"/>
    <cellStyle name="Millares [0] 3 2 2 3" xfId="281" xr:uid="{9AD4F801-06C2-4725-9B3D-9D02EA91B5B0}"/>
    <cellStyle name="Millares [0] 3 2 3" xfId="282" xr:uid="{600FE01E-647E-4F9D-966A-A324CD512CBC}"/>
    <cellStyle name="Millares [0] 3 2 4" xfId="283" xr:uid="{4F5F4EE8-9A51-4427-ADBD-B88E76B78E26}"/>
    <cellStyle name="Millares [0] 3 2 5" xfId="284" xr:uid="{D01EC19C-440A-4D49-B7B2-F875458D3EF1}"/>
    <cellStyle name="Millares [0] 3 3" xfId="215" xr:uid="{CEABA4B6-C704-40EC-9FF6-0DAD082E1FE4}"/>
    <cellStyle name="Millares [0] 3 3 2" xfId="285" xr:uid="{A8DE29FF-AC49-45EE-A20E-7A868D98F8F2}"/>
    <cellStyle name="Millares [0] 3 3 3" xfId="286" xr:uid="{8B2F3AFC-91E6-4C73-B7C3-E158BFBD341E}"/>
    <cellStyle name="Millares [0] 3 4" xfId="287" xr:uid="{61D86AA8-7709-490B-8507-981EF8A5FCFD}"/>
    <cellStyle name="Millares [0] 3 5" xfId="288" xr:uid="{5B8CB006-E86D-43CF-BC13-69ADB0319031}"/>
    <cellStyle name="Millares [0] 3 6" xfId="289" xr:uid="{A3AE893C-D6D3-4023-BA26-9748B5A2BAA6}"/>
    <cellStyle name="Millares [0] 4" xfId="146" xr:uid="{451EB863-7780-4FBB-80B4-415FF4112C78}"/>
    <cellStyle name="Millares [0] 4 2" xfId="181" xr:uid="{A18AB5CF-080E-4FDF-A7FC-89A7DED22D4E}"/>
    <cellStyle name="Millares [0] 4 2 2" xfId="250" xr:uid="{CEFF2A7A-177F-4977-80D7-AC616FBAD23C}"/>
    <cellStyle name="Millares [0] 4 2 2 2" xfId="290" xr:uid="{3B5660DF-161A-46F6-8AEA-F7328AF880AE}"/>
    <cellStyle name="Millares [0] 4 2 2 3" xfId="291" xr:uid="{A3FA47B4-46F7-4E6E-8DA5-A0C5EBCF99EE}"/>
    <cellStyle name="Millares [0] 4 2 3" xfId="292" xr:uid="{88139757-82EB-478A-A05A-90D9FC380100}"/>
    <cellStyle name="Millares [0] 4 2 4" xfId="293" xr:uid="{C294CC98-72AF-47AF-B4D3-7D81FD4F6BF1}"/>
    <cellStyle name="Millares [0] 4 2 5" xfId="294" xr:uid="{5124FB2D-8E0C-400F-85A3-0CBB20433628}"/>
    <cellStyle name="Millares [0] 4 3" xfId="216" xr:uid="{8C679761-7455-4324-97D1-A0E7FFB0005F}"/>
    <cellStyle name="Millares [0] 4 3 2" xfId="295" xr:uid="{09D64399-3EF0-4443-AB27-8E2294AECAD1}"/>
    <cellStyle name="Millares [0] 4 3 3" xfId="296" xr:uid="{E60B25AC-F505-4B81-B70F-575C3A1BC3A7}"/>
    <cellStyle name="Millares [0] 4 4" xfId="297" xr:uid="{6AE952A4-8E17-475D-91B5-5D53DFA71C01}"/>
    <cellStyle name="Millares [0] 4 5" xfId="298" xr:uid="{4AA21904-76A6-49D7-9135-B93849A8225A}"/>
    <cellStyle name="Millares [0] 4 6" xfId="299" xr:uid="{872D11DC-B5BE-49E9-A3B1-85F73FCA1CB5}"/>
    <cellStyle name="Millares [0] 5" xfId="149" xr:uid="{218A64BA-DF22-404C-AA2B-6F5A8AD4E3EB}"/>
    <cellStyle name="Millares [0] 5 2" xfId="184" xr:uid="{45F31888-CFF8-4301-AE55-13DFA16CCA78}"/>
    <cellStyle name="Millares [0] 5 2 2" xfId="253" xr:uid="{53B4C8EB-2D46-4CB5-9F9C-6D65E21C0961}"/>
    <cellStyle name="Millares [0] 5 2 2 2" xfId="300" xr:uid="{0AF9F283-0DD2-4DC0-82BA-7AC467F82A16}"/>
    <cellStyle name="Millares [0] 5 2 2 3" xfId="301" xr:uid="{BBB3D987-7279-404D-B251-433E0F62C0C1}"/>
    <cellStyle name="Millares [0] 5 2 3" xfId="302" xr:uid="{51917FB1-1770-4D50-8981-957931E6FA02}"/>
    <cellStyle name="Millares [0] 5 2 4" xfId="303" xr:uid="{A90512CC-A21C-42F4-81F8-F0E480124F40}"/>
    <cellStyle name="Millares [0] 5 2 5" xfId="304" xr:uid="{354F3BA6-1A7E-46F5-ABBE-BD48127B510D}"/>
    <cellStyle name="Millares [0] 5 3" xfId="219" xr:uid="{D6932FE3-441B-4608-BB20-7A27338634C0}"/>
    <cellStyle name="Millares [0] 5 3 2" xfId="305" xr:uid="{86191D28-C63D-498D-969A-CDDD5A993D21}"/>
    <cellStyle name="Millares [0] 5 3 3" xfId="306" xr:uid="{FFA741A5-0B3C-4973-A030-54F739ABB84B}"/>
    <cellStyle name="Millares [0] 5 4" xfId="307" xr:uid="{B6311E2B-826E-4CD2-AE69-244B1043F1FC}"/>
    <cellStyle name="Millares [0] 5 5" xfId="308" xr:uid="{33B57A97-7697-46F2-893E-4F81778E85F3}"/>
    <cellStyle name="Millares [0] 5 6" xfId="309" xr:uid="{134D2E55-DF2A-4CDA-B68A-3E6782DD27B7}"/>
    <cellStyle name="Millares [0] 6" xfId="136" xr:uid="{68008404-C1FB-4CF1-B838-A7948DC2ABC8}"/>
    <cellStyle name="Millares [0] 6 2" xfId="175" xr:uid="{57E06DA3-0A94-445E-AAB2-4F51674D82B9}"/>
    <cellStyle name="Millares [0] 6 2 2" xfId="244" xr:uid="{0079DE25-1A0B-4C42-8BCC-7F926382A329}"/>
    <cellStyle name="Millares [0] 6 2 2 2" xfId="310" xr:uid="{CEC966F2-F10C-4835-A763-12BED0DC5455}"/>
    <cellStyle name="Millares [0] 6 2 2 3" xfId="311" xr:uid="{496B96DF-17D3-4D6D-8049-9A034ECAB94B}"/>
    <cellStyle name="Millares [0] 6 2 3" xfId="312" xr:uid="{94B7BCA7-A77A-4F44-B47F-5B507796F2B8}"/>
    <cellStyle name="Millares [0] 6 2 4" xfId="313" xr:uid="{B119E702-D510-4F7A-8951-9E32FEE37ED8}"/>
    <cellStyle name="Millares [0] 6 2 5" xfId="314" xr:uid="{8EE21449-F4F7-4705-B9EA-A27B1D9F444E}"/>
    <cellStyle name="Millares [0] 6 3" xfId="210" xr:uid="{0A9404DA-4F78-4A85-BCC8-3AC05C51122E}"/>
    <cellStyle name="Millares [0] 6 3 2" xfId="315" xr:uid="{F78228F3-28DE-40A6-845C-A770C2E571B9}"/>
    <cellStyle name="Millares [0] 6 3 3" xfId="316" xr:uid="{D2AB2E7A-E2E6-462C-9E37-922AD3BB3FB1}"/>
    <cellStyle name="Millares [0] 6 4" xfId="317" xr:uid="{046E08C5-D6B3-4204-90F8-7C4B9544E3B8}"/>
    <cellStyle name="Millares [0] 6 5" xfId="318" xr:uid="{45FCF0EE-5021-4588-BB73-86C1987757F0}"/>
    <cellStyle name="Millares [0] 6 6" xfId="319" xr:uid="{7FC6BA15-2379-4AF3-B694-413B4330ED03}"/>
    <cellStyle name="Millares 10" xfId="259" xr:uid="{62809070-F0A7-4134-BB25-E73DEF267055}"/>
    <cellStyle name="Millares 10 2" xfId="320" xr:uid="{A8223084-704D-4F1F-A923-035C609785CA}"/>
    <cellStyle name="Millares 10 3" xfId="321" xr:uid="{8B0F5D80-C524-43EF-9D3F-853420740DBC}"/>
    <cellStyle name="Millares 11" xfId="197" xr:uid="{343C5D39-EE56-41E6-B71E-2C720CA03837}"/>
    <cellStyle name="Millares 11 2" xfId="322" xr:uid="{E997A97B-F4D0-4473-9AEB-7A3815687CBC}"/>
    <cellStyle name="Millares 12" xfId="191" xr:uid="{B41BAD06-5A16-4D6D-A5FC-ADD0D91116A5}"/>
    <cellStyle name="Millares 12 2" xfId="323" xr:uid="{48A5B84F-5230-4590-806D-23BFB64E0048}"/>
    <cellStyle name="Millares 13" xfId="258" xr:uid="{C611D653-F8DD-4152-A113-247995D4B5C2}"/>
    <cellStyle name="Millares 13 2" xfId="324" xr:uid="{DCB0B1FC-7E80-4209-9105-239BAF3E0EF9}"/>
    <cellStyle name="Millares 13 2 2" xfId="130" xr:uid="{C84DDC4C-8B6E-43F9-A394-4A48035C4038}"/>
    <cellStyle name="Millares 13 2 2 2" xfId="170" xr:uid="{D004E1EF-4EB9-41D4-877F-51E6D5A46E75}"/>
    <cellStyle name="Millares 13 2 2 2 2" xfId="239" xr:uid="{EC60FFFC-B349-4E1A-AC54-DAEE6ABB0DAA}"/>
    <cellStyle name="Millares 13 2 2 2 2 2" xfId="325" xr:uid="{269FAFE2-A2A3-4827-9BC4-184A86C250A0}"/>
    <cellStyle name="Millares 13 2 2 2 2 3" xfId="326" xr:uid="{B82B9CE1-ACBA-44E4-9835-79801523AE47}"/>
    <cellStyle name="Millares 13 2 2 2 3" xfId="327" xr:uid="{5A258CF7-27AF-43D2-8004-F9B47E9A84D8}"/>
    <cellStyle name="Millares 13 2 2 2 4" xfId="328" xr:uid="{DBD79CDC-06D2-4672-A9B1-ABA6276163CE}"/>
    <cellStyle name="Millares 13 2 2 2 5" xfId="329" xr:uid="{44F6A4FA-3B62-4C9D-A5C9-20D9A29D8D08}"/>
    <cellStyle name="Millares 13 2 2 3" xfId="205" xr:uid="{924D93F4-7D4E-43DD-945A-37411B677F8B}"/>
    <cellStyle name="Millares 13 2 2 3 2" xfId="330" xr:uid="{A721DF3E-E0AF-4BA2-9D3C-ADE307E8F841}"/>
    <cellStyle name="Millares 13 2 2 3 3" xfId="331" xr:uid="{25BF8484-29C6-420E-9639-7268CAD59D12}"/>
    <cellStyle name="Millares 13 2 2 4" xfId="332" xr:uid="{DD0DAE50-FF50-4909-A51F-C83B10E8919F}"/>
    <cellStyle name="Millares 13 2 2 5" xfId="333" xr:uid="{3AA5DBF4-793D-47D2-9479-D8A10EF1BCD1}"/>
    <cellStyle name="Millares 13 2 2 6" xfId="334" xr:uid="{0F0D9A12-AD9B-442B-B11D-0B5507C2A2CC}"/>
    <cellStyle name="Millares 13 2 3 2 2 2 2 2 2 2 2 2" xfId="138" xr:uid="{61A81CC4-064E-431E-9FD1-242BE488DEC0}"/>
    <cellStyle name="Millares 13 2 3 2 2 2 2 2 2 2 2 2 2" xfId="177" xr:uid="{46E0713B-6436-471C-94B4-042FEE8020F9}"/>
    <cellStyle name="Millares 13 2 3 2 2 2 2 2 2 2 2 2 2 2" xfId="246" xr:uid="{42788928-C345-4C91-B7F5-AB3F92F13CED}"/>
    <cellStyle name="Millares 13 2 3 2 2 2 2 2 2 2 2 2 2 2 2" xfId="335" xr:uid="{DB87A1ED-026C-4B2B-9EBF-564911AEE394}"/>
    <cellStyle name="Millares 13 2 3 2 2 2 2 2 2 2 2 2 2 2 3" xfId="336" xr:uid="{6A44D804-D066-48C3-950A-FABF57EF1E28}"/>
    <cellStyle name="Millares 13 2 3 2 2 2 2 2 2 2 2 2 2 3" xfId="337" xr:uid="{EDC5850C-0C6E-4A0E-83B7-D5413D3B1D99}"/>
    <cellStyle name="Millares 13 2 3 2 2 2 2 2 2 2 2 2 2 4" xfId="338" xr:uid="{96349933-6602-4BC3-A9E1-AD089ABB5655}"/>
    <cellStyle name="Millares 13 2 3 2 2 2 2 2 2 2 2 2 2 5" xfId="339" xr:uid="{30542A66-AA5B-4441-9451-E93888A1BECE}"/>
    <cellStyle name="Millares 13 2 3 2 2 2 2 2 2 2 2 2 3" xfId="212" xr:uid="{1DEB38EE-B14E-4CB2-849C-E5004AF9EAA1}"/>
    <cellStyle name="Millares 13 2 3 2 2 2 2 2 2 2 2 2 3 2" xfId="340" xr:uid="{A930346C-B5E1-4F19-B928-4578268DFF46}"/>
    <cellStyle name="Millares 13 2 3 2 2 2 2 2 2 2 2 2 3 3" xfId="341" xr:uid="{670C3318-600B-4EFE-BC1B-7AF5D9700890}"/>
    <cellStyle name="Millares 13 2 3 2 2 2 2 2 2 2 2 2 4" xfId="342" xr:uid="{9D01F7EF-571D-413B-8240-61D73E484969}"/>
    <cellStyle name="Millares 13 2 3 2 2 2 2 2 2 2 2 2 5" xfId="343" xr:uid="{D25A654E-5449-4632-BD2A-78C866F66629}"/>
    <cellStyle name="Millares 13 2 3 2 2 2 2 2 2 2 2 2 6" xfId="344" xr:uid="{68146AC8-FFF3-491E-94E1-6ABB4AEFC980}"/>
    <cellStyle name="Millares 14" xfId="345" xr:uid="{14CD50B5-4645-4DD2-B945-752699F630AF}"/>
    <cellStyle name="Millares 15" xfId="346" xr:uid="{7ECA7FD2-4309-4CC7-A163-664D5ED209F7}"/>
    <cellStyle name="Millares 16" xfId="347" xr:uid="{30CF0490-AE88-4353-B5AE-4A0EA0262894}"/>
    <cellStyle name="Millares 16 3" xfId="134" xr:uid="{E7F1D559-6DF8-4CB8-AFD9-D75D0660B4C9}"/>
    <cellStyle name="Millares 16 3 2" xfId="173" xr:uid="{75BB76EA-3EF2-4BA4-8667-7B10CFCE6F4E}"/>
    <cellStyle name="Millares 16 3 2 2" xfId="242" xr:uid="{87592E4F-240F-4A59-8267-98BD3452863C}"/>
    <cellStyle name="Millares 16 3 2 2 2" xfId="348" xr:uid="{792B4A0F-6BE4-459B-AFAD-26D4E58E828E}"/>
    <cellStyle name="Millares 16 3 2 2 2 2 2 2 2 2 2" xfId="139" xr:uid="{40C789D2-64F9-4B64-BD19-D42EC8B9A5B8}"/>
    <cellStyle name="Millares 16 3 2 2 2 2 2 2 2 2 2 2" xfId="178" xr:uid="{D238565B-D081-466B-B800-E76A707BFF6F}"/>
    <cellStyle name="Millares 16 3 2 2 2 2 2 2 2 2 2 2 2" xfId="247" xr:uid="{D8D2D235-F5F8-427B-9733-EA745A05AEDC}"/>
    <cellStyle name="Millares 16 3 2 2 2 2 2 2 2 2 2 2 2 2" xfId="349" xr:uid="{02F3DEC4-1E56-4910-8F26-E6EB222E9090}"/>
    <cellStyle name="Millares 16 3 2 2 2 2 2 2 2 2 2 2 2 3" xfId="350" xr:uid="{7FFAE191-41C5-4BFA-A8D4-AEEA7A2B8AEA}"/>
    <cellStyle name="Millares 16 3 2 2 2 2 2 2 2 2 2 2 3" xfId="351" xr:uid="{C2E8C4B1-413D-449E-B3E8-7A0E7C8EF466}"/>
    <cellStyle name="Millares 16 3 2 2 2 2 2 2 2 2 2 2 4" xfId="352" xr:uid="{EE0E4F70-BBAB-4528-80F5-0699A6EFFE35}"/>
    <cellStyle name="Millares 16 3 2 2 2 2 2 2 2 2 2 2 5" xfId="353" xr:uid="{3273D50B-6A84-4F89-8185-3F429F06D496}"/>
    <cellStyle name="Millares 16 3 2 2 2 2 2 2 2 2 2 3" xfId="213" xr:uid="{4A789DE9-4CEE-4434-8000-E85734A4D0BE}"/>
    <cellStyle name="Millares 16 3 2 2 2 2 2 2 2 2 2 3 2" xfId="354" xr:uid="{53A42BDE-5CE3-43E8-BACD-F43EDB456214}"/>
    <cellStyle name="Millares 16 3 2 2 2 2 2 2 2 2 2 3 3" xfId="355" xr:uid="{E8D5B1B2-E813-409E-AF27-074BDDBFBA38}"/>
    <cellStyle name="Millares 16 3 2 2 2 2 2 2 2 2 2 4" xfId="356" xr:uid="{E66D6DA0-4B58-4F45-B0E7-B142AF7231FF}"/>
    <cellStyle name="Millares 16 3 2 2 2 2 2 2 2 2 2 5" xfId="357" xr:uid="{0A9B245C-042F-4911-8D21-01C5504C475B}"/>
    <cellStyle name="Millares 16 3 2 2 2 2 2 2 2 2 2 6" xfId="358" xr:uid="{D1B7A309-AC62-4CCD-8E42-6D2A1CB37241}"/>
    <cellStyle name="Millares 16 3 2 3" xfId="359" xr:uid="{EE0DE85C-6A7A-471D-B22D-60F16C9D7BF9}"/>
    <cellStyle name="Millares 16 3 2 4" xfId="360" xr:uid="{33AA56E5-101F-48AC-AC9A-55621F559AFA}"/>
    <cellStyle name="Millares 16 3 2 5" xfId="361" xr:uid="{E196CD99-E141-4ACB-AF50-67846584BEED}"/>
    <cellStyle name="Millares 16 3 3" xfId="208" xr:uid="{68E616B9-0021-4357-AA02-D00214DA797F}"/>
    <cellStyle name="Millares 16 3 3 2" xfId="362" xr:uid="{D066E09D-02E6-45DF-A445-1E758588680D}"/>
    <cellStyle name="Millares 16 3 3 3" xfId="363" xr:uid="{D6624E08-57E1-4562-992C-B91B860BA2B6}"/>
    <cellStyle name="Millares 16 3 4" xfId="364" xr:uid="{55199145-8AFF-4C55-A22D-4EF2E0112E93}"/>
    <cellStyle name="Millares 16 3 5" xfId="365" xr:uid="{804A9175-D6DC-46E1-A9DE-A9DB9A78408F}"/>
    <cellStyle name="Millares 16 3 6" xfId="366" xr:uid="{464CAE0B-2FAD-41AE-854F-B4CB0B4DC7A7}"/>
    <cellStyle name="Millares 17" xfId="367" xr:uid="{5C28965A-59AA-444C-8F17-A0FE85CEDA27}"/>
    <cellStyle name="Millares 18 2 2 8 2 2 2 2 2 2" xfId="137" xr:uid="{C187E5C7-1F98-43F1-A490-06C21028EE70}"/>
    <cellStyle name="Millares 18 2 2 8 2 2 2 2 2 2 2" xfId="176" xr:uid="{2B48C780-DE0E-4FB7-B678-D4CA92D4CE4D}"/>
    <cellStyle name="Millares 18 2 2 8 2 2 2 2 2 2 2 2" xfId="245" xr:uid="{15F522EA-FA2F-4FB3-87A7-8BCBE6A74E90}"/>
    <cellStyle name="Millares 18 2 2 8 2 2 2 2 2 2 2 2 2" xfId="368" xr:uid="{FA242B9D-66C5-423B-AA9E-4C133F436E7F}"/>
    <cellStyle name="Millares 18 2 2 8 2 2 2 2 2 2 2 2 3" xfId="369" xr:uid="{F22AB867-3C8A-49E2-BA16-121DE31A0750}"/>
    <cellStyle name="Millares 18 2 2 8 2 2 2 2 2 2 2 3" xfId="370" xr:uid="{FA24F422-2491-48BC-A65E-B2BDCBE434EC}"/>
    <cellStyle name="Millares 18 2 2 8 2 2 2 2 2 2 2 4" xfId="371" xr:uid="{1FC2F8AF-8425-4E57-8330-5366B2CF875A}"/>
    <cellStyle name="Millares 18 2 2 8 2 2 2 2 2 2 2 5" xfId="372" xr:uid="{73A2AD51-6958-4750-81B2-101B194A4B90}"/>
    <cellStyle name="Millares 18 2 2 8 2 2 2 2 2 2 3" xfId="211" xr:uid="{EF656A36-B53A-485A-8F81-1304B3035BEC}"/>
    <cellStyle name="Millares 18 2 2 8 2 2 2 2 2 2 3 2" xfId="373" xr:uid="{AB0736E0-9564-4E25-B95F-9D689857912F}"/>
    <cellStyle name="Millares 18 2 2 8 2 2 2 2 2 2 3 3" xfId="374" xr:uid="{010A5E4F-662E-43E1-895A-24BD2BE43300}"/>
    <cellStyle name="Millares 18 2 2 8 2 2 2 2 2 2 4" xfId="375" xr:uid="{0CBDB752-3318-4F75-ABEA-132FD707C24C}"/>
    <cellStyle name="Millares 18 2 2 8 2 2 2 2 2 2 5" xfId="376" xr:uid="{F9BEC62C-AB4F-485A-89B9-1EDEBCCA2435}"/>
    <cellStyle name="Millares 18 2 2 8 2 2 2 2 2 2 6" xfId="377" xr:uid="{0E9DF270-C7A8-46AF-A9F6-2B130EDEADB4}"/>
    <cellStyle name="Millares 2" xfId="39" xr:uid="{8FF9B1B7-80B3-4386-BBE3-E52CC3A3D092}"/>
    <cellStyle name="Millares 2 10" xfId="378" xr:uid="{A87ABCD6-662E-4074-90A8-3AE848E3EC6B}"/>
    <cellStyle name="Millares 2 11" xfId="379" xr:uid="{2630FED0-DDA4-4F77-B57C-3729274FBA37}"/>
    <cellStyle name="Millares 2 2" xfId="44" xr:uid="{58C33BC7-6E41-4C10-9316-4B807E3F8894}"/>
    <cellStyle name="Millares 2 2 2" xfId="112" xr:uid="{1EE638B5-3ADA-40CC-98F7-39FBBE33C1B0}"/>
    <cellStyle name="Millares 2 2 2 2" xfId="164" xr:uid="{68D401AF-5269-426E-9CB3-70D85E3196FC}"/>
    <cellStyle name="Millares 2 2 2 2 2" xfId="233" xr:uid="{7548877F-C928-4B06-A669-920BA4702B2E}"/>
    <cellStyle name="Millares 2 2 2 2 2 2" xfId="380" xr:uid="{C473A199-773E-46E8-A32F-DE97F3D320F8}"/>
    <cellStyle name="Millares 2 2 2 2 2 3" xfId="381" xr:uid="{926818B1-CAA4-4983-A6F0-F9DA9AEE6EEB}"/>
    <cellStyle name="Millares 2 2 2 2 3" xfId="382" xr:uid="{D80402A4-BFCE-481D-B290-E6A2F7880C12}"/>
    <cellStyle name="Millares 2 2 2 2 4" xfId="383" xr:uid="{F0B67E58-0BB4-4D11-A4D1-3A67E08D12B5}"/>
    <cellStyle name="Millares 2 2 2 2 5" xfId="384" xr:uid="{B8970A23-D5AE-4B83-BF8B-5DCF16D95A52}"/>
    <cellStyle name="Millares 2 2 2 3" xfId="199" xr:uid="{3F205A8C-F799-4615-90EE-AE480B19CCFD}"/>
    <cellStyle name="Millares 2 2 2 3 2" xfId="385" xr:uid="{2D7AECA5-19C8-43D3-95E2-CF14DD706571}"/>
    <cellStyle name="Millares 2 2 2 3 3" xfId="386" xr:uid="{1C581552-ACDA-4A55-A798-6BB141DCD11A}"/>
    <cellStyle name="Millares 2 2 2 4" xfId="387" xr:uid="{107BBFBD-3D1A-491D-ABE7-0ACFDB01EA52}"/>
    <cellStyle name="Millares 2 2 2 5" xfId="388" xr:uid="{3532217D-3193-414B-9C3F-56D500694A4D}"/>
    <cellStyle name="Millares 2 2 2 6" xfId="389" xr:uid="{E831554C-4894-42A9-BB6E-7F64D9FF09DB}"/>
    <cellStyle name="Millares 2 2 3" xfId="126" xr:uid="{E1F558BE-6DA0-4958-980B-2F8468A5AD03}"/>
    <cellStyle name="Millares 2 2 3 2" xfId="168" xr:uid="{9AA42E92-17F8-4794-A39F-B13EAF750556}"/>
    <cellStyle name="Millares 2 2 3 2 2" xfId="237" xr:uid="{F216ABF1-87D7-49C2-ABCD-CBA20B73A75D}"/>
    <cellStyle name="Millares 2 2 3 2 2 2" xfId="390" xr:uid="{7D6C0532-F605-4D0F-8FED-60E03BBABA61}"/>
    <cellStyle name="Millares 2 2 3 2 2 3" xfId="391" xr:uid="{B39B552F-C15A-4FA6-8058-1093217AD9ED}"/>
    <cellStyle name="Millares 2 2 3 2 3" xfId="392" xr:uid="{FA7C6135-E3B0-46CB-8971-6F110001854B}"/>
    <cellStyle name="Millares 2 2 3 2 4" xfId="393" xr:uid="{257927FB-8BA0-4BCD-B8D9-F335D190DC39}"/>
    <cellStyle name="Millares 2 2 3 2 5" xfId="394" xr:uid="{B359C828-77A2-4741-A586-5D68D4B37CD8}"/>
    <cellStyle name="Millares 2 2 3 3" xfId="203" xr:uid="{5AB79FE5-7B8F-46B4-9C76-F2399AF39EF1}"/>
    <cellStyle name="Millares 2 2 3 3 2" xfId="395" xr:uid="{41921472-31B6-433B-89A1-721B3DCEF72E}"/>
    <cellStyle name="Millares 2 2 3 3 3" xfId="396" xr:uid="{00FA2214-62AE-4E96-93DF-8F909EBDFCAC}"/>
    <cellStyle name="Millares 2 2 3 4" xfId="397" xr:uid="{B55CE0A4-F055-4B6F-B12B-C393F3E90327}"/>
    <cellStyle name="Millares 2 2 3 5" xfId="398" xr:uid="{F697F80B-B5DB-49D8-9FCB-DDB599A93A16}"/>
    <cellStyle name="Millares 2 2 3 6" xfId="399" xr:uid="{5BEED2D0-C33A-4FDA-8227-E498AEEB5BCB}"/>
    <cellStyle name="Millares 2 2 4" xfId="157" xr:uid="{78563DA8-16FD-409A-95AB-EAAA996EDABA}"/>
    <cellStyle name="Millares 2 2 4 2" xfId="226" xr:uid="{5AB8D139-9D91-4748-863D-FF3B05511A33}"/>
    <cellStyle name="Millares 2 2 4 2 2" xfId="400" xr:uid="{4F6EB6DE-2BD3-4F64-9B9E-E0D7E1E15859}"/>
    <cellStyle name="Millares 2 2 4 2 3" xfId="401" xr:uid="{4D12E9CB-D4F5-4AD4-A083-DB62A5859253}"/>
    <cellStyle name="Millares 2 2 4 3" xfId="402" xr:uid="{3D89A91B-EB63-4FB2-A0D5-D8717644D354}"/>
    <cellStyle name="Millares 2 2 4 4" xfId="403" xr:uid="{8EBAF591-1F70-4693-89B5-9A7E6502F7A3}"/>
    <cellStyle name="Millares 2 2 4 5" xfId="404" xr:uid="{729AFCBA-5852-402E-ABEF-FFD14F00B31F}"/>
    <cellStyle name="Millares 2 2 5" xfId="190" xr:uid="{5AE3075F-EBCC-491F-9FD6-586360B11B80}"/>
    <cellStyle name="Millares 2 2 5 2" xfId="405" xr:uid="{EFA28DA8-B7AE-411A-BAA1-1AD8BFD7A0D3}"/>
    <cellStyle name="Millares 2 2 5 3" xfId="406" xr:uid="{62566893-33DB-4E3F-8F46-4976A5409D95}"/>
    <cellStyle name="Millares 2 2 6" xfId="407" xr:uid="{FCE5397A-C592-4413-8666-4E32D8734BF4}"/>
    <cellStyle name="Millares 2 2 7" xfId="408" xr:uid="{D4F40993-6439-481B-9261-A38C47389CA9}"/>
    <cellStyle name="Millares 2 2 8" xfId="409" xr:uid="{960E8B10-65CD-41DA-B995-B5853679B910}"/>
    <cellStyle name="Millares 2 3" xfId="60" xr:uid="{2D3A5A51-0552-4469-8036-56EC3E4EAE19}"/>
    <cellStyle name="Millares 2 3 2" xfId="158" xr:uid="{B1B2A788-1325-49AE-B4D0-2AD791389055}"/>
    <cellStyle name="Millares 2 3 2 2" xfId="227" xr:uid="{37184359-AFB4-4ADC-A8BD-38E7BC0F3C4F}"/>
    <cellStyle name="Millares 2 3 2 2 2" xfId="410" xr:uid="{0655FE3A-2161-4A8E-B532-38238007AFD9}"/>
    <cellStyle name="Millares 2 3 2 2 3" xfId="411" xr:uid="{DCB3FC7F-F2F5-4103-9448-A9642B92C106}"/>
    <cellStyle name="Millares 2 3 2 3" xfId="412" xr:uid="{8725B6C7-B292-4A98-909D-90AA3423259E}"/>
    <cellStyle name="Millares 2 3 2 4" xfId="413" xr:uid="{EE3727F2-1133-4506-94FD-33195317B9F3}"/>
    <cellStyle name="Millares 2 3 2 5" xfId="414" xr:uid="{FD556EDC-63C6-4525-B0A6-C20C30F4EA54}"/>
    <cellStyle name="Millares 2 3 3" xfId="192" xr:uid="{46A9DC3C-A571-48DC-9310-494EE65E0714}"/>
    <cellStyle name="Millares 2 3 3 2" xfId="415" xr:uid="{7DFA1805-955D-40B9-AA43-706F14D61D25}"/>
    <cellStyle name="Millares 2 3 3 3" xfId="416" xr:uid="{C4C0EA04-9DA1-435F-B44A-FF2B34E6AD24}"/>
    <cellStyle name="Millares 2 3 4" xfId="417" xr:uid="{B34CB66A-5797-4B30-B6D3-24A0B40B52A3}"/>
    <cellStyle name="Millares 2 3 5" xfId="418" xr:uid="{25F771C2-9E96-4097-9847-46E218C1AA66}"/>
    <cellStyle name="Millares 2 3 6" xfId="419" xr:uid="{DFDB3136-C9D2-4B89-8EC2-95FE972B0A32}"/>
    <cellStyle name="Millares 2 4" xfId="61" xr:uid="{9BAA2E3C-8994-4230-A3AC-B44B7849C9D9}"/>
    <cellStyle name="Millares 2 4 2" xfId="159" xr:uid="{92812CBF-5F38-45F0-96F1-1774B3573611}"/>
    <cellStyle name="Millares 2 4 2 2" xfId="228" xr:uid="{3CE40A34-365F-49CB-B7A3-59BFEAC04E03}"/>
    <cellStyle name="Millares 2 4 2 2 2" xfId="420" xr:uid="{6772D500-5C9C-48A8-A534-42CDE481F976}"/>
    <cellStyle name="Millares 2 4 2 2 3" xfId="421" xr:uid="{C5F27C6E-BBF5-4429-8CA3-1402BA3C66C2}"/>
    <cellStyle name="Millares 2 4 2 3" xfId="422" xr:uid="{ABF277F5-853E-4FF4-A4E2-3477E769BE25}"/>
    <cellStyle name="Millares 2 4 2 4" xfId="423" xr:uid="{5D5678F5-9FBC-4AD5-A83F-ABC99822D7CF}"/>
    <cellStyle name="Millares 2 4 2 5" xfId="424" xr:uid="{F6A68748-4B95-4CEB-9D7F-E03175CD7130}"/>
    <cellStyle name="Millares 2 4 3" xfId="193" xr:uid="{A3A14809-FA39-47BC-9B83-FCA0B9204B09}"/>
    <cellStyle name="Millares 2 4 3 2" xfId="425" xr:uid="{53085435-BA1D-4A93-BD65-1488A905A435}"/>
    <cellStyle name="Millares 2 4 3 3" xfId="426" xr:uid="{ED1B1725-F848-4E00-ADE9-9BE7CCEB126D}"/>
    <cellStyle name="Millares 2 4 4" xfId="427" xr:uid="{53EA82CA-376A-4C4A-8903-FFC380B1B895}"/>
    <cellStyle name="Millares 2 4 5" xfId="428" xr:uid="{5CF83A19-B891-4AB9-B7F3-57CED0C5FD06}"/>
    <cellStyle name="Millares 2 4 6" xfId="429" xr:uid="{37438997-5003-4454-A328-DADE6A16BC4D}"/>
    <cellStyle name="Millares 2 5" xfId="142" xr:uid="{E49CCA98-88EE-4A3E-9140-BC41D55600D4}"/>
    <cellStyle name="Millares 2 5 2" xfId="179" xr:uid="{77EE442D-40DE-48F1-9F77-05DAD140B7AC}"/>
    <cellStyle name="Millares 2 5 2 2" xfId="248" xr:uid="{9968E3C1-F037-4E29-AA0D-BCE6D6000D39}"/>
    <cellStyle name="Millares 2 5 2 2 2" xfId="430" xr:uid="{5D156959-BC3E-45B2-80EB-E8382F58A701}"/>
    <cellStyle name="Millares 2 5 2 2 3" xfId="431" xr:uid="{E1663675-79F0-4CE2-ACAD-CFED6749FA88}"/>
    <cellStyle name="Millares 2 5 2 3" xfId="432" xr:uid="{1EE50DCD-92E2-40BF-A104-581AD8B4FE11}"/>
    <cellStyle name="Millares 2 5 2 4" xfId="433" xr:uid="{39416ECF-90C3-4593-AB0D-5AD7BE963069}"/>
    <cellStyle name="Millares 2 5 2 5" xfId="434" xr:uid="{08C45A8A-1A15-4B4D-B6D6-C15BFF9EE3F7}"/>
    <cellStyle name="Millares 2 5 3" xfId="214" xr:uid="{62BD97EA-39CB-4507-A659-B58BFB26755D}"/>
    <cellStyle name="Millares 2 5 3 2" xfId="435" xr:uid="{47E0205B-702D-46EA-93CA-A4E5CEBE7288}"/>
    <cellStyle name="Millares 2 5 3 3" xfId="436" xr:uid="{AE59C171-AF87-4FB2-9D32-91D43DDE793D}"/>
    <cellStyle name="Millares 2 5 4" xfId="437" xr:uid="{73727967-96F2-461D-8BAA-42AD1EBDA3CA}"/>
    <cellStyle name="Millares 2 5 5" xfId="438" xr:uid="{8DD15B6D-D624-4067-B8C4-133E8D6F440C}"/>
    <cellStyle name="Millares 2 5 6" xfId="439" xr:uid="{15653B2F-4108-4FA8-936B-C0A11257C4D6}"/>
    <cellStyle name="Millares 2 6" xfId="150" xr:uid="{11FCBB33-0729-48AA-8D65-7BF36FA67C23}"/>
    <cellStyle name="Millares 2 6 2" xfId="185" xr:uid="{11C4765A-8EDD-4945-A17D-F7140A32928F}"/>
    <cellStyle name="Millares 2 6 2 2" xfId="254" xr:uid="{C097EDA8-395A-4F41-82AA-0E39036D0BCD}"/>
    <cellStyle name="Millares 2 6 2 2 2" xfId="440" xr:uid="{9DF79FDC-BC03-4B77-99E7-9B1E54467FEA}"/>
    <cellStyle name="Millares 2 6 2 2 3" xfId="441" xr:uid="{5E24E145-C634-4915-A217-4AD29565926C}"/>
    <cellStyle name="Millares 2 6 2 3" xfId="442" xr:uid="{358CD154-9C1A-415E-BAC2-55B3A3F82FA6}"/>
    <cellStyle name="Millares 2 6 2 4" xfId="443" xr:uid="{C1CD2DCA-67EE-4384-B7E5-CA15623FE1C7}"/>
    <cellStyle name="Millares 2 6 2 5" xfId="444" xr:uid="{B90A6D77-966A-4EC2-A650-6E6D722E3947}"/>
    <cellStyle name="Millares 2 6 3" xfId="220" xr:uid="{C5F4FB0F-E1D6-41EA-B282-99947CD2BA7C}"/>
    <cellStyle name="Millares 2 6 3 2" xfId="445" xr:uid="{01B4C302-4F2F-42F3-89A5-588C82A2AB1D}"/>
    <cellStyle name="Millares 2 6 3 3" xfId="446" xr:uid="{9A8AEE2E-42F5-44CA-BFA5-65FB6F1AB71A}"/>
    <cellStyle name="Millares 2 6 4" xfId="447" xr:uid="{257F06C2-DA59-4A1E-8A64-E7724CD59C40}"/>
    <cellStyle name="Millares 2 6 5" xfId="448" xr:uid="{920322AC-AF21-4BA5-BC2E-D95AE3798772}"/>
    <cellStyle name="Millares 2 6 6" xfId="449" xr:uid="{FB014498-848A-4D73-A951-7074193AE699}"/>
    <cellStyle name="Millares 2 7" xfId="156" xr:uid="{CFE7E602-B070-4661-827C-74D4D00D232C}"/>
    <cellStyle name="Millares 2 7 2" xfId="225" xr:uid="{8465FB59-5A25-40AD-AF37-BE66E25495F1}"/>
    <cellStyle name="Millares 2 7 2 2" xfId="450" xr:uid="{CD6084A1-8E88-4E44-AB3B-1E3E403A150B}"/>
    <cellStyle name="Millares 2 7 2 3" xfId="451" xr:uid="{8FB98C3B-1BA8-4079-94B3-7EA6D33D9D6C}"/>
    <cellStyle name="Millares 2 7 3" xfId="452" xr:uid="{48470E0A-63EC-40E5-81D4-2728F1F7CB1E}"/>
    <cellStyle name="Millares 2 7 4" xfId="453" xr:uid="{59506589-B027-4F8E-AE40-CFEE6E2BE411}"/>
    <cellStyle name="Millares 2 7 5" xfId="454" xr:uid="{57921160-2EC1-4DC3-8A3E-49622CF41CFD}"/>
    <cellStyle name="Millares 2 8" xfId="189" xr:uid="{25A7C290-ECB7-4BCE-8544-775ADFC1224B}"/>
    <cellStyle name="Millares 2 8 2" xfId="455" xr:uid="{AFE3E6E7-7BD1-462B-BD36-828E97F48759}"/>
    <cellStyle name="Millares 2 8 3" xfId="456" xr:uid="{B59BFBBC-D964-497C-B728-6DE26F3FFB04}"/>
    <cellStyle name="Millares 2 9" xfId="457" xr:uid="{AFA17E4B-5EB4-42E4-A41E-A78F4F71D441}"/>
    <cellStyle name="Millares 20" xfId="133" xr:uid="{12B04083-F0F6-4914-ADE9-1D9173B39F83}"/>
    <cellStyle name="Millares 20 2" xfId="172" xr:uid="{4E89FDFE-1E39-4D31-B544-C12945D213B3}"/>
    <cellStyle name="Millares 20 2 2" xfId="241" xr:uid="{51E00988-9A00-4B5D-B7E2-5BF53450F768}"/>
    <cellStyle name="Millares 20 2 2 2" xfId="458" xr:uid="{E1AF80A9-9EA7-4FE7-BA16-A4EDD86EFD18}"/>
    <cellStyle name="Millares 20 2 2 3" xfId="459" xr:uid="{806EF81C-5CEC-403B-A6A4-7C366EDECCAD}"/>
    <cellStyle name="Millares 20 2 3" xfId="460" xr:uid="{D3524B6D-7465-4567-8A04-6C97EC9AD947}"/>
    <cellStyle name="Millares 20 2 4" xfId="461" xr:uid="{F783CF4A-EAB5-4E90-9463-1DB879721F23}"/>
    <cellStyle name="Millares 20 2 5" xfId="462" xr:uid="{ADF56A9C-839C-4400-AB67-3EEC10F36E0B}"/>
    <cellStyle name="Millares 20 3" xfId="207" xr:uid="{6A640675-30CD-435E-B1EC-AF6599FE9651}"/>
    <cellStyle name="Millares 20 3 2" xfId="463" xr:uid="{38772C52-F9DD-4BFA-8692-F3D47BADC0D6}"/>
    <cellStyle name="Millares 20 3 3" xfId="464" xr:uid="{7744CC5B-DD91-4AF6-932B-AA520D5BB1A1}"/>
    <cellStyle name="Millares 20 4" xfId="465" xr:uid="{7068195A-4109-49C4-A9B3-31854A191D5D}"/>
    <cellStyle name="Millares 20 5" xfId="466" xr:uid="{53C33A9C-B087-4B65-86E9-236742159F7D}"/>
    <cellStyle name="Millares 20 6" xfId="467" xr:uid="{4750797B-451B-4320-AD24-E4F6B02C903E}"/>
    <cellStyle name="Millares 22 2" xfId="148" xr:uid="{9BF53157-C914-4B03-B177-D0D6A9247D1D}"/>
    <cellStyle name="Millares 22 2 2" xfId="183" xr:uid="{4D2B4F82-FD51-4D70-B340-27C3930112B0}"/>
    <cellStyle name="Millares 22 2 2 2" xfId="252" xr:uid="{CD8267FA-D347-4CC5-A253-2D1DC8C3E288}"/>
    <cellStyle name="Millares 22 2 2 2 2" xfId="468" xr:uid="{7B655811-E210-43A4-AFB6-31C4EB0B3797}"/>
    <cellStyle name="Millares 22 2 2 2 3" xfId="469" xr:uid="{2EDE0FB7-6625-4858-9755-7BDB28DCC364}"/>
    <cellStyle name="Millares 22 2 2 3" xfId="470" xr:uid="{20EF1A69-5C33-41C1-894B-7953A3745D48}"/>
    <cellStyle name="Millares 22 2 2 4" xfId="471" xr:uid="{79848B1C-81E9-4415-B731-FE86196DDF3B}"/>
    <cellStyle name="Millares 22 2 2 5" xfId="472" xr:uid="{A724FB0F-D82D-4B59-8E28-85185A2A256C}"/>
    <cellStyle name="Millares 22 2 3" xfId="218" xr:uid="{3CACA42B-29E0-47A4-B99A-9803F659225A}"/>
    <cellStyle name="Millares 22 2 3 2" xfId="473" xr:uid="{081B6B2C-5AD1-4471-B317-96E82F96B764}"/>
    <cellStyle name="Millares 22 2 3 3" xfId="474" xr:uid="{62B61CE4-A4D3-4DF9-86AE-14F8CD40D7DF}"/>
    <cellStyle name="Millares 22 2 4" xfId="475" xr:uid="{AD1D5503-5561-4A7E-8A88-0F40B8D63318}"/>
    <cellStyle name="Millares 22 2 5" xfId="476" xr:uid="{F2F19B6A-8BD2-43BE-BA19-16B6FDCFB57D}"/>
    <cellStyle name="Millares 22 2 6" xfId="477" xr:uid="{66321EDB-A746-420B-82C6-4B18C85FEE72}"/>
    <cellStyle name="Millares 3" xfId="62" xr:uid="{364F16A1-9DA7-45F7-8BE5-FC2B1E3CB606}"/>
    <cellStyle name="Millares 3 2" xfId="110" xr:uid="{BD1EC07B-EB88-4EF0-8DCA-C31C13007FAA}"/>
    <cellStyle name="Millares 3 2 2" xfId="163" xr:uid="{B4F37D38-82D4-4963-8219-26845265BB15}"/>
    <cellStyle name="Millares 3 2 2 2" xfId="232" xr:uid="{3F432460-0AD4-4CF1-8103-253AD61BE4FE}"/>
    <cellStyle name="Millares 3 2 2 2 2" xfId="478" xr:uid="{D47B4F90-8B76-4A2B-ACCF-98BAFF9C1ADD}"/>
    <cellStyle name="Millares 3 2 2 2 3" xfId="479" xr:uid="{473B8D94-3E5A-4728-8E27-234FA98928E5}"/>
    <cellStyle name="Millares 3 2 2 3" xfId="480" xr:uid="{B2D29ED6-EB46-4D9D-8E52-E737876CC42C}"/>
    <cellStyle name="Millares 3 2 2 4" xfId="481" xr:uid="{F21D1151-A7F3-4192-8162-BA4AEA8B0985}"/>
    <cellStyle name="Millares 3 2 2 5" xfId="482" xr:uid="{3C5DE484-DFF8-4BCF-88D6-A8B0009A2D55}"/>
    <cellStyle name="Millares 3 2 3" xfId="198" xr:uid="{4710A602-A38E-4800-ABBA-BBB85942CE15}"/>
    <cellStyle name="Millares 3 2 3 2" xfId="483" xr:uid="{544DEC58-F873-4108-9C3C-0B732194A722}"/>
    <cellStyle name="Millares 3 2 3 3" xfId="484" xr:uid="{70889F42-CA04-4A06-A629-AF11491A7FC3}"/>
    <cellStyle name="Millares 3 2 4" xfId="485" xr:uid="{E584DC0E-7148-422A-B5DF-358E4452FC52}"/>
    <cellStyle name="Millares 3 2 5" xfId="486" xr:uid="{F71882CD-5F29-4B03-97EC-BF94A897FBC2}"/>
    <cellStyle name="Millares 3 2 6" xfId="487" xr:uid="{8E616373-2D78-4D61-BFE5-CF162A646ADD}"/>
    <cellStyle name="Millares 3 3" xfId="152" xr:uid="{50F37B25-CA2D-41F0-8233-02DEE5A9B19E}"/>
    <cellStyle name="Millares 3 3 2" xfId="186" xr:uid="{2FE074D2-2B29-4908-AA32-8AB2590C8156}"/>
    <cellStyle name="Millares 3 3 2 2" xfId="255" xr:uid="{A5998B1F-D69B-450B-84EB-428DD217681E}"/>
    <cellStyle name="Millares 3 3 2 2 2" xfId="488" xr:uid="{63325DAB-82DD-4C96-8DC0-7FD1630C8611}"/>
    <cellStyle name="Millares 3 3 2 2 3" xfId="489" xr:uid="{45D4B831-CF3F-496B-A537-C0BCFDCB285A}"/>
    <cellStyle name="Millares 3 3 2 3" xfId="490" xr:uid="{3FFAD3D5-9A08-4DA0-A63C-325AA5B4CDBE}"/>
    <cellStyle name="Millares 3 3 2 4" xfId="491" xr:uid="{320DD70A-D6C1-47D7-8B42-0E2E05BD6C97}"/>
    <cellStyle name="Millares 3 3 2 5" xfId="492" xr:uid="{E872C0FB-C032-4A7F-8085-A22531352A6B}"/>
    <cellStyle name="Millares 3 3 3" xfId="221" xr:uid="{DEA82772-EE0A-4627-8850-07C0BD7D8BBE}"/>
    <cellStyle name="Millares 3 3 3 2" xfId="493" xr:uid="{9E0A6A2C-FAF1-40DF-833A-B538EE6BF6F1}"/>
    <cellStyle name="Millares 3 3 3 3" xfId="494" xr:uid="{BFEE7F52-163A-4A16-B2B8-15C5EBC54B9B}"/>
    <cellStyle name="Millares 3 3 4" xfId="495" xr:uid="{A20A76FE-50EC-4D94-BCFB-5A07105C3739}"/>
    <cellStyle name="Millares 3 3 5" xfId="496" xr:uid="{BB0E0B09-2347-4484-B6B7-2BBDAB6392CC}"/>
    <cellStyle name="Millares 3 3 6" xfId="497" xr:uid="{928FB62D-000F-4AD0-9ED5-CEADF5896D6F}"/>
    <cellStyle name="Millares 3 4" xfId="160" xr:uid="{B4EC21DA-5DD4-4D33-A571-52C8BDCB4807}"/>
    <cellStyle name="Millares 3 4 2" xfId="229" xr:uid="{F3AD6A63-494F-4D6B-A19B-98D263ACF153}"/>
    <cellStyle name="Millares 3 4 2 2" xfId="498" xr:uid="{7B8104AB-1C39-4BA0-B105-6B6DD3092035}"/>
    <cellStyle name="Millares 3 4 2 3" xfId="499" xr:uid="{59FB0A91-F648-4ACA-A5EC-16B0CF481FE5}"/>
    <cellStyle name="Millares 3 4 3" xfId="500" xr:uid="{A58D21BB-EC23-4E0C-9005-968C469CE3F5}"/>
    <cellStyle name="Millares 3 4 4" xfId="501" xr:uid="{8BC7BFDF-FF60-40BA-8A96-ABCDFA407665}"/>
    <cellStyle name="Millares 3 4 5" xfId="502" xr:uid="{E61A1D07-7FA1-4C4A-A128-EE91BE01CEE0}"/>
    <cellStyle name="Millares 3 5" xfId="194" xr:uid="{F1060237-2162-4E70-98CA-152509638474}"/>
    <cellStyle name="Millares 3 5 2" xfId="503" xr:uid="{993A46ED-92D8-4878-A693-BA0BB8081E00}"/>
    <cellStyle name="Millares 3 5 3" xfId="504" xr:uid="{A0BFADF2-1680-461F-AEA8-AE330ED123EC}"/>
    <cellStyle name="Millares 3 6" xfId="505" xr:uid="{2066D0CA-B9F4-4E5B-96CA-908AB599F866}"/>
    <cellStyle name="Millares 3 7" xfId="506" xr:uid="{138F453D-0ABB-42D3-B897-A6930C710863}"/>
    <cellStyle name="Millares 3 8" xfId="507" xr:uid="{43D57109-C844-4334-8D72-29A61B6E43B3}"/>
    <cellStyle name="Millares 4" xfId="81" xr:uid="{C0333082-1FF3-47D7-91B8-F974080E312F}"/>
    <cellStyle name="Millares 4 2" xfId="129" xr:uid="{6E04CD82-1F43-410E-AEC2-FD0EFAB8E701}"/>
    <cellStyle name="Millares 4 2 2" xfId="118" xr:uid="{16B61788-51F2-4635-BAF5-5C41FF5D4B46}"/>
    <cellStyle name="Millares 4 2 2 2" xfId="167" xr:uid="{ABF6DC17-F13C-42A6-8F0A-21BF4BA3334C}"/>
    <cellStyle name="Millares 4 2 2 2 2" xfId="236" xr:uid="{44887B06-7996-4484-81A7-0BA7CA6ECFF0}"/>
    <cellStyle name="Millares 4 2 2 2 2 2" xfId="508" xr:uid="{4A759D81-57B9-44BA-A8C1-402B5921DDE5}"/>
    <cellStyle name="Millares 4 2 2 2 2 3" xfId="509" xr:uid="{342E318D-066D-4313-8D2A-61BC191A8229}"/>
    <cellStyle name="Millares 4 2 2 2 3" xfId="510" xr:uid="{B5217775-FE8B-42D0-8FC1-8F4639438ABC}"/>
    <cellStyle name="Millares 4 2 2 2 4" xfId="511" xr:uid="{D6F942DC-EAAA-4BB7-8BFA-58D5FFED3012}"/>
    <cellStyle name="Millares 4 2 2 2 5" xfId="512" xr:uid="{9D52F572-3B6E-4816-A507-D1399DC16507}"/>
    <cellStyle name="Millares 4 2 2 3" xfId="202" xr:uid="{38AB7F6D-9F1A-4762-B030-8D7A798B35BE}"/>
    <cellStyle name="Millares 4 2 2 3 2" xfId="513" xr:uid="{04720FA5-D4C3-42A2-8974-FEC0385EFF54}"/>
    <cellStyle name="Millares 4 2 2 3 3" xfId="514" xr:uid="{C88165A6-1CAF-45E8-8AED-289FEF2D6169}"/>
    <cellStyle name="Millares 4 2 2 4" xfId="515" xr:uid="{1E8EEF54-0959-416C-8784-8670185EC7DF}"/>
    <cellStyle name="Millares 4 2 2 5" xfId="516" xr:uid="{C4DB8F51-02C8-460D-9C25-F7CD225A7489}"/>
    <cellStyle name="Millares 4 2 2 6" xfId="517" xr:uid="{CAE684BA-B70E-45ED-A5B9-FCD4CA3AEC0E}"/>
    <cellStyle name="Millares 4 2 3" xfId="169" xr:uid="{FEAD4101-7882-46B0-8672-326FFB51F3BB}"/>
    <cellStyle name="Millares 4 2 3 2" xfId="238" xr:uid="{370694FC-1B68-4F1C-8703-5662326FAE6A}"/>
    <cellStyle name="Millares 4 2 3 2 2" xfId="518" xr:uid="{C8B21BFF-0702-4A0B-A703-3D1EEE569404}"/>
    <cellStyle name="Millares 4 2 3 2 3" xfId="519" xr:uid="{01DAA8A4-D109-4AEA-9EA5-D69FE685E9D7}"/>
    <cellStyle name="Millares 4 2 3 3" xfId="520" xr:uid="{C9D9750E-8389-4953-8AD0-D7D2623A040B}"/>
    <cellStyle name="Millares 4 2 3 4" xfId="521" xr:uid="{981D0FD0-F98E-49D0-B2A2-9F813A9190B5}"/>
    <cellStyle name="Millares 4 2 3 5" xfId="522" xr:uid="{F33AB6D4-811F-4FC0-8A6D-0AD14FC2415B}"/>
    <cellStyle name="Millares 4 2 4" xfId="204" xr:uid="{C4E99109-D147-4B11-A5A1-6F8A4A9F935B}"/>
    <cellStyle name="Millares 4 2 4 2" xfId="523" xr:uid="{A32DC2D3-69FC-4427-A700-1CE929BBEDA4}"/>
    <cellStyle name="Millares 4 2 4 3" xfId="524" xr:uid="{3128CB14-9FDF-4772-8C3D-3956C61A7A97}"/>
    <cellStyle name="Millares 4 2 5" xfId="525" xr:uid="{D014866C-270A-4DE6-9798-FFF4CDD50B40}"/>
    <cellStyle name="Millares 4 2 6" xfId="526" xr:uid="{31D3D4F8-0304-4580-B715-0A88F88C9576}"/>
    <cellStyle name="Millares 4 2 7" xfId="527" xr:uid="{F0785327-DD67-4A7A-9F09-6BEB318D6D68}"/>
    <cellStyle name="Millares 4 3" xfId="161" xr:uid="{73DCA0CD-53D4-41B5-B675-52C7D56EFE85}"/>
    <cellStyle name="Millares 4 3 2" xfId="230" xr:uid="{10680F5D-E5DF-4302-9697-48999B287F54}"/>
    <cellStyle name="Millares 4 3 2 2" xfId="528" xr:uid="{5C221BFA-2E69-4030-9A6D-5257A6A81DC9}"/>
    <cellStyle name="Millares 4 3 2 3" xfId="529" xr:uid="{835A53E3-F9AD-4A3C-A93F-F7E30753ACF6}"/>
    <cellStyle name="Millares 4 3 3" xfId="530" xr:uid="{57E639CD-4535-40F4-B3CC-999E3AFDD6CB}"/>
    <cellStyle name="Millares 4 3 4" xfId="531" xr:uid="{7D7A90DF-5B22-49D3-A4FA-9C6B72681965}"/>
    <cellStyle name="Millares 4 3 5" xfId="532" xr:uid="{20DA2E54-4AC1-41B9-BBC5-AB6904B1C0BD}"/>
    <cellStyle name="Millares 4 4" xfId="195" xr:uid="{D7A3D297-751F-48D1-AB7A-1DD41B93699C}"/>
    <cellStyle name="Millares 4 4 2" xfId="533" xr:uid="{2DB307F9-34A4-406E-B85F-282DBDACD4D8}"/>
    <cellStyle name="Millares 4 4 3" xfId="534" xr:uid="{D6732E85-F4E1-4A5E-AB21-74D047E952AE}"/>
    <cellStyle name="Millares 4 5" xfId="535" xr:uid="{B36B95DB-7E71-44D5-82BD-433A32D59268}"/>
    <cellStyle name="Millares 4 6" xfId="536" xr:uid="{7154EFC2-4D3F-4E03-9DD6-AC3A20165C99}"/>
    <cellStyle name="Millares 4 7" xfId="537" xr:uid="{BB329396-D72C-470A-A59E-2D59D3BC9BA3}"/>
    <cellStyle name="Millares 5" xfId="85" xr:uid="{99765A6E-EB7C-422A-B1F4-06486FCFC40F}"/>
    <cellStyle name="Millares 5 2" xfId="162" xr:uid="{63F6D799-BA67-4A4C-817F-54E111592E03}"/>
    <cellStyle name="Millares 5 2 2" xfId="231" xr:uid="{B5A8EC35-0988-4F24-B3DA-E51127035757}"/>
    <cellStyle name="Millares 5 2 2 2" xfId="538" xr:uid="{339D979F-7E6E-4365-8EC0-A3801B3AA438}"/>
    <cellStyle name="Millares 5 2 2 3" xfId="539" xr:uid="{EC6931BA-9D58-4A79-B7F0-E48C5CD43E3F}"/>
    <cellStyle name="Millares 5 2 3" xfId="540" xr:uid="{C87696BD-1FDC-4F0A-899B-9D173E981DC4}"/>
    <cellStyle name="Millares 5 2 4" xfId="541" xr:uid="{9CC5F4DB-F79E-4664-B24F-C21EBE390272}"/>
    <cellStyle name="Millares 5 2 5" xfId="542" xr:uid="{C9B75060-2DDD-4301-93FA-1789BDB3141E}"/>
    <cellStyle name="Millares 5 3" xfId="196" xr:uid="{3DA670B3-967C-46D1-A0E7-099401518FF2}"/>
    <cellStyle name="Millares 5 3 2" xfId="543" xr:uid="{AD272FA7-305A-41E7-99F0-A8AD12F0BA8B}"/>
    <cellStyle name="Millares 5 3 3" xfId="544" xr:uid="{129BAB99-62E3-4F0F-986B-BB215DF25078}"/>
    <cellStyle name="Millares 5 4" xfId="545" xr:uid="{BEF09360-99E2-4C76-A0DE-9B5EDC7E7221}"/>
    <cellStyle name="Millares 5 5" xfId="546" xr:uid="{2253964C-6A6F-4B13-8303-78717BE24417}"/>
    <cellStyle name="Millares 5 6" xfId="547" xr:uid="{26D0B6C2-586E-46C6-A250-9396483521AC}"/>
    <cellStyle name="Millares 6" xfId="113" xr:uid="{7CC1C56C-34C0-4510-99E9-682A5C5AFBB9}"/>
    <cellStyle name="Millares 6 2" xfId="165" xr:uid="{EECB941B-13D5-4BA7-A28D-E76ED58585C6}"/>
    <cellStyle name="Millares 6 2 2" xfId="234" xr:uid="{01DA9D6A-F8B4-4C8E-ABD2-2F754C301F20}"/>
    <cellStyle name="Millares 6 2 2 2" xfId="548" xr:uid="{87F178FC-F57D-4CB0-9FEE-6E41B16F6E7E}"/>
    <cellStyle name="Millares 6 2 2 3" xfId="549" xr:uid="{C2129BF5-F8DB-4A6B-A90B-9FA4A4EFA251}"/>
    <cellStyle name="Millares 6 2 3" xfId="550" xr:uid="{D1A612BF-2859-41CB-B194-C9CA4FEA7B26}"/>
    <cellStyle name="Millares 6 2 4" xfId="551" xr:uid="{5AF1FA02-A161-45BA-B256-1A5707603335}"/>
    <cellStyle name="Millares 6 2 5" xfId="552" xr:uid="{64F1C52D-6C95-4D86-B341-4ECCA7F23546}"/>
    <cellStyle name="Millares 6 3" xfId="200" xr:uid="{BB5FC1F7-184F-403C-84FA-48793FEC64C4}"/>
    <cellStyle name="Millares 6 3 2" xfId="553" xr:uid="{BBCBAC6F-4D97-485F-B8F4-1227966DF4BC}"/>
    <cellStyle name="Millares 6 3 3" xfId="554" xr:uid="{273CB870-EE73-483C-8655-D0A4456C977F}"/>
    <cellStyle name="Millares 6 4" xfId="555" xr:uid="{A7C36A36-0E35-4866-8590-4D49FB46BABF}"/>
    <cellStyle name="Millares 6 5" xfId="556" xr:uid="{302361A2-32A3-4EDB-B56D-9BF3908C6287}"/>
    <cellStyle name="Millares 6 6" xfId="557" xr:uid="{F18871B7-CD6F-4F0D-AB2C-B0291747E5E9}"/>
    <cellStyle name="Millares 7" xfId="147" xr:uid="{8B2B203D-DE9C-4FCD-A1A9-74F225B5D11F}"/>
    <cellStyle name="Millares 7 2" xfId="182" xr:uid="{789C02FB-26A6-4D6A-ACE8-C583E9DA7788}"/>
    <cellStyle name="Millares 7 2 2" xfId="251" xr:uid="{8B8F07B2-88CF-4067-B223-02569B537914}"/>
    <cellStyle name="Millares 7 2 2 2" xfId="558" xr:uid="{80084CE9-930D-4FDD-A967-8FC400DBA16D}"/>
    <cellStyle name="Millares 7 2 2 3" xfId="559" xr:uid="{07F7107F-145A-4829-A570-D815822DE27C}"/>
    <cellStyle name="Millares 7 2 3" xfId="560" xr:uid="{7F961FB8-E476-4FDE-9D2F-8D61661DB997}"/>
    <cellStyle name="Millares 7 2 4" xfId="561" xr:uid="{70C8E53E-1A69-4CE1-A908-22295282D0B3}"/>
    <cellStyle name="Millares 7 2 5" xfId="562" xr:uid="{29A71652-70A4-434E-90B2-5E14A15D036D}"/>
    <cellStyle name="Millares 7 3" xfId="217" xr:uid="{A68E9CCC-C75E-4436-8547-C56B602AF9D3}"/>
    <cellStyle name="Millares 7 3 2" xfId="563" xr:uid="{078B4116-8D07-410D-B830-4526B6A2DBD4}"/>
    <cellStyle name="Millares 7 3 3" xfId="564" xr:uid="{3D53B95E-1116-4C2F-82BD-AEBE0399F786}"/>
    <cellStyle name="Millares 7 4" xfId="565" xr:uid="{A325C43A-ECBB-4905-B45E-B2D808553B34}"/>
    <cellStyle name="Millares 7 5" xfId="566" xr:uid="{AB05EAD0-9745-4DEE-A1C8-90AD7E45E4BD}"/>
    <cellStyle name="Millares 7 6" xfId="567" xr:uid="{67C90DC3-59CA-482B-B80B-987D5B96687A}"/>
    <cellStyle name="Millares 8" xfId="153" xr:uid="{F1EEA9E1-F5C9-4C6D-B08D-93C569CEB338}"/>
    <cellStyle name="Millares 8 2" xfId="187" xr:uid="{13F32646-D324-4AB4-9DD1-59BE8CF84781}"/>
    <cellStyle name="Millares 8 2 2" xfId="256" xr:uid="{9739DD43-87D2-4610-A702-7DDF5C7B9AD7}"/>
    <cellStyle name="Millares 8 2 2 2" xfId="568" xr:uid="{CCC104D2-6236-43A4-8E9F-6AA704214C3C}"/>
    <cellStyle name="Millares 8 2 2 3" xfId="569" xr:uid="{D4BD1050-40EA-466B-B3F4-4F9E098FC4DC}"/>
    <cellStyle name="Millares 8 2 3" xfId="570" xr:uid="{18A33D43-6603-46AC-BA78-E9DDB291015E}"/>
    <cellStyle name="Millares 8 2 4" xfId="571" xr:uid="{E9F10B09-9970-42F4-848F-C5580E9DC437}"/>
    <cellStyle name="Millares 8 2 5" xfId="572" xr:uid="{DCC8A5A5-825C-4FF0-9FBB-944F33A4B2A5}"/>
    <cellStyle name="Millares 8 3" xfId="222" xr:uid="{D8E14EC4-5C36-4182-B5F2-E8564B5C39F0}"/>
    <cellStyle name="Millares 8 3 2" xfId="573" xr:uid="{DE982C00-F0C3-4F07-8618-7CEA8BACEDF6}"/>
    <cellStyle name="Millares 8 3 2 2 2 2" xfId="131" xr:uid="{B36ECA86-48C9-440B-BEAE-36895AD2387B}"/>
    <cellStyle name="Millares 8 3 2 2 2 2 2" xfId="171" xr:uid="{70C81F42-5608-456C-BA8D-17702D5AD820}"/>
    <cellStyle name="Millares 8 3 2 2 2 2 2 2" xfId="240" xr:uid="{9032B9F7-85EE-4145-92E4-7298E0D449DF}"/>
    <cellStyle name="Millares 8 3 2 2 2 2 2 2 2" xfId="574" xr:uid="{F0AC03AD-B0E2-4B16-ACFF-ED1F5BCB390B}"/>
    <cellStyle name="Millares 8 3 2 2 2 2 2 2 3" xfId="575" xr:uid="{DDE3CB06-65C5-4234-8C88-C9D00DD8F0AC}"/>
    <cellStyle name="Millares 8 3 2 2 2 2 2 3" xfId="576" xr:uid="{66E9F4FC-D5FF-44D3-9A98-0B8BAEF44BFD}"/>
    <cellStyle name="Millares 8 3 2 2 2 2 2 4" xfId="577" xr:uid="{4357DFF6-A01D-4221-861C-60EA47DC1E28}"/>
    <cellStyle name="Millares 8 3 2 2 2 2 2 5" xfId="578" xr:uid="{0D8EF97F-9040-4DC6-BAA7-36569B24DDAE}"/>
    <cellStyle name="Millares 8 3 2 2 2 2 3" xfId="206" xr:uid="{266644FC-C496-4C0B-923B-2364EAA8D06C}"/>
    <cellStyle name="Millares 8 3 2 2 2 2 3 2" xfId="579" xr:uid="{05DE15E3-3E30-4AC6-BB42-62AD4C93D947}"/>
    <cellStyle name="Millares 8 3 2 2 2 2 3 3" xfId="580" xr:uid="{E587498D-0ED3-4FE8-B516-F3B65DC6393F}"/>
    <cellStyle name="Millares 8 3 2 2 2 2 4" xfId="581" xr:uid="{811948CC-FBFC-434C-AC55-FF66B639D197}"/>
    <cellStyle name="Millares 8 3 2 2 2 2 5" xfId="582" xr:uid="{6E4E9275-57F6-4A5F-8771-90457372828D}"/>
    <cellStyle name="Millares 8 3 2 2 2 2 6" xfId="583" xr:uid="{5428EC89-5F6E-4EB5-AB39-A5DF11DC2060}"/>
    <cellStyle name="Millares 8 4" xfId="115" xr:uid="{BBEB5E7B-7E2A-43F2-81FC-9F99D7087AA6}"/>
    <cellStyle name="Millares 8 4 2" xfId="166" xr:uid="{9172EA35-7D1F-4010-9F43-0BBACFE7398A}"/>
    <cellStyle name="Millares 8 4 2 2" xfId="235" xr:uid="{02D23713-1D4F-44E0-B61C-6152D9FE7F9B}"/>
    <cellStyle name="Millares 8 4 2 2 2" xfId="584" xr:uid="{88428F9E-ADD7-4B0E-823F-C268CF213059}"/>
    <cellStyle name="Millares 8 4 2 2 3" xfId="585" xr:uid="{8EB9FD55-C629-4539-A648-716313469651}"/>
    <cellStyle name="Millares 8 4 2 3" xfId="586" xr:uid="{31BDD3DC-FCA6-459D-8178-F9837E3ABC52}"/>
    <cellStyle name="Millares 8 4 2 4" xfId="587" xr:uid="{1153E75C-6C6E-42CD-8518-DF9F3BAEC46A}"/>
    <cellStyle name="Millares 8 4 2 5" xfId="588" xr:uid="{EB957B7C-2BE0-40C8-8109-8601225509F8}"/>
    <cellStyle name="Millares 8 4 3" xfId="201" xr:uid="{847DD790-2804-487D-8CEE-0289E768AE08}"/>
    <cellStyle name="Millares 8 4 3 2" xfId="589" xr:uid="{BED20A2D-64C2-4E8C-A2A1-5746DBE16D9C}"/>
    <cellStyle name="Millares 8 4 3 3" xfId="590" xr:uid="{86E5400F-3C79-44A5-952D-D6DA4CD04516}"/>
    <cellStyle name="Millares 8 4 4" xfId="591" xr:uid="{72A002FE-9C35-4966-AF62-78C8DD2C1568}"/>
    <cellStyle name="Millares 8 4 5" xfId="592" xr:uid="{9DBCD510-F1DC-4A65-884D-7BA5CB93B49F}"/>
    <cellStyle name="Millares 8 4 6" xfId="593" xr:uid="{00B7650D-00C3-46B6-B8A0-BDFF90A00AB4}"/>
    <cellStyle name="Millares 8 5" xfId="594" xr:uid="{90B0F2A2-E948-4340-9920-F83B052BE521}"/>
    <cellStyle name="Millares 8 6" xfId="595" xr:uid="{841E7DE2-A309-4B23-AD6B-39482F32161E}"/>
    <cellStyle name="Millares 8 7" xfId="596" xr:uid="{4C2D260F-C3A0-4856-B40C-51471303726C}"/>
    <cellStyle name="Millares 9" xfId="224" xr:uid="{2E8B8E15-E3E5-4372-97D4-A5F2A823F0B8}"/>
    <cellStyle name="Millares 9 2" xfId="597" xr:uid="{DB25FFE9-3049-448B-9312-653330B07A14}"/>
    <cellStyle name="Millares 9 3" xfId="598" xr:uid="{0CF5E288-92E8-4336-91A2-1C969FB0C4D5}"/>
    <cellStyle name="Neutral 2" xfId="119" xr:uid="{799C8487-C6C6-4A03-AF16-5A20CDCBB3C9}"/>
    <cellStyle name="Normal" xfId="0" builtinId="0"/>
    <cellStyle name="Normal 10" xfId="38" xr:uid="{AC8CA285-DE22-4AA0-B5CE-F1914086F228}"/>
    <cellStyle name="Normal 10 2" xfId="80" xr:uid="{B86C7060-A9B8-416E-982E-FF76955DF157}"/>
    <cellStyle name="Normal 11" xfId="83" xr:uid="{D813B215-632F-4C51-97B0-D9D3B0138C79}"/>
    <cellStyle name="Normal 12" xfId="84" xr:uid="{A311EF60-A691-45A3-8A48-C864AB5A3A5C}"/>
    <cellStyle name="Normal 12 3" xfId="117" xr:uid="{1D26FF4F-7265-426F-BD7A-3B75609A959D}"/>
    <cellStyle name="Normal 13" xfId="90" xr:uid="{1885F628-315F-449D-AD33-63D026325668}"/>
    <cellStyle name="Normal 13 2" xfId="116" xr:uid="{0CDEE459-7C0E-40EC-8774-C66A6E46B1E6}"/>
    <cellStyle name="Normal 14" xfId="91" xr:uid="{D4CF4B77-1D7E-44F9-84EC-FDF3C6B6317E}"/>
    <cellStyle name="Normal 15" xfId="92" xr:uid="{20F7C193-E7DB-4556-B713-6673472E41A7}"/>
    <cellStyle name="Normal 16" xfId="93" xr:uid="{160E68EA-5EF1-45AA-8EAA-79B72B521E2E}"/>
    <cellStyle name="Normal 16 3" xfId="599" xr:uid="{60763F86-D947-471A-A69F-B39E169DAFD5}"/>
    <cellStyle name="Normal 17" xfId="111" xr:uid="{7E67FDC2-5DEA-4166-AA45-47D0F1547377}"/>
    <cellStyle name="Normal 18" xfId="94" xr:uid="{1105B43B-CB3E-4DB7-846C-4E662A84883E}"/>
    <cellStyle name="Normal 19" xfId="95" xr:uid="{C40C9599-B6CF-4482-A8FD-234C9837B865}"/>
    <cellStyle name="Normal 2" xfId="37" xr:uid="{E3F83496-2AE2-41F0-8CAE-4B0FF028A663}"/>
    <cellStyle name="Normal 2 2" xfId="46" xr:uid="{4EF7D042-431C-43D5-91D6-AE759E682115}"/>
    <cellStyle name="Normal 2 2 2" xfId="43" xr:uid="{3C9CD970-6E6A-4D22-AC74-C4C5F133ED8F}"/>
    <cellStyle name="Normal 2 2 2 2" xfId="141" xr:uid="{528D7F61-98D9-4414-B074-7A9E6ED7C0F6}"/>
    <cellStyle name="Normal 2 2 2 3" xfId="2" xr:uid="{7DDF8C46-989F-4380-A900-AE9D742FC95E}"/>
    <cellStyle name="Normal 2 2 2 4" xfId="143" xr:uid="{15B1256E-DB06-4FE6-9C85-2D155439CEC3}"/>
    <cellStyle name="Normal 2 2 3" xfId="132" xr:uid="{675A92CD-527A-46E4-B78D-C2A08AF24F30}"/>
    <cellStyle name="Normal 2 3" xfId="45" xr:uid="{6D56637E-3B43-4327-83CD-96FDFF292C2F}"/>
    <cellStyle name="Normal 2 3 2" xfId="86" xr:uid="{00FFDAA3-6DAC-457D-803C-B388D1739BF6}"/>
    <cellStyle name="Normal 2 3 2 2" xfId="128" xr:uid="{DB1D6977-608B-455A-9A28-44BA22E1A41E}"/>
    <cellStyle name="Normal 2 4" xfId="63" xr:uid="{C885DA07-6619-4D1A-A0EA-3A084BC89B28}"/>
    <cellStyle name="Normal 2 5" xfId="64" xr:uid="{439AD5A9-7BFD-4997-99B5-0FA18BD28042}"/>
    <cellStyle name="Normal 2 6" xfId="79" xr:uid="{0D443BD6-DEBE-4644-B11C-EDB8E09BE741}"/>
    <cellStyle name="Normal 2 7" xfId="144" xr:uid="{CFBCA45F-0939-4205-AA45-092E0998A405}"/>
    <cellStyle name="Normal 2 8" xfId="96" xr:uid="{79DEC990-58E1-4459-88B6-F980992E4B27}"/>
    <cellStyle name="Normal 20" xfId="140" xr:uid="{0557F699-C978-47D9-98D9-4293CECCA212}"/>
    <cellStyle name="Normal 21" xfId="97" xr:uid="{6400D207-CA34-4841-9216-DDC53063BB67}"/>
    <cellStyle name="Normal 22" xfId="98" xr:uid="{8F81F14C-B17F-4B69-8E28-96F7DFAD6BB5}"/>
    <cellStyle name="Normal 23" xfId="99" xr:uid="{23977C1B-72A6-4F4A-9BF6-66B720E0D825}"/>
    <cellStyle name="Normal 24" xfId="100" xr:uid="{36F3A8BD-43BA-41F0-B09E-6E799A82C36D}"/>
    <cellStyle name="Normal 25" xfId="600" xr:uid="{D2617D79-C5EF-4703-8DFD-B14F8BB2AA3D}"/>
    <cellStyle name="Normal 26" xfId="101" xr:uid="{BAB2A408-CDC4-405F-B012-013275C49288}"/>
    <cellStyle name="Normal 3" xfId="41" xr:uid="{3A58032C-AFD4-4E75-8A22-3B41EE984717}"/>
    <cellStyle name="Normal 3 2" xfId="65" xr:uid="{EFB010E4-FE4B-4DA1-AE7C-D75DA45FBAB3}"/>
    <cellStyle name="Normal 3 3" xfId="66" xr:uid="{34DDBC55-7C3F-4957-B72B-18819DF2B78E}"/>
    <cellStyle name="Normal 3 4" xfId="151" xr:uid="{0766500C-4F24-4457-90E9-7152A4BC1633}"/>
    <cellStyle name="Normal 37" xfId="102" xr:uid="{A25031DF-6763-42D6-BCA6-37979A7D5551}"/>
    <cellStyle name="Normal 4" xfId="67" xr:uid="{26CE0F9F-12AB-417B-93B9-61A80A4CD24A}"/>
    <cellStyle name="Normal 4 2" xfId="82" xr:uid="{BF1F7246-7765-4D00-A5DA-4E9F080C1304}"/>
    <cellStyle name="Normal 5" xfId="42" xr:uid="{10E504EE-BE85-409E-A56D-CF14DA220AE8}"/>
    <cellStyle name="Normal 5 2" xfId="68" xr:uid="{7038D565-D97B-46C1-8C70-A5EA25D43EE6}"/>
    <cellStyle name="Normal 6" xfId="69" xr:uid="{73257225-2671-4F64-8FD8-CBA50B3E8FE8}"/>
    <cellStyle name="Normal 6 2" xfId="70" xr:uid="{05317897-2B06-4A0D-BD2E-578B06ECBA5C}"/>
    <cellStyle name="Normal 6 3" xfId="71" xr:uid="{F223D1BC-9B34-4BCE-8453-5FB94885928E}"/>
    <cellStyle name="Normal 6 4" xfId="72" xr:uid="{F0DB7641-333E-485D-B550-FFE5FD088D34}"/>
    <cellStyle name="Normal 6 5" xfId="73" xr:uid="{14465C4C-8942-4800-957E-953226185626}"/>
    <cellStyle name="Normal 7" xfId="74" xr:uid="{121625B7-2C60-4887-9DD9-DEF6373CFB3A}"/>
    <cellStyle name="Normal 8" xfId="75" xr:uid="{A3E767E4-3ED9-4AFE-8230-3CEBBF04BF2D}"/>
    <cellStyle name="Normal 9" xfId="76" xr:uid="{9E23958A-ED50-4B0F-9F79-FDB8C321D59E}"/>
    <cellStyle name="Normal 9 2" xfId="114" xr:uid="{F048EC95-1FDB-4B6B-A63A-B1D60A9B0CEC}"/>
    <cellStyle name="Notas" xfId="16" builtinId="10" customBuiltin="1"/>
    <cellStyle name="Notas 2" xfId="77" xr:uid="{C139D3D9-73C7-41B9-ABF1-CA312066D045}"/>
    <cellStyle name="Porcentaje" xfId="1" builtinId="5"/>
    <cellStyle name="Porcentaje 2" xfId="40" xr:uid="{68ED4360-6E65-4E94-8764-03B96645EAF5}"/>
    <cellStyle name="Porcentaje 2 19" xfId="103" xr:uid="{1377B59E-2FB7-424D-B8AE-67498C4F0956}"/>
    <cellStyle name="Porcentaje 2 2" xfId="104" xr:uid="{7148F6C4-D844-4BEF-AF6D-EB96946FF54C}"/>
    <cellStyle name="Porcentaje 2 20" xfId="105" xr:uid="{E410FBFA-33D6-4418-BC47-657EC4B9F944}"/>
    <cellStyle name="Porcentaje 2 23" xfId="106" xr:uid="{83C62D6F-7A7A-410A-A7A4-5F59A549363F}"/>
    <cellStyle name="Porcentaje 2 4" xfId="107" xr:uid="{00CE52F4-6D97-4480-A112-3A18955545FA}"/>
    <cellStyle name="Porcentaje 2 9" xfId="108" xr:uid="{C8B1571B-AB72-447A-A0C6-A78F86544227}"/>
    <cellStyle name="Porcentual 2" xfId="78" xr:uid="{E2D0E9A3-031A-4A95-AADC-96EABD77B761}"/>
    <cellStyle name="Salida" xfId="11" builtinId="21" customBuiltin="1"/>
    <cellStyle name="TableStyleLight1" xfId="109" xr:uid="{6761B169-F123-4645-A8F4-3200F1E6EB06}"/>
    <cellStyle name="Texto de advertencia" xfId="15" builtinId="11" customBuiltin="1"/>
    <cellStyle name="Texto explicativo" xfId="17" builtinId="53" customBuiltin="1"/>
    <cellStyle name="Título" xfId="3" builtinId="15" customBuiltin="1"/>
    <cellStyle name="Título 2" xfId="5" builtinId="17" customBuiltin="1"/>
    <cellStyle name="Título 3" xfId="6" builtinId="18" customBuiltin="1"/>
    <cellStyle name="Título 4" xfId="127" xr:uid="{F5F17382-F6E3-471A-BE9D-39219945DC12}"/>
    <cellStyle name="Total" xfId="18" builtinId="25" customBuiltin="1"/>
  </cellStyles>
  <dxfs count="12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4" formatCode="0.0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wrapText="1"/>
    </dxf>
    <dxf>
      <border>
        <top style="thin">
          <color indexed="64"/>
        </top>
      </border>
    </dxf>
    <dxf>
      <font>
        <b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000000"/>
          <bgColor rgb="FFFFFFFF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wrapText="1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4" formatCode="0.0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>
        <left/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rgb="FF000000"/>
        </bottom>
      </border>
    </dxf>
    <dxf>
      <font>
        <b/>
      </font>
    </dxf>
    <dxf>
      <font>
        <strike val="0"/>
        <outline val="0"/>
        <shadow val="0"/>
        <u val="none"/>
        <vertAlign val="baseline"/>
        <sz val="11"/>
        <name val="Aptos Narrow"/>
        <family val="2"/>
      </font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4" formatCode="0.0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top style="thin">
          <color indexed="64"/>
        </top>
      </border>
    </dxf>
    <dxf>
      <font>
        <b/>
      </font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5" formatCode="_-* #,##0.00_-;\-* #,##0.0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4" formatCode="0.0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left style="thin">
          <color auto="1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4" formatCode="0.0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right style="thin">
          <color auto="1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4" formatCode="0.0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</font>
    </dxf>
    <dxf>
      <border outline="0">
        <left style="thin">
          <color auto="1"/>
        </left>
        <right style="thin">
          <color auto="1"/>
        </right>
        <top style="thin">
          <color rgb="FF000000"/>
        </top>
        <bottom style="thin">
          <color rgb="FF000000"/>
        </bottom>
      </border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>
        <left/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>
        <left/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>
        <left/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>
        <left/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border diagonalUp="0" diagonalDown="0">
        <left/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3" formatCode="#,##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none"/>
      </font>
      <numFmt numFmtId="3" formatCode="#,##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71" formatCode="0.00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left style="thin">
          <color indexed="64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4" formatCode="0.0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left style="thin">
          <color auto="1"/>
        </lef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</font>
    </dxf>
    <dxf>
      <border outline="0">
        <left style="thin">
          <color auto="1"/>
        </left>
        <right style="thin">
          <color auto="1"/>
        </right>
        <top style="thin">
          <color rgb="FF000000"/>
        </top>
        <bottom style="thin">
          <color rgb="FF000000"/>
        </bottom>
      </border>
    </dxf>
    <dxf>
      <font>
        <b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" formatCode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3" formatCode="#,##0"/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  <numFmt numFmtId="3" formatCode="#,##0"/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left style="thin">
          <color auto="1"/>
        </left>
        <right style="thin">
          <color auto="1"/>
        </right>
        <top style="thin">
          <color rgb="FF000000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Narrow"/>
        <family val="2"/>
        <scheme val="minor"/>
      </font>
    </dxf>
    <dxf>
      <font>
        <b/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  <numFmt numFmtId="14" formatCode="0.00%"/>
      <alignment horizontal="righ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right" vertical="bottom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3" formatCode="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4" formatCode="0.00%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numFmt numFmtId="168" formatCode="_-* #,##0_-;\-* #,##0_-;_-* &quot;-&quot;??_-;_-@_-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  <numFmt numFmtId="3" formatCode="#,##0"/>
      <alignment horizontal="left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righ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name val="Aptos Narrow"/>
        <family val="2"/>
        <scheme val="minor"/>
      </font>
      <numFmt numFmtId="3" formatCode="#,##0"/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name val="Aptos Narrow"/>
        <family val="2"/>
        <scheme val="minor"/>
      </font>
      <alignment horizontal="right" vertical="bottom" textRotation="0" wrapText="0" indent="0" justifyLastLine="0" shrinkToFit="0" readingOrder="0"/>
    </dxf>
    <dxf>
      <border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/>
        <strike val="0"/>
        <outline val="0"/>
        <shadow val="0"/>
        <u val="none"/>
        <vertAlign val="baseline"/>
        <sz val="11"/>
        <name val="Aptos Narrow"/>
        <family val="2"/>
        <scheme val="minor"/>
      </font>
    </dxf>
  </dxfs>
  <tableStyles count="0" defaultTableStyle="TableStyleMedium2" defaultPivotStyle="PivotStyleLight16"/>
  <colors>
    <mruColors>
      <color rgb="FF82DEF0"/>
      <color rgb="FF385C57"/>
      <color rgb="FF39A900"/>
      <color rgb="FF0032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117745</xdr:rowOff>
    </xdr:from>
    <xdr:to>
      <xdr:col>3</xdr:col>
      <xdr:colOff>14420</xdr:colOff>
      <xdr:row>4</xdr:row>
      <xdr:rowOff>218721</xdr:rowOff>
    </xdr:to>
    <xdr:pic>
      <xdr:nvPicPr>
        <xdr:cNvPr id="2" name="Imagen 1" descr="Logotipo&#10;&#10;Descripción generada automáticamente con confianza media">
          <a:extLst>
            <a:ext uri="{FF2B5EF4-FFF2-40B4-BE49-F238E27FC236}">
              <a16:creationId xmlns:a16="http://schemas.microsoft.com/office/drawing/2014/main" id="{8A8A14CE-D02E-40D8-A353-49283628F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228600" y="117745"/>
          <a:ext cx="810710" cy="1030616"/>
        </a:xfrm>
        <a:prstGeom prst="rect">
          <a:avLst/>
        </a:prstGeom>
      </xdr:spPr>
    </xdr:pic>
    <xdr:clientData/>
  </xdr:twoCellAnchor>
  <xdr:twoCellAnchor>
    <xdr:from>
      <xdr:col>3</xdr:col>
      <xdr:colOff>211636</xdr:colOff>
      <xdr:row>0</xdr:row>
      <xdr:rowOff>114304</xdr:rowOff>
    </xdr:from>
    <xdr:to>
      <xdr:col>10</xdr:col>
      <xdr:colOff>293914</xdr:colOff>
      <xdr:row>5</xdr:row>
      <xdr:rowOff>0</xdr:rowOff>
    </xdr:to>
    <xdr:sp macro="" textlink="">
      <xdr:nvSpPr>
        <xdr:cNvPr id="3" name="Cuadro de texto 2">
          <a:extLst>
            <a:ext uri="{FF2B5EF4-FFF2-40B4-BE49-F238E27FC236}">
              <a16:creationId xmlns:a16="http://schemas.microsoft.com/office/drawing/2014/main" id="{B6B86041-1A45-4F08-85EE-42F96CC90B83}"/>
            </a:ext>
          </a:extLst>
        </xdr:cNvPr>
        <xdr:cNvSpPr txBox="1">
          <a:spLocks noChangeArrowheads="1"/>
        </xdr:cNvSpPr>
      </xdr:nvSpPr>
      <xdr:spPr bwMode="auto">
        <a:xfrm>
          <a:off x="1236526" y="114304"/>
          <a:ext cx="6182088" cy="1047746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rot="0" vert="horz" wrap="square" lIns="91440" tIns="45720" rIns="91440" bIns="45720" anchor="t" anchorCtr="0">
          <a:noAutofit/>
        </a:bodyPr>
        <a:lstStyle/>
        <a:p>
          <a:pPr marL="0" indent="0">
            <a:lnSpc>
              <a:spcPct val="107000"/>
            </a:lnSpc>
            <a:spcAft>
              <a:spcPts val="800"/>
            </a:spcAft>
          </a:pPr>
          <a:r>
            <a:rPr lang="es-CO" sz="1600" b="1" kern="100" baseline="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Grupo de Gestión del Sistema Integral de Información Estadística</a:t>
          </a:r>
          <a:br>
            <a:rPr lang="es-CO" sz="1600" b="1" kern="100">
              <a:solidFill>
                <a:srgbClr val="39A900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</a:br>
          <a:r>
            <a:rPr lang="es-CO" sz="1200" b="1" kern="100">
              <a:solidFill>
                <a:srgbClr val="3A3A3A"/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Dirección de Planeación y Direccionamiento Corporativo</a:t>
          </a:r>
        </a:p>
        <a:p>
          <a:pPr marL="0" indent="0"/>
          <a:r>
            <a:rPr lang="es-CO" sz="1600" b="1" kern="100">
              <a:solidFill>
                <a:schemeClr val="accent5">
                  <a:lumMod val="75000"/>
                </a:schemeClr>
              </a:solidFill>
              <a:effectLst/>
              <a:latin typeface="Work Sans" pitchFamily="2" charset="0"/>
              <a:ea typeface="Aptos" panose="020B0004020202020204" pitchFamily="34" charset="0"/>
              <a:cs typeface="Times New Roman" panose="02020603050405020304" pitchFamily="18" charset="0"/>
            </a:rPr>
            <a:t>INFORME ESTADISTICO ENERO 2026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89256</xdr:rowOff>
    </xdr:from>
    <xdr:to>
      <xdr:col>2</xdr:col>
      <xdr:colOff>709708</xdr:colOff>
      <xdr:row>8</xdr:row>
      <xdr:rowOff>31725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184FA27-66E7-4949-B4CF-55815C0D3BC1}"/>
            </a:ext>
          </a:extLst>
        </xdr:cNvPr>
        <xdr:cNvGrpSpPr/>
      </xdr:nvGrpSpPr>
      <xdr:grpSpPr>
        <a:xfrm>
          <a:off x="410308" y="89256"/>
          <a:ext cx="7119719" cy="1516711"/>
          <a:chOff x="0" y="63501"/>
          <a:chExt cx="5518345" cy="1005228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8725EACF-5130-F797-A3F2-5CDBB1DF7066}"/>
              </a:ext>
            </a:extLst>
          </xdr:cNvPr>
          <xdr:cNvGrpSpPr/>
        </xdr:nvGrpSpPr>
        <xdr:grpSpPr>
          <a:xfrm>
            <a:off x="0" y="63501"/>
            <a:ext cx="1151941" cy="1005228"/>
            <a:chOff x="0" y="1"/>
            <a:chExt cx="1152244" cy="1005228"/>
          </a:xfrm>
        </xdr:grpSpPr>
        <xdr:cxnSp macro="">
          <xdr:nvCxnSpPr>
            <xdr:cNvPr id="5" name="Conector recto 4">
              <a:extLst>
                <a:ext uri="{FF2B5EF4-FFF2-40B4-BE49-F238E27FC236}">
                  <a16:creationId xmlns:a16="http://schemas.microsoft.com/office/drawing/2014/main" id="{75807F83-2AA2-3302-5CD4-0CC1BA9D8352}"/>
                </a:ext>
              </a:extLst>
            </xdr:cNvPr>
            <xdr:cNvCxnSpPr/>
          </xdr:nvCxnSpPr>
          <xdr:spPr>
            <a:xfrm>
              <a:off x="1148434" y="231164"/>
              <a:ext cx="3810" cy="774065"/>
            </a:xfrm>
            <a:prstGeom prst="line">
              <a:avLst/>
            </a:prstGeom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pic>
          <xdr:nvPicPr>
            <xdr:cNvPr id="6" name="Imagen 5" descr="Logotipo&#10;&#10;Descripción generada automáticamente con confianza media">
              <a:extLst>
                <a:ext uri="{FF2B5EF4-FFF2-40B4-BE49-F238E27FC236}">
                  <a16:creationId xmlns:a16="http://schemas.microsoft.com/office/drawing/2014/main" id="{F103EAE4-A618-21BB-1C77-143802C6E697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0" y="1"/>
              <a:ext cx="939164" cy="779855"/>
            </a:xfrm>
            <a:prstGeom prst="rect">
              <a:avLst/>
            </a:prstGeom>
          </xdr:spPr>
        </xdr:pic>
      </xdr:grpSp>
      <xdr:sp macro="" textlink="">
        <xdr:nvSpPr>
          <xdr:cNvPr id="4" name="Cuadro de texto 2">
            <a:extLst>
              <a:ext uri="{FF2B5EF4-FFF2-40B4-BE49-F238E27FC236}">
                <a16:creationId xmlns:a16="http://schemas.microsoft.com/office/drawing/2014/main" id="{36D0819D-AEE9-792F-E75D-326A9CE839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8400" y="102936"/>
            <a:ext cx="4349945" cy="761561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del</a:t>
            </a:r>
            <a:r>
              <a:rPr lang="es-CO" sz="1600" b="1" kern="100" baseline="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 Sistema Integral de Información Estadística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</a:p>
          <a:p>
            <a:r>
              <a:rPr lang="es-CO" sz="1600" b="1" kern="100">
                <a:solidFill>
                  <a:schemeClr val="accent5">
                    <a:lumMod val="75000"/>
                  </a:schemeClr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INFORME ESTADISTICO ENERO 2026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789543</xdr:colOff>
      <xdr:row>9</xdr:row>
      <xdr:rowOff>27542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6549001-7DF4-459B-AC0C-41D75196A103}"/>
            </a:ext>
          </a:extLst>
        </xdr:cNvPr>
        <xdr:cNvGrpSpPr/>
      </xdr:nvGrpSpPr>
      <xdr:grpSpPr>
        <a:xfrm>
          <a:off x="287867" y="0"/>
          <a:ext cx="4908576" cy="1665842"/>
          <a:chOff x="0" y="0"/>
          <a:chExt cx="6956338" cy="1244810"/>
        </a:xfrm>
      </xdr:grpSpPr>
      <xdr:grpSp>
        <xdr:nvGrpSpPr>
          <xdr:cNvPr id="3" name="Grupo 2">
            <a:extLst>
              <a:ext uri="{FF2B5EF4-FFF2-40B4-BE49-F238E27FC236}">
                <a16:creationId xmlns:a16="http://schemas.microsoft.com/office/drawing/2014/main" id="{0E9E26C5-32B5-D349-8C54-1F48DAEC4A50}"/>
              </a:ext>
            </a:extLst>
          </xdr:cNvPr>
          <xdr:cNvGrpSpPr/>
        </xdr:nvGrpSpPr>
        <xdr:grpSpPr>
          <a:xfrm>
            <a:off x="0" y="63501"/>
            <a:ext cx="1138044" cy="862964"/>
            <a:chOff x="0" y="1"/>
            <a:chExt cx="1138343" cy="862964"/>
          </a:xfrm>
        </xdr:grpSpPr>
        <xdr:cxnSp macro="">
          <xdr:nvCxnSpPr>
            <xdr:cNvPr id="5" name="Conector recto 4">
              <a:extLst>
                <a:ext uri="{FF2B5EF4-FFF2-40B4-BE49-F238E27FC236}">
                  <a16:creationId xmlns:a16="http://schemas.microsoft.com/office/drawing/2014/main" id="{647162AE-927C-3C02-D191-993DE7C6D1E6}"/>
                </a:ext>
              </a:extLst>
            </xdr:cNvPr>
            <xdr:cNvCxnSpPr/>
          </xdr:nvCxnSpPr>
          <xdr:spPr>
            <a:xfrm>
              <a:off x="1134533" y="88900"/>
              <a:ext cx="3810" cy="774065"/>
            </a:xfrm>
            <a:prstGeom prst="line">
              <a:avLst/>
            </a:prstGeom>
            <a:ln w="12700">
              <a:solidFill>
                <a:schemeClr val="tx1">
                  <a:lumMod val="50000"/>
                  <a:lumOff val="50000"/>
                </a:schemeClr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pic>
          <xdr:nvPicPr>
            <xdr:cNvPr id="6" name="Imagen 5" descr="Logotipo&#10;&#10;Descripción generada automáticamente con confianza media">
              <a:extLst>
                <a:ext uri="{FF2B5EF4-FFF2-40B4-BE49-F238E27FC236}">
                  <a16:creationId xmlns:a16="http://schemas.microsoft.com/office/drawing/2014/main" id="{C797F1B6-2C05-045D-F3CA-D71CC46DF9BA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/>
          </xdr:blipFill>
          <xdr:spPr>
            <a:xfrm>
              <a:off x="0" y="1"/>
              <a:ext cx="939164" cy="779855"/>
            </a:xfrm>
            <a:prstGeom prst="rect">
              <a:avLst/>
            </a:prstGeom>
          </xdr:spPr>
        </xdr:pic>
      </xdr:grpSp>
      <xdr:sp macro="" textlink="">
        <xdr:nvSpPr>
          <xdr:cNvPr id="4" name="Cuadro de texto 2">
            <a:extLst>
              <a:ext uri="{FF2B5EF4-FFF2-40B4-BE49-F238E27FC236}">
                <a16:creationId xmlns:a16="http://schemas.microsoft.com/office/drawing/2014/main" id="{0237106F-8600-25B7-3738-5F0CFD903D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8400" y="0"/>
            <a:ext cx="5787938" cy="1244810"/>
          </a:xfrm>
          <a:prstGeom prst="rect">
            <a:avLst/>
          </a:prstGeom>
          <a:solidFill>
            <a:srgbClr val="FFFFFF"/>
          </a:solidFill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600" b="1" kern="100" baseline="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Grupo de Gestión del Sistema Integral de Información Estadística</a:t>
            </a:r>
            <a:br>
              <a:rPr lang="es-CO" sz="1600" b="1" kern="100">
                <a:solidFill>
                  <a:srgbClr val="39A900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</a:br>
            <a:r>
              <a:rPr lang="es-CO" sz="1200" b="1" kern="100">
                <a:solidFill>
                  <a:srgbClr val="3A3A3A"/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Dirección de Planeación y Direccionamiento Corporativo</a:t>
            </a:r>
          </a:p>
          <a:p>
            <a:pPr marL="0" indent="0"/>
            <a:r>
              <a:rPr lang="es-CO" sz="1600" b="1" kern="100">
                <a:solidFill>
                  <a:schemeClr val="accent5">
                    <a:lumMod val="75000"/>
                  </a:schemeClr>
                </a:solidFill>
                <a:effectLst/>
                <a:latin typeface="Work Sans" pitchFamily="2" charset="0"/>
                <a:ea typeface="Aptos" panose="020B0004020202020204" pitchFamily="34" charset="0"/>
                <a:cs typeface="Times New Roman" panose="02020603050405020304" pitchFamily="18" charset="0"/>
              </a:rPr>
              <a:t>INFORME ESTADISTICO ENERO 2026</a:t>
            </a:r>
          </a:p>
          <a:p>
            <a:pPr>
              <a:lnSpc>
                <a:spcPct val="107000"/>
              </a:lnSpc>
              <a:spcAft>
                <a:spcPts val="800"/>
              </a:spcAft>
            </a:pPr>
            <a:r>
              <a:rPr lang="es-CO" sz="1100" kern="100">
                <a:effectLst/>
                <a:latin typeface="Aptos" panose="020B0004020202020204" pitchFamily="34" charset="0"/>
                <a:ea typeface="Aptos" panose="020B0004020202020204" pitchFamily="34" charset="0"/>
                <a:cs typeface="Times New Roman" panose="02020603050405020304" pitchFamily="18" charset="0"/>
              </a:rPr>
              <a:t> 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EB222CAC-D3D7-4ACD-BA82-48AAABE06356}"/>
            </a:ext>
          </a:extLst>
        </xdr:cNvPr>
        <xdr:cNvSpPr>
          <a:spLocks noChangeAspect="1" noChangeArrowheads="1"/>
        </xdr:cNvSpPr>
      </xdr:nvSpPr>
      <xdr:spPr bwMode="auto">
        <a:xfrm>
          <a:off x="10882312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22590876-C7DE-400E-9687-96E07686E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208430"/>
          <a:ext cx="800660" cy="833716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1768F67A-167B-4C9F-9860-199F292CAEBA}"/>
            </a:ext>
          </a:extLst>
        </xdr:cNvPr>
        <xdr:cNvSpPr>
          <a:spLocks noChangeAspect="1" noChangeArrowheads="1"/>
        </xdr:cNvSpPr>
      </xdr:nvSpPr>
      <xdr:spPr bwMode="auto">
        <a:xfrm>
          <a:off x="238648875" y="3705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5D4BDB70-F435-472C-8738-1F3DF09CFF2A}"/>
            </a:ext>
          </a:extLst>
        </xdr:cNvPr>
        <xdr:cNvSpPr>
          <a:spLocks noChangeAspect="1" noChangeArrowheads="1"/>
        </xdr:cNvSpPr>
      </xdr:nvSpPr>
      <xdr:spPr bwMode="auto">
        <a:xfrm>
          <a:off x="101965125" y="2162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906F3F05-36DA-462E-919A-BCB2F63902D5}"/>
            </a:ext>
          </a:extLst>
        </xdr:cNvPr>
        <xdr:cNvSpPr>
          <a:spLocks noChangeAspect="1" noChangeArrowheads="1"/>
        </xdr:cNvSpPr>
      </xdr:nvSpPr>
      <xdr:spPr bwMode="auto">
        <a:xfrm>
          <a:off x="102165150" y="2105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2</xdr:col>
      <xdr:colOff>0</xdr:colOff>
      <xdr:row>7</xdr:row>
      <xdr:rowOff>0</xdr:rowOff>
    </xdr:from>
    <xdr:ext cx="304800" cy="304800"/>
    <xdr:sp macro="" textlink="">
      <xdr:nvSpPr>
        <xdr:cNvPr id="8" name="avatar">
          <a:extLst>
            <a:ext uri="{FF2B5EF4-FFF2-40B4-BE49-F238E27FC236}">
              <a16:creationId xmlns:a16="http://schemas.microsoft.com/office/drawing/2014/main" id="{2457E708-7379-4E3D-92AB-2584D3947BAB}"/>
            </a:ext>
          </a:extLst>
        </xdr:cNvPr>
        <xdr:cNvSpPr>
          <a:spLocks noChangeAspect="1" noChangeArrowheads="1"/>
        </xdr:cNvSpPr>
      </xdr:nvSpPr>
      <xdr:spPr bwMode="auto">
        <a:xfrm>
          <a:off x="112395000" y="21431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2" name="avatar">
          <a:extLst>
            <a:ext uri="{FF2B5EF4-FFF2-40B4-BE49-F238E27FC236}">
              <a16:creationId xmlns:a16="http://schemas.microsoft.com/office/drawing/2014/main" id="{D13BBACB-5F89-453C-9C66-CBEF9EA81B20}"/>
            </a:ext>
          </a:extLst>
        </xdr:cNvPr>
        <xdr:cNvSpPr>
          <a:spLocks noChangeAspect="1" noChangeArrowheads="1"/>
        </xdr:cNvSpPr>
      </xdr:nvSpPr>
      <xdr:spPr bwMode="auto">
        <a:xfrm>
          <a:off x="42799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0</xdr:col>
      <xdr:colOff>0</xdr:colOff>
      <xdr:row>0</xdr:row>
      <xdr:rowOff>8405</xdr:rowOff>
    </xdr:from>
    <xdr:ext cx="800660" cy="833716"/>
    <xdr:pic>
      <xdr:nvPicPr>
        <xdr:cNvPr id="3" name="Imagen 2">
          <a:extLst>
            <a:ext uri="{FF2B5EF4-FFF2-40B4-BE49-F238E27FC236}">
              <a16:creationId xmlns:a16="http://schemas.microsoft.com/office/drawing/2014/main" id="{FB153BB2-0771-427F-8094-8AF8FDF04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0" y="8405"/>
          <a:ext cx="800660" cy="833716"/>
        </a:xfrm>
        <a:prstGeom prst="rect">
          <a:avLst/>
        </a:prstGeom>
      </xdr:spPr>
    </xdr:pic>
    <xdr:clientData/>
  </xdr:oneCellAnchor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4" name="avatar">
          <a:extLst>
            <a:ext uri="{FF2B5EF4-FFF2-40B4-BE49-F238E27FC236}">
              <a16:creationId xmlns:a16="http://schemas.microsoft.com/office/drawing/2014/main" id="{BB1A8B20-7691-44B7-BCFD-9901B06F9F15}"/>
            </a:ext>
          </a:extLst>
        </xdr:cNvPr>
        <xdr:cNvSpPr>
          <a:spLocks noChangeAspect="1" noChangeArrowheads="1"/>
        </xdr:cNvSpPr>
      </xdr:nvSpPr>
      <xdr:spPr bwMode="auto">
        <a:xfrm>
          <a:off x="42799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5" name="avatar">
          <a:extLst>
            <a:ext uri="{FF2B5EF4-FFF2-40B4-BE49-F238E27FC236}">
              <a16:creationId xmlns:a16="http://schemas.microsoft.com/office/drawing/2014/main" id="{7ACAADD3-525A-4BDF-8E0E-11564D74D4D6}"/>
            </a:ext>
          </a:extLst>
        </xdr:cNvPr>
        <xdr:cNvSpPr>
          <a:spLocks noChangeAspect="1" noChangeArrowheads="1"/>
        </xdr:cNvSpPr>
      </xdr:nvSpPr>
      <xdr:spPr bwMode="auto">
        <a:xfrm>
          <a:off x="42799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6" name="avatar">
          <a:extLst>
            <a:ext uri="{FF2B5EF4-FFF2-40B4-BE49-F238E27FC236}">
              <a16:creationId xmlns:a16="http://schemas.microsoft.com/office/drawing/2014/main" id="{6783ADBD-F3EB-45AA-BF45-E756743CB5E2}"/>
            </a:ext>
          </a:extLst>
        </xdr:cNvPr>
        <xdr:cNvSpPr>
          <a:spLocks noChangeAspect="1" noChangeArrowheads="1"/>
        </xdr:cNvSpPr>
      </xdr:nvSpPr>
      <xdr:spPr bwMode="auto">
        <a:xfrm>
          <a:off x="42799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304800" cy="304800"/>
    <xdr:sp macro="" textlink="">
      <xdr:nvSpPr>
        <xdr:cNvPr id="7" name="avatar">
          <a:extLst>
            <a:ext uri="{FF2B5EF4-FFF2-40B4-BE49-F238E27FC236}">
              <a16:creationId xmlns:a16="http://schemas.microsoft.com/office/drawing/2014/main" id="{3BDF1C8E-0510-4BB7-9186-BF7DED907C24}"/>
            </a:ext>
          </a:extLst>
        </xdr:cNvPr>
        <xdr:cNvSpPr>
          <a:spLocks noChangeAspect="1" noChangeArrowheads="1"/>
        </xdr:cNvSpPr>
      </xdr:nvSpPr>
      <xdr:spPr bwMode="auto">
        <a:xfrm>
          <a:off x="4279900" y="1905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uan Diego Santafe Arenas" id="{CCD0ECE2-322B-4714-9D92-5EBE6270CFB9}" userId="97f3ba692807e7c0" providerId="Windows Live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B4B754-1B29-42F7-B696-CD581C6A0926}" name="Tabla1" displayName="Tabla1" ref="A7:HJ41" totalsRowCount="1" headerRowDxfId="1220" dataDxfId="1219" totalsRowDxfId="1217" tableBorderDxfId="1218" dataCellStyle="Millares">
  <tableColumns count="218">
    <tableColumn id="1" xr3:uid="{6E380143-C793-4621-85DA-0F14DED86CF0}" name="CÓDIGO REGIONAL" totalsRowLabel="Total Regionales" dataDxfId="1216" totalsRowDxfId="1215"/>
    <tableColumn id="2" xr3:uid="{5F5B578A-4639-4463-B17C-EDB261DCCDA7}" name="NOMBRE REGIONAL" dataDxfId="1214" totalsRowDxfId="1213"/>
    <tableColumn id="3" xr3:uid="{5C1549DA-441B-4F19-B574-7A91DBC1561A}" name="Meta_x000a_Tecnólogos Regular - Presencial" totalsRowFunction="sum" dataDxfId="1212" totalsRowDxfId="1211" dataCellStyle="Millares"/>
    <tableColumn id="68" xr3:uid="{8DF050A8-3A67-4294-9220-743C53EB4D68}" name="Ejecución_x000a_Regular - Presencial" totalsRowFunction="sum" dataDxfId="1210" totalsRowDxfId="1209" dataCellStyle="Millares"/>
    <tableColumn id="35" xr3:uid="{2D6A2495-1B99-4054-89D3-67F7FEC28E8F}" name="% _x000a_Ejecución" totalsRowFunction="custom" dataDxfId="1208" totalsRowDxfId="1207" dataCellStyle="Porcentaje">
      <calculatedColumnFormula>IFERROR(D8/C8,0)</calculatedColumnFormula>
      <totalsRowFormula>+Tabla1[[#Totals],[Ejecución
Regular - Presencial]]/Tabla1[[#Totals],[Meta
Tecnólogos Regular - Presencial]]</totalsRowFormula>
    </tableColumn>
    <tableColumn id="4" xr3:uid="{4CE9A0CF-993C-4372-9765-B7146A0F895D}" name="Meta _x000a_Tecnólogos _x000a_Regular - Virtual" totalsRowFunction="sum" dataDxfId="1206" totalsRowDxfId="1205" dataCellStyle="Millares"/>
    <tableColumn id="78" xr3:uid="{1ED7E939-4314-4A25-B862-32714051E9DF}" name="Ejecución Tecnólogos Regular - Virtual" totalsRowFunction="sum" dataDxfId="1204" totalsRowDxfId="1203" dataCellStyle="Millares"/>
    <tableColumn id="69" xr3:uid="{B136F5D5-E3B5-44B5-9C40-4AD56AEA9E9B}" name="% Ejecución Tecnólogos Regular - Virtual " totalsRowFunction="custom" dataDxfId="1202" totalsRowDxfId="1201" dataCellStyle="Porcentaje">
      <calculatedColumnFormula>IFERROR(G8/F8,0)</calculatedColumnFormula>
      <totalsRowFormula>+Tabla1[[#Totals],[Ejecución Tecnólogos Regular - Virtual]]/Tabla1[[#Totals],[Meta 
Tecnólogos 
Regular - Virtual]]</totalsRowFormula>
    </tableColumn>
    <tableColumn id="5" xr3:uid="{60B1867B-B781-46F8-A98E-CBE0DA277F3D}" name="Meta Tecnólogos Regular - A Distancia" totalsRowFunction="sum" dataDxfId="1200" totalsRowDxfId="1199" dataCellStyle="Millares"/>
    <tableColumn id="79" xr3:uid="{0D7CAA43-0952-4BA7-B74B-867B6A8095FB}" name="Ejecución Tecnólogos Regular - A Distancia" totalsRowFunction="sum" dataDxfId="1198" totalsRowDxfId="1197" dataCellStyle="Millares"/>
    <tableColumn id="80" xr3:uid="{C8118D11-2EA7-498F-A346-84D181501D48}" name="% Ejecución Tecnólogos Regular - A Distancia" totalsRowFunction="custom" dataDxfId="1196" totalsRowDxfId="1195" dataCellStyle="Porcentaje" totalsRowCellStyle="Porcentaje">
      <calculatedColumnFormula>+Tabla1[[#This Row],[Ejecución Tecnólogos Regular - Virtual]]/Tabla1[[#This Row],[Meta 
Tecnólogos 
Regular - Virtual]]</calculatedColumnFormula>
      <totalsRowFormula>+Tabla1[[#Totals],[Ejecución Tecnólogos Regular - A Distancia]]/Tabla1[[#Totals],[Meta Tecnólogos Regular - A Distancia]]</totalsRowFormula>
    </tableColumn>
    <tableColumn id="6" xr3:uid="{1251AEA9-AE84-4354-912C-B43D9614010D}" name="Meta Tecnólogos- CampeSENA" totalsRowFunction="sum" dataDxfId="1194" totalsRowDxfId="1193" dataCellStyle="Millares"/>
    <tableColumn id="82" xr3:uid="{385D5EE1-7FA1-40D6-A7CC-E5F157E85735}" name="Ejecución _x000a_Tecnólogos- CampeSENA" totalsRowFunction="sum" dataDxfId="1192" totalsRowDxfId="1191" dataCellStyle="Millares"/>
    <tableColumn id="81" xr3:uid="{A5E8809B-E4A2-4EF6-8F5A-0AC40FEF5CD5}" name="% Ejecución Tecnólogos- CampeSENA" totalsRowFunction="custom" dataDxfId="1190" totalsRowDxfId="1189" dataCellStyle="Porcentaje">
      <calculatedColumnFormula>IFERROR(M8/L8,0)</calculatedColumnFormula>
      <totalsRowFormula>+Tabla1[[#Totals],[Ejecución 
Tecnólogos- CampeSENA]]/Tabla1[[#Totals],[Meta Tecnólogos- CampeSENA]]</totalsRowFormula>
    </tableColumn>
    <tableColumn id="7" xr3:uid="{C822E1EA-BA27-4944-88D3-B59F35F08553}" name="Meta Tecnólogos- Full Popular" totalsRowFunction="sum" dataDxfId="1188" totalsRowDxfId="1187" dataCellStyle="Millares"/>
    <tableColumn id="86" xr3:uid="{7B212BD5-1E04-40E5-9EEE-5438EBAF78C5}" name="Ejecución Tecnólogos- Full Popular" totalsRowFunction="sum" dataDxfId="1186" totalsRowDxfId="1185" dataCellStyle="Millares"/>
    <tableColumn id="85" xr3:uid="{3781C63D-7EC7-4DC0-B500-01B4AC2F3FDE}" name="% ejecución Tecnólogos- Full Popular" totalsRowFunction="custom" dataDxfId="1184" totalsRowDxfId="1183" dataCellStyle="Porcentaje">
      <calculatedColumnFormula>IFERROR(P8/O8,0)</calculatedColumnFormula>
      <totalsRowFormula>+Tabla1[[#Totals],[Ejecución Tecnólogos- Full Popular]]/Tabla1[[#Totals],[Meta Tecnólogos- Full Popular]]</totalsRowFormula>
    </tableColumn>
    <tableColumn id="8" xr3:uid="{678E0167-C434-474E-97DF-4010B278EFB8}" name="Meta Tecnólogos- FIC" totalsRowFunction="sum" dataDxfId="1182" totalsRowDxfId="1181" dataCellStyle="Millares"/>
    <tableColumn id="88" xr3:uid="{BC5F9F85-3436-45A3-9667-9E7CF712BF44}" name="Ejecución Tecnólogos- FIC" totalsRowFunction="sum" dataDxfId="1180" totalsRowDxfId="1179" dataCellStyle="Millares"/>
    <tableColumn id="87" xr3:uid="{0B603163-9CA1-4D5B-AB04-1EBB6F452926}" name="% Ejecución Tecnólogos- FIC" totalsRowFunction="custom" dataDxfId="1178" totalsRowDxfId="1177" dataCellStyle="Porcentaje">
      <calculatedColumnFormula>IFERROR(S8/R8,0)</calculatedColumnFormula>
      <totalsRowFormula>+Tabla1[[#Totals],[Ejecución Tecnólogos- FIC]]/Tabla1[[#Totals],[Meta Tecnólogos- FIC]]</totalsRowFormula>
    </tableColumn>
    <tableColumn id="9" xr3:uid="{5278DACB-3C29-4704-B6AC-BD6DA15DAC75}" name="Meta Total Tecnólogos (A)" totalsRowFunction="sum" dataDxfId="1176" totalsRowDxfId="1175" dataCellStyle="Millares">
      <calculatedColumnFormula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calculatedColumnFormula>
    </tableColumn>
    <tableColumn id="90" xr3:uid="{D598097B-B357-4721-802D-F461FB32DF58}" name="Ejecución Total Tecnólogos " totalsRowFunction="sum" dataDxfId="1174" totalsRowDxfId="1173" dataCellStyle="Millares"/>
    <tableColumn id="89" xr3:uid="{76C109E8-FB39-4E38-850D-5B031CC16523}" name="% Ejecución Total Tecnólogos " totalsRowFunction="custom" dataDxfId="1172" totalsRowDxfId="1171" dataCellStyle="Porcentaje">
      <calculatedColumnFormula>IFERROR(V8/U8,0)</calculatedColumnFormula>
      <totalsRowFormula>+Tabla1[[#Totals],[Ejecución Total Tecnólogos ]]/Tabla1[[#Totals],[Meta Total Tecnólogos (A)]]</totalsRowFormula>
    </tableColumn>
    <tableColumn id="10" xr3:uid="{B398DF6B-564C-45F3-B5C8-6C7219C69957}" name="Meta Formación Tecnológica _x000a_(B) = (A)" totalsRowFunction="sum" dataDxfId="1170" totalsRowDxfId="1169" dataCellStyle="Millares">
      <calculatedColumnFormula>+U8</calculatedColumnFormula>
    </tableColumn>
    <tableColumn id="92" xr3:uid="{D169890B-6352-4387-B8F2-2D08937EA03D}" name="Ejecución  Formación Tecnológica " totalsRowFunction="sum" dataDxfId="1168" totalsRowDxfId="1167" dataCellStyle="Millares"/>
    <tableColumn id="91" xr3:uid="{0559B547-EAE3-4B71-B162-6A5C252CCF7F}" name="% Formación Tecnológica " totalsRowFunction="custom" dataDxfId="1166" totalsRowDxfId="1165" dataCellStyle="Porcentaje">
      <calculatedColumnFormula>IFERROR(Y8/X8,0)</calculatedColumnFormula>
      <totalsRowFormula>+Tabla1[[#Totals],[Ejecución  Formación Tecnológica ]]/Tabla1[[#Totals],[Meta Formación Tecnológica 
(B) = (A)]]</totalsRowFormula>
    </tableColumn>
    <tableColumn id="11" xr3:uid="{0034D204-71AC-4806-8F3D-2A6D960370FB}" name="Meta Operarios -Regular" totalsRowFunction="sum" dataDxfId="1164" totalsRowDxfId="1163" dataCellStyle="Millares"/>
    <tableColumn id="94" xr3:uid="{9E46FA42-935B-4004-8E30-7920EB62ABD5}" name="Ejecución Operarios -Regular" totalsRowFunction="sum" dataDxfId="1162" totalsRowDxfId="1161" dataCellStyle="Millares"/>
    <tableColumn id="93" xr3:uid="{EAD29D94-C266-4AE8-9557-F68021F607FF}" name="% Ejecución Operarios -Regular" totalsRowFunction="custom" dataDxfId="1160" totalsRowDxfId="1159" dataCellStyle="Porcentaje">
      <calculatedColumnFormula>IFERROR(AB8/AA8,0)</calculatedColumnFormula>
      <totalsRowFormula>+Tabla1[[#Totals],[Ejecución Operarios -Regular]]/Tabla1[[#Totals],[Meta Operarios -Regular]]</totalsRowFormula>
    </tableColumn>
    <tableColumn id="12" xr3:uid="{61C80426-31B9-409E-A511-34BAACDBC29D}" name="Meta Operarios- CampeSENA" totalsRowFunction="sum" dataDxfId="1158" totalsRowDxfId="1157" dataCellStyle="Millares"/>
    <tableColumn id="96" xr3:uid="{B17ACE7A-7D27-41DC-BD35-CBE4842CE452}" name="Ejecución Operarios- CampeSENA" totalsRowFunction="sum" dataDxfId="1156" totalsRowDxfId="1155" dataCellStyle="Millares"/>
    <tableColumn id="95" xr3:uid="{BB396F82-E3E5-4075-B504-35F1D4EFF2E6}" name="% Ejecución Operarios- CampeSENA" totalsRowFunction="custom" dataDxfId="1154" totalsRowDxfId="1153" dataCellStyle="Porcentaje">
      <calculatedColumnFormula>IFERROR(AE8/AD8,0)</calculatedColumnFormula>
      <totalsRowFormula>+Tabla1[[#Totals],[Ejecución Operarios- CampeSENA]]/Tabla1[[#Totals],[Meta Operarios- CampeSENA]]</totalsRowFormula>
    </tableColumn>
    <tableColumn id="13" xr3:uid="{82816D32-5990-4C3D-A8B5-289CFCE7140C}" name="Meta Operarios- Full Popular" totalsRowFunction="sum" dataDxfId="1152" totalsRowDxfId="1151" dataCellStyle="Millares"/>
    <tableColumn id="98" xr3:uid="{D3123F9A-647D-41B3-A88A-E07E706846B9}" name="Ejecución Operarios- Full Popular" totalsRowFunction="sum" dataDxfId="1150" totalsRowDxfId="1149" dataCellStyle="Millares"/>
    <tableColumn id="97" xr3:uid="{BCCD93DC-3932-4B17-A33E-FAB5A7E66BB8}" name="% Ejecución Operarios- Full Popular" totalsRowFunction="custom" dataDxfId="1148" totalsRowDxfId="1147" dataCellStyle="Porcentaje">
      <calculatedColumnFormula>IFERROR(AH8/AG8,0)</calculatedColumnFormula>
      <totalsRowFormula>+Tabla1[[#Totals],[Ejecución Operarios- Full Popular]]/Tabla1[[#Totals],[Meta Operarios- Full Popular]]</totalsRowFormula>
    </tableColumn>
    <tableColumn id="14" xr3:uid="{245C6713-1543-42A2-BC53-A0E9C71F078B}" name="Operarios -FIC" totalsRowFunction="sum" dataDxfId="1146" totalsRowDxfId="1145" dataCellStyle="Millares"/>
    <tableColumn id="100" xr3:uid="{4631E3B8-22BC-4B3D-A02C-1A0F43D8E1D5}" name="Ejecución Operarios -FIC" totalsRowFunction="sum" dataDxfId="1144" totalsRowDxfId="1143" dataCellStyle="Millares"/>
    <tableColumn id="99" xr3:uid="{307B624A-BF8D-436B-A391-43C676A8BB90}" name="% Ejecución Operarios -FIC" totalsRowFunction="custom" dataDxfId="1142" totalsRowDxfId="1141" dataCellStyle="Porcentaje">
      <calculatedColumnFormula>IFERROR(AK8/AJ8,0)</calculatedColumnFormula>
      <totalsRowFormula>+Tabla1[[#Totals],[Ejecución Operarios -FIC]]/Tabla1[[#Totals],[Operarios -FIC]]</totalsRowFormula>
    </tableColumn>
    <tableColumn id="15" xr3:uid="{138113C2-D328-410D-B63E-61382B06B55C}" name="Total Operarios (C)" totalsRowFunction="sum" dataDxfId="1140" totalsRowDxfId="1139" dataCellStyle="Millares">
      <calculatedColumnFormula>Tabla1[[#This Row],[Meta Operarios -Regular]]+Tabla1[[#This Row],[Meta Operarios- CampeSENA]]+Tabla1[[#This Row],[Meta Operarios- Full Popular]]+Tabla1[[#This Row],[Operarios -FIC]]</calculatedColumnFormula>
    </tableColumn>
    <tableColumn id="102" xr3:uid="{C40A970C-8AF2-46CB-A8AA-F0B0EE205BD7}" name="Ejecución Total Operarios " totalsRowFunction="sum" dataDxfId="1138" totalsRowDxfId="1137" dataCellStyle="Millares"/>
    <tableColumn id="101" xr3:uid="{0DFC1751-9AD5-435C-99CE-D9958DD0A67B}" name="% Ejecución Total Operarios " totalsRowFunction="custom" dataDxfId="1136" totalsRowDxfId="1135" dataCellStyle="Porcentaje">
      <calculatedColumnFormula>IFERROR(AN8/AM8,0)</calculatedColumnFormula>
      <totalsRowFormula>+Tabla1[[#Totals],[Ejecución Total Operarios ]]/Tabla1[[#Totals],[Total Operarios (C)]]</totalsRowFormula>
    </tableColumn>
    <tableColumn id="16" xr3:uid="{4872908C-162C-443D-8837-CCAF89BB0355}" name="Meta Auxiliares- Regular" totalsRowFunction="sum" dataDxfId="1134" totalsRowDxfId="1133" dataCellStyle="Millares"/>
    <tableColumn id="104" xr3:uid="{550699B9-31A3-4AFB-9763-0DFD560A0E56}" name="Ejecución Auxiliares- Regular" totalsRowFunction="sum" dataDxfId="1132" totalsRowDxfId="1131" dataCellStyle="Millares"/>
    <tableColumn id="103" xr3:uid="{A3E8716C-E528-4457-B38D-3057029BCCC8}" name="% Ejecución Auxiliares- Regular" totalsRowFunction="custom" dataDxfId="1130" totalsRowDxfId="1129" dataCellStyle="Porcentaje">
      <calculatedColumnFormula>IFERROR(AQ8/AP8,0)</calculatedColumnFormula>
      <totalsRowFormula>+Tabla1[[#Totals],[Ejecución Auxiliares- Regular]]/Tabla1[[#Totals],[Meta Auxiliares- Regular]]</totalsRowFormula>
    </tableColumn>
    <tableColumn id="17" xr3:uid="{035EF7C4-B5EA-488F-86F4-1EB25A002C0F}" name="Meta Auxiliares- CampeSENA" totalsRowFunction="sum" dataDxfId="1128" totalsRowDxfId="1127" dataCellStyle="Millares"/>
    <tableColumn id="106" xr3:uid="{6957F202-314C-481D-850C-F75CDD538A53}" name="Ejecución Auxiliares- CampeSENA" totalsRowFunction="sum" dataDxfId="1126" totalsRowDxfId="1125" dataCellStyle="Millares"/>
    <tableColumn id="105" xr3:uid="{6D942B4C-3E4B-4E2A-8209-E0C2A5563935}" name="% Ejecución Auxiliares- CampeSENA" totalsRowFunction="custom" dataDxfId="1124" totalsRowDxfId="1123" dataCellStyle="Porcentaje">
      <calculatedColumnFormula>IFERROR(AT8/AS8,0)</calculatedColumnFormula>
      <totalsRowFormula>+Tabla1[[#Totals],[Ejecución Auxiliares- CampeSENA]]/Tabla1[[#Totals],[Meta Auxiliares- CampeSENA]]</totalsRowFormula>
    </tableColumn>
    <tableColumn id="18" xr3:uid="{18E8ACE7-E268-417B-80AA-C08E14C5C551}" name="Meta Auxiliares- Full Popular" totalsRowFunction="sum" dataDxfId="1122" totalsRowDxfId="1121" dataCellStyle="Millares"/>
    <tableColumn id="108" xr3:uid="{06AFFDFA-B7E8-41EC-9746-6BA182E45982}" name="Ejecución Auxiliares- Full Popular" totalsRowFunction="sum" dataDxfId="1120" totalsRowDxfId="1119" dataCellStyle="Millares"/>
    <tableColumn id="107" xr3:uid="{194DBC50-E9B6-46F5-93F6-8FAA0F7F59E3}" name="% Ejecución Auxiliares- Full Popular" totalsRowFunction="custom" dataDxfId="1118" totalsRowDxfId="1117" dataCellStyle="Porcentaje">
      <calculatedColumnFormula>IFERROR(AW8/AV8,0)</calculatedColumnFormula>
      <totalsRowFormula>+Tabla1[[#Totals],[Ejecución Auxiliares- Full Popular]]/Tabla1[[#Totals],[Meta Auxiliares- Full Popular]]</totalsRowFormula>
    </tableColumn>
    <tableColumn id="19" xr3:uid="{827C460C-E9E0-419E-A9E8-355AFB386074}" name="Meta_x000a_ Total Auxiliares (D)" totalsRowFunction="sum" dataDxfId="1116" totalsRowDxfId="1115" dataCellStyle="Millares">
      <calculatedColumnFormula>Tabla1[[#This Row],[Meta Auxiliares- Regular]]+Tabla1[[#This Row],[Meta Auxiliares- CampeSENA]]+Tabla1[[#This Row],[Meta Auxiliares- Full Popular]]</calculatedColumnFormula>
    </tableColumn>
    <tableColumn id="110" xr3:uid="{FA307DB8-27B9-40C8-8707-45C89A845A60}" name="Ejecución Total Auxiliares " totalsRowFunction="sum" dataDxfId="1114" totalsRowDxfId="1113" dataCellStyle="Millares"/>
    <tableColumn id="109" xr3:uid="{77CF8EAC-0BDB-4A27-8DBE-E6EF847B9CEA}" name="% Ejecución Total Auxiliares " totalsRowFunction="custom" dataDxfId="1112" totalsRowDxfId="1111" dataCellStyle="Porcentaje">
      <calculatedColumnFormula>IFERROR(AZ8/AY8,0)</calculatedColumnFormula>
      <totalsRowFormula>+Tabla1[[#Totals],[Ejecución Total Auxiliares ]]/Tabla1[[#Totals],[Meta
 Total Auxiliares (D)]]</totalsRowFormula>
    </tableColumn>
    <tableColumn id="20" xr3:uid="{B2015320-7D8C-47C3-B4C4-21684F05185F}" name="Meta Técnico Regular - Presencial y a Distancia" totalsRowFunction="sum" dataDxfId="1110" totalsRowDxfId="1109" dataCellStyle="Millares"/>
    <tableColumn id="112" xr3:uid="{3A0A6C22-692E-4057-92BF-74724D86918B}" name="Ejecución Técnico Regular - Presencial y a Distancia" totalsRowFunction="sum" dataDxfId="1108" totalsRowDxfId="1107" dataCellStyle="Millares"/>
    <tableColumn id="111" xr3:uid="{DF66BF35-7361-4D89-8475-2F0A9F631D1F}" name="% ejecución Técnico Regular - Presencial y a Distancia" totalsRowFunction="custom" dataDxfId="1106" totalsRowDxfId="1105" dataCellStyle="Porcentaje">
      <calculatedColumnFormula>IFERROR(BC8/BB8,0)</calculatedColumnFormula>
      <totalsRowFormula>+Tabla1[[#Totals],[Ejecución Técnico Regular - Presencial y a Distancia]]/Tabla1[[#Totals],[Meta Técnico Regular - Presencial y a Distancia]]</totalsRowFormula>
    </tableColumn>
    <tableColumn id="21" xr3:uid="{F9DD386B-FD6F-4DBA-811B-E480CEDA7A66}" name="Meta Técnico - Virtual" totalsRowFunction="sum" dataDxfId="1104" totalsRowDxfId="1103" dataCellStyle="Millares"/>
    <tableColumn id="114" xr3:uid="{2328DE9C-1D75-4622-97BE-D31E53C3B26F}" name="Ejecución Técnico - Virtual" totalsRowFunction="sum" dataDxfId="1102" totalsRowDxfId="1101" dataCellStyle="Millares"/>
    <tableColumn id="113" xr3:uid="{A36BF2FC-7B2D-49A7-93FA-0625614BBE69}" name="% Ejecución Técnico - Virtual" totalsRowFunction="custom" dataDxfId="1100" totalsRowDxfId="1099" dataCellStyle="Porcentaje">
      <calculatedColumnFormula>IFERROR(BF8/BE8,0)</calculatedColumnFormula>
      <totalsRowFormula>+Tabla1[[#Totals],[Ejecución Técnico - Virtual]]/Tabla1[[#Totals],[Meta Técnico - Virtual]]</totalsRowFormula>
    </tableColumn>
    <tableColumn id="22" xr3:uid="{31BFA49D-5051-4CF7-BB45-DCD7D7E44A63}" name="Meta Técnico- CampeSENA" totalsRowFunction="sum" dataDxfId="1098" totalsRowDxfId="1097" dataCellStyle="Millares"/>
    <tableColumn id="116" xr3:uid="{113A58C0-AE7A-4623-B431-BEE5188ADA4E}" name="Ejecución Técnico- CampeSENA" totalsRowFunction="sum" dataDxfId="1096" totalsRowDxfId="1095" dataCellStyle="Millares"/>
    <tableColumn id="115" xr3:uid="{A7ADE94B-E502-4063-855E-228CFDC7CF0D}" name="% Ejecución Técnico- CampeSENA" totalsRowFunction="custom" dataDxfId="1094" totalsRowDxfId="1093" dataCellStyle="Porcentaje">
      <calculatedColumnFormula>IFERROR(BI8/BH8,0)</calculatedColumnFormula>
      <totalsRowFormula>+Tabla1[[#Totals],[Ejecución Técnico- CampeSENA]]/Tabla1[[#Totals],[Meta Técnico- CampeSENA]]</totalsRowFormula>
    </tableColumn>
    <tableColumn id="23" xr3:uid="{18C88E2B-7CE8-4CFA-9768-58C6C0DBA514}" name="Meta Técnico - Full Popular" totalsRowFunction="sum" dataDxfId="1092" totalsRowDxfId="1091" dataCellStyle="Millares"/>
    <tableColumn id="118" xr3:uid="{0E0ADF07-5DC7-4123-B2B0-7324A8CFE28B}" name="Ejecución Técnico - Full Popular" totalsRowFunction="sum" dataDxfId="1090" totalsRowDxfId="1089" dataCellStyle="Millares"/>
    <tableColumn id="117" xr3:uid="{27CD43CA-4103-478D-8339-5A0BF8E88BC1}" name="% Ejecución Técnico - Full Popular" totalsRowFunction="custom" dataDxfId="1088" totalsRowDxfId="1087" dataCellStyle="Porcentaje">
      <calculatedColumnFormula>IFERROR(BL8/BK8,0)</calculatedColumnFormula>
      <totalsRowFormula>+Tabla1[[#Totals],[Ejecución Técnico - Full Popular]]/Tabla1[[#Totals],[Meta Técnico - Full Popular]]</totalsRowFormula>
    </tableColumn>
    <tableColumn id="24" xr3:uid="{9E8A2A89-AA05-44DA-AFA5-F2346E3A331D}" name="Meta _x000a_Técnico - Articulación con la Media" totalsRowFunction="sum" dataDxfId="1086" totalsRowDxfId="1085" dataCellStyle="Millares"/>
    <tableColumn id="120" xr3:uid="{203D23E6-846A-48CC-91D7-325C27865756}" name="Ejecución Técnico - Articulación con la Media" totalsRowFunction="sum" dataDxfId="1084" totalsRowDxfId="1083" dataCellStyle="Millares"/>
    <tableColumn id="119" xr3:uid="{1E23ACDB-2061-4238-86B6-B1E47904FF3D}" name="% Ejecución Técnico - Articulación con la Media" totalsRowFunction="custom" dataDxfId="1082" totalsRowDxfId="1081" dataCellStyle="Porcentaje">
      <calculatedColumnFormula>IFERROR(BO8/BN8,0)</calculatedColumnFormula>
      <totalsRowFormula>+Tabla1[[#Totals],[Ejecución Técnico - Articulación con la Media]]/Tabla1[[#Totals],[Meta 
Técnico - Articulación con la Media]]</totalsRowFormula>
    </tableColumn>
    <tableColumn id="25" xr3:uid="{76A49833-EFEA-4D45-8D96-4D9C23DDE66F}" name="Meta Técnico- FIC" totalsRowFunction="sum" dataDxfId="1080" totalsRowDxfId="1079" dataCellStyle="Millares"/>
    <tableColumn id="122" xr3:uid="{A495D7BB-53CE-41C1-BF50-932F95539E31}" name="Ejecución  Técnico- FIC" totalsRowFunction="sum" dataDxfId="1078" totalsRowDxfId="1077" dataCellStyle="Millares"/>
    <tableColumn id="121" xr3:uid="{6E8E4B89-A497-4ED5-AD54-CE15BDAF95C2}" name="% Ejecución Técnico- FIC" totalsRowFunction="custom" dataDxfId="1076" totalsRowDxfId="1075" dataCellStyle="Porcentaje">
      <calculatedColumnFormula>IFERROR(BR8/BQ8,0)</calculatedColumnFormula>
      <totalsRowFormula>+Tabla1[[#Totals],[Ejecución  Técnico- FIC]]/Tabla1[[#Totals],[Meta Técnico- FIC]]</totalsRowFormula>
    </tableColumn>
    <tableColumn id="26" xr3:uid="{8D926062-82DE-44A7-82DF-FBD60B3C9BE3}" name="Meta Total Técnico  (E)" totalsRowFunction="sum" dataDxfId="1074" totalsRowDxfId="1073" dataCellStyle="Millares">
      <calculatedColumnFormula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calculatedColumnFormula>
    </tableColumn>
    <tableColumn id="124" xr3:uid="{ABF9C69B-D8E7-4490-B566-E2D65B44A81E}" name="Ejecución Total Técnico  " totalsRowFunction="sum" dataDxfId="1072" totalsRowDxfId="1071" dataCellStyle="Millares"/>
    <tableColumn id="123" xr3:uid="{05EF1627-9305-4E78-8BE9-D80757C0F4F1}" name="% Ejecución Total Técnico " totalsRowFunction="custom" dataDxfId="1070" totalsRowDxfId="1069" dataCellStyle="Porcentaje">
      <calculatedColumnFormula>IFERROR(BU8/BT8,0)</calculatedColumnFormula>
      <totalsRowFormula>+Tabla1[[#Totals],[Ejecución Total Técnico  ]]/Tabla1[[#Totals],[Meta Total Técnico  (E)]]</totalsRowFormula>
    </tableColumn>
    <tableColumn id="27" xr3:uid="{B080F034-AE25-4412-9157-326D967F7AFC}" name="Meta _x000a_Total Profundización Técnica (F)" totalsRowFunction="sum" dataDxfId="1068" totalsRowDxfId="1067" dataCellStyle="Millares"/>
    <tableColumn id="126" xr3:uid="{F5489A85-3480-4910-9C7B-022F6699B8B1}" name="Ejecución  Total Profundización Técnica" totalsRowFunction="sum" dataDxfId="1066" totalsRowDxfId="1065" dataCellStyle="Millares"/>
    <tableColumn id="125" xr3:uid="{8EAF1A55-A20B-4241-894B-2A8C760F6A52}" name="% Ejecución Total Profundización Técnica " totalsRowFunction="custom" dataDxfId="1064" totalsRowDxfId="1063" dataCellStyle="Porcentaje">
      <calculatedColumnFormula>IFERROR(BX8/BW8,0)</calculatedColumnFormula>
      <totalsRowFormula>IFERROR(Tabla1[[#Totals],[Ejecución  Total Profundización Técnica]]/Tabla1[[#Totals],[Meta 
Total Profundización Técnica (F)]],0)</totalsRowFormula>
    </tableColumn>
    <tableColumn id="28" xr3:uid="{7115C4F9-A5F9-4D1D-87A8-591BD063E225}" name="Meta Formación Ocupacional (G) = (C+D+E+F)" totalsRowFunction="sum" dataDxfId="1062" totalsRowDxfId="1061" dataCellStyle="Millares">
      <calculatedColumnFormula>Tabla1[[#This Row],[Total Operarios (C)]]+Tabla1[[#This Row],[Meta
 Total Auxiliares (D)]]+Tabla1[[#This Row],[Meta Total Técnico  (E)]]+Tabla1[[#This Row],[Meta 
Total Profundización Técnica (F)]]</calculatedColumnFormula>
    </tableColumn>
    <tableColumn id="128" xr3:uid="{94E89F08-6F58-44FA-B3F1-3D26699CDB8F}" name="Ejecución Formación Ocupacional " totalsRowFunction="sum" dataDxfId="1060" totalsRowDxfId="1059" dataCellStyle="Millares"/>
    <tableColumn id="127" xr3:uid="{33193DB4-3D54-4529-BF8E-0AC446A43EBF}" name="% Ejecución Formación Ocupacional" totalsRowFunction="custom" dataDxfId="1058" totalsRowDxfId="1057" dataCellStyle="Porcentaje">
      <calculatedColumnFormula>IFERROR(CA8/BZ8,0)</calculatedColumnFormula>
      <totalsRowFormula>IFERROR(Tabla1[[#Totals],[Ejecución Formación Ocupacional ]]/Tabla1[[#Totals],[Meta Formación Ocupacional (G) = (C+D+E+F)]],0)</totalsRowFormula>
    </tableColumn>
    <tableColumn id="29" xr3:uid="{3702D4E6-8079-47C3-A2BB-F2E07A451C00}" name="META FORMACION TITULADA_x000a_ (H) = (B+G)" totalsRowFunction="sum" dataDxfId="1056" totalsRowDxfId="1055" dataCellStyle="Millares">
      <calculatedColumnFormula>SUM(BZ8,X8)</calculatedColumnFormula>
    </tableColumn>
    <tableColumn id="130" xr3:uid="{77E1A9E1-27B0-468D-A379-6C4FA38843B8}" name="Ejecución FORMACION TITULADA " totalsRowFunction="sum" dataDxfId="1054" totalsRowDxfId="1053" dataCellStyle="Millares"/>
    <tableColumn id="129" xr3:uid="{576BE07C-B28E-4818-904D-8937477D40BA}" name="% Ejecución FORMACION TITULADA " totalsRowFunction="custom" dataDxfId="1052" totalsRowDxfId="1051" dataCellStyle="Porcentaje">
      <calculatedColumnFormula>IFERROR(CD8/CC8,0)</calculatedColumnFormula>
      <totalsRowFormula>IFERROR(Tabla1[[#Totals],[Ejecución FORMACION TITULADA ]]/Tabla1[[#Totals],[META FORMACION TITULADA
 (H) = (B+G)]],0)</totalsRowFormula>
    </tableColumn>
    <tableColumn id="30" xr3:uid="{D4546678-408E-4804-A292-22583D911D51}" name="Meta Formación Complementaria Regular - Virtual  (Sin Bilingüismo) (I)" totalsRowFunction="sum" dataDxfId="1050" totalsRowDxfId="1049" dataCellStyle="Millares"/>
    <tableColumn id="132" xr3:uid="{74A0A8FB-7B46-4768-AAA0-85E5D1FA05B8}" name="Ejecución  Formación Complementaria Regular - Virtual  (Sin Bilingüismo)" totalsRowFunction="sum" dataDxfId="1048" totalsRowDxfId="1047" dataCellStyle="Millares"/>
    <tableColumn id="131" xr3:uid="{1206D031-7E52-4FD7-A2D9-2D9F58B401FB}" name="% Ejecución Formación Complementaria Regular - Virtual  (Sin Bilingüismo) " totalsRowFunction="custom" dataDxfId="1046" totalsRowDxfId="1045" dataCellStyle="Porcentaje">
      <calculatedColumnFormula>IFERROR(CG8/CF8,0)</calculatedColumnFormula>
      <totalsRowFormula>IFERROR(Tabla1[[#Totals],[Ejecución  Formación Complementaria Regular - Virtual  (Sin Bilingüismo)]]/Tabla1[[#Totals],[Meta Formación Complementaria Regular - Virtual  (Sin Bilingüismo) (I)]],0)</totalsRowFormula>
    </tableColumn>
    <tableColumn id="31" xr3:uid="{7ABB03E7-2FBE-4B9F-8D04-6D30C6591C0B}" name="Meta_x000a_ Formación Complementaria Regular - Presencial (Sin Bilingüismo) (J)" totalsRowFunction="sum" dataDxfId="1044" totalsRowDxfId="1043" dataCellStyle="Millares"/>
    <tableColumn id="134" xr3:uid="{4E781B8C-9D9C-4929-8B5E-7323275B6B2F}" name="Ejecución Formación Complementaria Regular - Presencial (Sin Bilingüismo)" totalsRowFunction="sum" dataDxfId="1042" totalsRowDxfId="1041" dataCellStyle="Millares"/>
    <tableColumn id="133" xr3:uid="{E3939B40-1E2F-442C-807A-A0E6AE4919FE}" name="% Ejecución Formación Complementaria Regular - Presencial (Sin Bilingüismo)" totalsRowFunction="custom" dataDxfId="1040" totalsRowDxfId="1039" dataCellStyle="Porcentaje">
      <calculatedColumnFormula>IFERROR(CJ8/CI8,0)</calculatedColumnFormula>
      <totalsRowFormula>IFERROR(Tabla1[[#Totals],[Ejecución Formación Complementaria Regular - Presencial (Sin Bilingüismo)]]/Tabla1[[#Totals],[Meta
 Formación Complementaria Regular - Presencial (Sin Bilingüismo) (J)]],0)</totalsRowFormula>
    </tableColumn>
    <tableColumn id="32" xr3:uid="{166D95DE-8FAB-40BA-B3E1-AAD8BB7B2988}" name="Meta_x000a_ Programa de Bilingüismo - Virtual" totalsRowFunction="sum" dataDxfId="1038" totalsRowDxfId="1037" dataCellStyle="Millares"/>
    <tableColumn id="136" xr3:uid="{162C1FC1-46C4-4712-9290-FCBEAFAC58EC}" name="Ejecución Programa de Bilingüismo - Virtual" totalsRowFunction="sum" dataDxfId="1036" totalsRowDxfId="1035" dataCellStyle="Millares"/>
    <tableColumn id="135" xr3:uid="{608CFA9E-388F-4F72-8429-4005331CF566}" name="% Ejecución Programa de Bilingüismo - Virtual" totalsRowFunction="custom" dataDxfId="1034" totalsRowDxfId="1033" dataCellStyle="Porcentaje">
      <calculatedColumnFormula>IFERROR(CM8/CL8,0)</calculatedColumnFormula>
      <totalsRowFormula>IFERROR(Tabla1[[#Totals],[Ejecución Programa de Bilingüismo - Virtual]]/CL41,0)</totalsRowFormula>
    </tableColumn>
    <tableColumn id="33" xr3:uid="{9B1EC549-3E73-4416-BCDD-462C87E1010C}" name="Meta _x000a_Programa de Bilingüismo - Presencial" totalsRowFunction="sum" dataDxfId="1032" totalsRowDxfId="1031" dataCellStyle="Millares"/>
    <tableColumn id="138" xr3:uid="{4CCEDB4D-7314-4BFE-AD55-796697437546}" name="Ejecución Programa de Bilingüismo - Presencial" totalsRowFunction="sum" dataDxfId="1030" totalsRowDxfId="1029" dataCellStyle="Millares"/>
    <tableColumn id="137" xr3:uid="{A30E1145-B98E-4D00-B34F-6BF84A7A5916}" name="% Ejecución Programa de Bilingüismo - Presencial" totalsRowFunction="custom" dataDxfId="1028" totalsRowDxfId="1027" dataCellStyle="Porcentaje">
      <calculatedColumnFormula>IFERROR(CP8/CO8,0)</calculatedColumnFormula>
      <totalsRowFormula>IFERROR(Tabla1[[#Totals],[Ejecución Programa de Bilingüismo - Presencial]]/Tabla1[[#Totals],[Meta 
Programa de Bilingüismo - Presencial]],0)</totalsRowFormula>
    </tableColumn>
    <tableColumn id="34" xr3:uid="{9CEED3F1-6D34-427E-BC2A-312B9983AF2E}" name="Meta_x000a_ Programa de Bilinguïsmo (K)" totalsRowFunction="sum" dataDxfId="1026" totalsRowDxfId="1025" dataCellStyle="Millares">
      <calculatedColumnFormula>Tabla1[[#This Row],[Meta
 Programa de Bilingüismo - Virtual]]+Tabla1[[#This Row],[Meta 
Programa de Bilingüismo - Presencial]]</calculatedColumnFormula>
    </tableColumn>
    <tableColumn id="140" xr3:uid="{E9CFC6A7-869B-49E7-882D-483902822BF1}" name="Ejecución Programa de Bilinguïsmo" totalsRowFunction="sum" dataDxfId="1024" totalsRowDxfId="1023" dataCellStyle="Millares"/>
    <tableColumn id="139" xr3:uid="{298A397D-05A5-43AA-B198-FBB0CC6FA08C}" name="% Ejecución Programa de Bilinguïsmo (K)" totalsRowFunction="custom" dataDxfId="1022" totalsRowDxfId="1021" dataCellStyle="Porcentaje">
      <calculatedColumnFormula>IFERROR(CS8/CR8,0)</calculatedColumnFormula>
      <totalsRowFormula>+Tabla1[[#Totals],[Ejecución Programa de Bilinguïsmo]]/Tabla1[[#Totals],[Meta
 Programa de Bilinguïsmo (K)]]</totalsRowFormula>
    </tableColumn>
    <tableColumn id="36" xr3:uid="{DBB7EADA-CF47-40C5-905B-0A36045E6D7B}" name="Meta _x000a_Placa huella 6 _x000a_(incluida en FEC)  (Código 2435)" totalsRowFunction="sum" dataDxfId="1020" totalsRowDxfId="1019" dataCellStyle="Millares"/>
    <tableColumn id="142" xr3:uid="{ADA57701-A3DE-4177-B5A3-716CD63FD976}" name=" Ejecución Placa huella 6 _x000a_(incluida en FEC) _x000a_ (Código 2435)" totalsRowFunction="custom" dataDxfId="1018" totalsRowDxfId="1017" dataCellStyle="Millares">
      <totalsRowFormula>SUBTOTAL(109,Tabla1[] Tabla1[ Ejecución Placa huella 6 
(incluida en FEC) 
 (Código 2435)] )</totalsRowFormula>
    </tableColumn>
    <tableColumn id="141" xr3:uid="{EE540307-5DDE-4045-8A38-46282259536D}" name="% EjecuciónPlaca huella 6 _x000a_(incluida en FEC)  _x000a_(Código 2435)" totalsRowFunction="custom" dataDxfId="1016" totalsRowDxfId="1015" dataCellStyle="Porcentaje">
      <calculatedColumnFormula>IFERROR(CV8/CU8,0)</calculatedColumnFormula>
      <totalsRowFormula array="1">IFERROR(cv/cu,0)</totalsRowFormula>
    </tableColumn>
    <tableColumn id="37" xr3:uid="{D770B7ED-4ECE-446F-931F-AF148D8E0332}" name="Otros programas FEC _x000a_(Código 2436 )" totalsRowFunction="sum" dataDxfId="1014" totalsRowDxfId="1013" dataCellStyle="Millares"/>
    <tableColumn id="144" xr3:uid="{4634FFC5-76CA-4D20-A012-A02A0A80644F}" name="Ejecución Otros programas FEC _x000a_(Código 2436 )" totalsRowFunction="sum" dataDxfId="1012" totalsRowDxfId="1011" dataCellStyle="Millares"/>
    <tableColumn id="143" xr3:uid="{EE4F1D1C-88D2-4ACB-BC11-BA5BE0BD6C30}" name="% Ejecución Otros programas FEC _x000a_(Código 2436 )" dataDxfId="1010" totalsRowDxfId="1009" dataCellStyle="Millares"/>
    <tableColumn id="147" xr3:uid="{420D82E4-9481-4788-A911-F0DEFA8001E9}" name="Otros programas FEC _x000a_(Código 2437 )" dataDxfId="1008" totalsRowDxfId="1007" dataCellStyle="Millares"/>
    <tableColumn id="146" xr3:uid="{E4747742-2505-4B78-900D-BA65449D6273}" name="Ejecución Ejecución Otros programas FEC _x000a_(Código 2437 )" dataDxfId="1006" totalsRowDxfId="1005" dataCellStyle="Millares"/>
    <tableColumn id="145" xr3:uid="{3F37E09D-0292-4D8B-83EF-36E8195AFE59}" name="% Ejecución Otros programas FEC _x000a_(Código 2437 )" dataDxfId="1004" totalsRowDxfId="1003" dataCellStyle="Millares"/>
    <tableColumn id="222" xr3:uid="{853ECD9B-E718-4F93-9A23-2BCA38345223}" name="Meta _x000a_Otros programas FEC _x000a_(Código 2436-2437 )" totalsRowFunction="sum" dataDxfId="1002" totalsRowDxfId="1001" dataCellStyle="Millares"/>
    <tableColumn id="223" xr3:uid="{E61F2EE9-8A11-4EF0-A341-54FA76927AC5}" name="Ejecución _x000a_Otros programas FEC _x000a_(Código 2436-2437 )" totalsRowFunction="sum" dataDxfId="1000" totalsRowDxfId="999" dataCellStyle="Millares"/>
    <tableColumn id="224" xr3:uid="{A4E0185B-F839-42E3-ADD6-3FC2A04705AA}" name="% Ejecución Otros programas FEC _x000a_(Código 2436-2437 )" totalsRowFunction="custom" dataDxfId="998" totalsRowDxfId="997" dataCellStyle="Porcentaje">
      <calculatedColumnFormula>IFERROR(DE8/DD8,0)</calculatedColumnFormula>
      <totalsRowFormula array="1">IFERROR(cv/cu,0)</totalsRowFormula>
    </tableColumn>
    <tableColumn id="38" xr3:uid="{C5BD7051-F8FF-4723-8E53-EE6E8429FC3C}" name="Meta Formación Especial Campesina (FEC)" totalsRowFunction="sum" dataDxfId="996" totalsRowDxfId="995" dataCellStyle="Millares">
      <calculatedColumnFormula>+Tabla1[[#This Row],[Otros programas FEC 
(Código 2436 )]]+Tabla1[[#This Row],[Meta 
Placa huella 6 
(incluida en FEC)  (Código 2435)]]</calculatedColumnFormula>
    </tableColumn>
    <tableColumn id="149" xr3:uid="{9AEA8D3E-8175-4BD6-BC73-33FA9B95DE13}" name=" Ejecución  Formación Especial Campesina (FEC)" totalsRowFunction="custom" dataDxfId="994" totalsRowDxfId="993" dataCellStyle="Millares">
      <totalsRowFormula>SUBTOTAL(109,Tabla1[] Tabla1[ Ejecución  Formación Especial Campesina (FEC)] )</totalsRowFormula>
    </tableColumn>
    <tableColumn id="148" xr3:uid="{016E1768-9D30-48F2-ACBD-25A0B707B9A3}" name="% Ejecución Formación Especial Campesina (FEC)" totalsRowFunction="custom" dataDxfId="992" totalsRowDxfId="991" dataCellStyle="Porcentaje">
      <calculatedColumnFormula>IFERROR(DH8/DG8,0)</calculatedColumnFormula>
      <totalsRowFormula array="1">IFERROR(di/dh,0)</totalsRowFormula>
    </tableColumn>
    <tableColumn id="39" xr3:uid="{A98013DC-A26C-4F77-BF64-201550194951}" name="Meta _x000a_Formación Complementaria CampeSENA " totalsRowFunction="sum" dataDxfId="990" totalsRowDxfId="989" dataCellStyle="Millares"/>
    <tableColumn id="151" xr3:uid="{5BD9CA1E-0183-446E-882D-6651D076BBE8}" name="Ejecución Formación Complementaria CampeSENA " totalsRowFunction="sum" dataDxfId="988" totalsRowDxfId="987" dataCellStyle="Millares"/>
    <tableColumn id="150" xr3:uid="{C6C90336-84D4-4EA1-842A-0F74D3AD2D0D}" name="% Ejecución Formación Complementaria CampeSENA " totalsRowFunction="custom" dataDxfId="986" totalsRowDxfId="985" dataCellStyle="Porcentaje">
      <calculatedColumnFormula>IFERROR(DK8/DJ8,0)</calculatedColumnFormula>
      <totalsRowFormula array="1">IFERROR(dk/dj,0)</totalsRowFormula>
    </tableColumn>
    <tableColumn id="40" xr3:uid="{07ABFEDF-295E-4376-AC61-34FA9D4ABC67}" name="Meta _x000a_Formación Complementaria Estrategia CampeSENA (M)" totalsRowFunction="sum" dataDxfId="984" totalsRowDxfId="983" dataCellStyle="Millares">
      <calculatedColumnFormula>SUM(DG8:DJ8)</calculatedColumnFormula>
    </tableColumn>
    <tableColumn id="153" xr3:uid="{29043F21-6673-4344-A728-E69F34089D3E}" name="Ejecución Formación Complementaria Estrategia CampeSENA" totalsRowFunction="sum" dataDxfId="982" totalsRowDxfId="981" dataCellStyle="Millares"/>
    <tableColumn id="152" xr3:uid="{A2C9CDC3-9C06-4CC3-978C-EB4A8D2C1AA1}" name="% Ejecución Formación Complementaria Estrategia CampeSENA " totalsRowFunction="custom" dataDxfId="980" totalsRowDxfId="979" dataCellStyle="Porcentaje">
      <calculatedColumnFormula>IFERROR(DN8/DM8,0)</calculatedColumnFormula>
      <totalsRowFormula array="1">IFERROR(cv/cu,0)</totalsRowFormula>
    </tableColumn>
    <tableColumn id="41" xr3:uid="{FD8ED6D3-5236-4F2E-ABF1-3AE94030BC24}" name="Meta Formación Complementaria Full Popular" totalsRowFunction="sum" dataDxfId="978" totalsRowDxfId="977" dataCellStyle="Millares"/>
    <tableColumn id="155" xr3:uid="{0F65FD35-338C-4FDC-A961-0CE6F5AA995F}" name="Ejecución Formación Complementaria Full Popular" totalsRowFunction="sum" dataDxfId="976" totalsRowDxfId="975" dataCellStyle="Millares"/>
    <tableColumn id="154" xr3:uid="{664E0491-9D9C-45A3-849B-7375B07F781B}" name="% Ejecución Formación Complementaria Full Popular" dataDxfId="974" totalsRowDxfId="973" dataCellStyle="Porcentaje">
      <calculatedColumnFormula>IFERROR(DQ8/DP8,0)</calculatedColumnFormula>
    </tableColumn>
    <tableColumn id="42" xr3:uid="{66F2F34F-D540-447A-A5F7-E2D4C090A78D}" name="Meta Formación Especial Popular (FEP)" totalsRowFunction="sum" dataDxfId="972" totalsRowDxfId="971" dataCellStyle="Millares"/>
    <tableColumn id="157" xr3:uid="{6433774A-A8E7-4EAA-9E4A-95A296890E5B}" name="Ejecución Formación Especial Popular (FEP)" dataDxfId="970" totalsRowDxfId="969" dataCellStyle="Millares"/>
    <tableColumn id="156" xr3:uid="{33458F52-089B-4041-AD5C-70D36BA0008B}" name="% Ejecución Formación Especial Popular (FEP)" totalsRowFunction="custom" dataDxfId="968" totalsRowDxfId="967" dataCellStyle="Porcentaje">
      <calculatedColumnFormula>IFERROR(DT8/DS8,0)</calculatedColumnFormula>
      <totalsRowFormula>+Tabla1[[#Totals],[Ejecución Formación Especial Popular (FEP)]]/Tabla1[[#Totals],[Meta Formación Especial Popular (FEP)]]</totalsRowFormula>
    </tableColumn>
    <tableColumn id="43" xr3:uid="{9764C3B0-B258-48B1-B70F-EB488DC2C8D5}" name="Meta Formación Complementaria Estrategia Full Popular (N)" totalsRowFunction="sum" dataDxfId="966" totalsRowDxfId="965" dataCellStyle="Millares">
      <calculatedColumnFormula>SUM(DP8:DS8)</calculatedColumnFormula>
    </tableColumn>
    <tableColumn id="159" xr3:uid="{996AE2D4-15FF-4503-9D8E-90B1952CC8F5}" name="Ejecución Formación Complementaria Estrategia Full Popular " totalsRowFunction="sum" dataDxfId="964" totalsRowDxfId="963" dataCellStyle="Millares"/>
    <tableColumn id="158" xr3:uid="{DE71BE72-ED9C-45A2-8321-949D4E1B7F12}" name="% Ejecución Formación Complementaria Estrategia Full Popular " totalsRowFunction="custom" dataDxfId="962" totalsRowDxfId="961" dataCellStyle="Porcentaje">
      <calculatedColumnFormula>IFERROR(DW8/DV8,0)</calculatedColumnFormula>
      <totalsRowFormula>+Tabla1[[#Totals],[Ejecución Formación Complementaria Estrategia Full Popular ]]/Tabla1[[#Totals],[Meta Formación Complementaria Estrategia Full Popular (N)]]</totalsRowFormula>
    </tableColumn>
    <tableColumn id="44" xr3:uid="{F35887B3-CB45-42E5-B0A1-4C8B3A04B601}" name="META _x000a_TOTAL FORMACION COMPLEMENTARIA _x000a_(O) = (I+J+K+L+M+N)" totalsRowFunction="sum" dataDxfId="960" totalsRowDxfId="959" dataCellStyle="Millares">
      <calculatedColumnFormula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calculatedColumnFormula>
    </tableColumn>
    <tableColumn id="161" xr3:uid="{5E56DD96-DD3C-4081-BE0E-485E7D63276E}" name="EJECUCIÓN  _x000a_TOTAL FORMACION COMPLEMENTARIA " totalsRowFunction="sum" dataDxfId="958" totalsRowDxfId="957" dataCellStyle="Millares"/>
    <tableColumn id="160" xr3:uid="{62EFA841-1819-4EE0-AB13-755CFCF78397}" name="% EJECUCIÓN _x000a_TOTAL FORMACION COMPLEMENTARIA " totalsRowFunction="custom" dataDxfId="956" totalsRowDxfId="955" dataCellStyle="Porcentaje">
      <calculatedColumnFormula>IFERROR(DZ8/DY8,0)</calculatedColumnFormula>
      <totalsRowFormula>+Tabla1[[#Totals],[EJECUCIÓN  
TOTAL FORMACION COMPLEMENTARIA ]]/Tabla1[[#Totals],[META 
TOTAL FORMACION COMPLEMENTARIA 
(O) = (I+J+K+L+M+N)]]</totalsRowFormula>
    </tableColumn>
    <tableColumn id="45" xr3:uid="{3494B69E-24DD-4A25-9014-15F16592C837}" name="TOTAL FORMACION PROFESIONAL INTEGRAL (P) = (O+H)" totalsRowFunction="sum" dataDxfId="954" totalsRowDxfId="953" dataCellStyle="Millares">
      <calculatedColumnFormula>SUM(DY8,CC8)</calculatedColumnFormula>
    </tableColumn>
    <tableColumn id="163" xr3:uid="{0C55A855-4FFC-4FD2-AF0D-F91A4E594904}" name="EJECUCIÓN  TOTAL FORMACION PROFESIONAL INTEGRAL " totalsRowFunction="sum" dataDxfId="952" totalsRowDxfId="951" dataCellStyle="Millares"/>
    <tableColumn id="162" xr3:uid="{2F10E3EF-DE60-4A78-95CE-55E1563499CB}" name="% Ejecución _x000a_TOTAL FORMACION PROFESIONAL INTEGRAL " totalsRowFunction="custom" dataDxfId="950" totalsRowDxfId="949" dataCellStyle="Porcentaje">
      <calculatedColumnFormula>IFERROR(EC8/EB8,0)</calculatedColumnFormula>
      <totalsRowFormula>IFERROR(Tabla1[[#Totals],[EJECUCIÓN  TOTAL FORMACION PROFESIONAL INTEGRAL ]]/Tabla1[[#Totals],[TOTAL FORMACION PROFESIONAL INTEGRAL (P) = (O+H)]],0)</totalsRowFormula>
    </tableColumn>
    <tableColumn id="46" xr3:uid="{4F095558-0C15-4FE8-8292-2BD7775184CC}" name="Meta Total Formación Profesional CampeSENA" totalsRowFunction="sum" dataDxfId="948" totalsRowDxfId="947" dataCellStyle="Millares">
      <calculatedColumnFormula>SUM(DM8,BH8,AS8,AD8,L8)</calculatedColumnFormula>
    </tableColumn>
    <tableColumn id="165" xr3:uid="{E5533A6D-6A3F-4805-A71A-787DF4D563C5}" name="Ejecución Total Formación Profesional CampeSENA" totalsRowFunction="sum" dataDxfId="946" totalsRowDxfId="945" dataCellStyle="Millares"/>
    <tableColumn id="164" xr3:uid="{C7F1A9FC-0801-4BFF-8184-041DB67C5207}" name="% Ejecución _x000a_Total Formación Profesional CampeSENA" totalsRowFunction="custom" dataDxfId="944" totalsRowDxfId="943" dataCellStyle="Porcentaje">
      <calculatedColumnFormula>IFERROR(EF8/EE8,0)</calculatedColumnFormula>
      <totalsRowFormula>+Tabla1[[#Totals],[Ejecución Total Formación Profesional CampeSENA]]/Tabla1[[#Totals],[Meta Total Formación Profesional CampeSENA]]</totalsRowFormula>
    </tableColumn>
    <tableColumn id="47" xr3:uid="{6F1E241F-8A8F-47B9-BEE6-8ED13D8936AF}" name="Meta _x000a_Total Formación Profesional Full Popular" totalsRowFunction="sum" dataDxfId="942" totalsRowDxfId="941" dataCellStyle="Millares">
      <calculatedColumnFormula>SUM(DV8,BK8,AG8,O8,AV8)</calculatedColumnFormula>
    </tableColumn>
    <tableColumn id="167" xr3:uid="{AED11A48-8641-44A7-9E59-E64B6AE0DA35}" name="Ejecución Total Formación Profesional Full Popular" totalsRowFunction="sum" dataDxfId="940" totalsRowDxfId="939" dataCellStyle="Millares"/>
    <tableColumn id="166" xr3:uid="{8F9473FA-82E9-4BC4-8632-A2AE9BDD5054}" name="% Total Formación Profesional Full Popular" totalsRowFunction="custom" dataDxfId="938" totalsRowDxfId="937" dataCellStyle="Porcentaje">
      <calculatedColumnFormula>IFERROR(EI8/EH8,0)</calculatedColumnFormula>
      <totalsRowFormula>+Tabla1[[#Totals],[Ejecución Total Formación Profesional Full Popular]]/Tabla1[[#Totals],[Meta 
Total Formación Profesional Full Popular]]</totalsRowFormula>
    </tableColumn>
    <tableColumn id="48" xr3:uid="{69B48E0B-D619-497C-AF38-C57488203345}" name="Meta _x000a_Total Formación Profesional Integral - Virtual" totalsRowFunction="sum" dataDxfId="936" totalsRowDxfId="935" dataCellStyle="Millares">
      <calculatedColumnFormula>SUM(CL8,CF8,BE8,F8)</calculatedColumnFormula>
    </tableColumn>
    <tableColumn id="169" xr3:uid="{2D561312-7954-4385-81EF-0034203797BD}" name="Ejecución _x000a_Total Formación Profesional Integral - Virtual" totalsRowFunction="sum" dataDxfId="934" totalsRowDxfId="933" dataCellStyle="Millares"/>
    <tableColumn id="168" xr3:uid="{CC6B3162-3D91-4C38-90A1-DB8F94C851E8}" name="%Ejecución _x000a_Total Formación Profesional Integral - Virtual" totalsRowFunction="custom" dataDxfId="932" totalsRowDxfId="931" dataCellStyle="Porcentaje">
      <calculatedColumnFormula>IFERROR(EL8/EK8,0)</calculatedColumnFormula>
      <totalsRowFormula>IFERROR(EL41/EK41,0)</totalsRowFormula>
    </tableColumn>
    <tableColumn id="49" xr3:uid="{382D15BB-D97A-4397-8B03-43F3E0197F0B}" name="Meta  Aprendices Primer Curso" totalsRowFunction="sum" dataDxfId="930" totalsRowDxfId="929" dataCellStyle="Millares"/>
    <tableColumn id="171" xr3:uid="{439B36E0-52D5-4AAA-8362-EFAC7E87BAA5}" name="Ejecución  Aprendices Primer Curso_x000a_ - Corte 12/02/2026" totalsRowFunction="sum" dataDxfId="928" totalsRowDxfId="927" dataCellStyle="Millares"/>
    <tableColumn id="170" xr3:uid="{861C06DE-CBE4-436F-BA9B-8FC38D465776}" name="% Ejecución Total Aprendices Primer Curso" totalsRowFunction="custom" dataDxfId="926" totalsRowDxfId="925" dataCellStyle="Porcentaje">
      <calculatedColumnFormula>IFERROR(EO8/EN8,0)</calculatedColumnFormula>
      <totalsRowFormula>EO41/EN41</totalsRowFormula>
    </tableColumn>
    <tableColumn id="50" xr3:uid="{1036C9CC-8E6E-4BD6-A70B-AC06368D1817}" name="Meta Formación Tecnológica Presencial" totalsRowFunction="average" dataDxfId="924" totalsRowDxfId="923" dataCellStyle="Porcentaje"/>
    <tableColumn id="173" xr3:uid="{27541BB3-557C-4AE4-AD05-9B2A27FD2C09}" name="Ejecución Formación Tecnológica Presencial" totalsRowLabel="99,07%" dataDxfId="922" totalsRowDxfId="921" dataCellStyle="Porcentaje"/>
    <tableColumn id="172" xr3:uid="{7F468C7D-81A9-45DC-A7A7-4BD199466584}" name="% Ejecución Formación Tecnológica Presencial" totalsRowFunction="custom" dataDxfId="920" totalsRowDxfId="919" dataCellStyle="Porcentaje">
      <calculatedColumnFormula>IFERROR(ER8/EQ8,0)</calculatedColumnFormula>
      <totalsRowFormula>Tabla1[[#Totals],[Ejecución Formación Tecnológica Presencial]]/Tabla1[[#Totals],[Meta Formación Tecnológica Presencial]]</totalsRowFormula>
    </tableColumn>
    <tableColumn id="51" xr3:uid="{ECFC5332-6997-4CA9-AEF2-7C25C25759D0}" name="Meta Formación Tecnológica Virtual" totalsRowFunction="average" dataDxfId="918" totalsRowDxfId="917" dataCellStyle="Porcentaje"/>
    <tableColumn id="175" xr3:uid="{E02F2B07-3FBD-4F78-8E3E-B3031F0B7776}" name="Ejecución Formación Tecnológica Virtual" totalsRowLabel="98,94%" dataDxfId="916" totalsRowDxfId="915" dataCellStyle="Porcentaje"/>
    <tableColumn id="174" xr3:uid="{B0ADA3D5-37E6-4936-8083-F0C30456DECA}" name="% Ejecución Formación Tecnológica Virtual" totalsRowFunction="custom" dataDxfId="914" totalsRowDxfId="913" dataCellStyle="Porcentaje">
      <calculatedColumnFormula>IFERROR(EU8/ET8,0)</calculatedColumnFormula>
      <totalsRowFormula>EU41/ET41</totalsRowFormula>
    </tableColumn>
    <tableColumn id="52" xr3:uid="{521A8A45-F195-4001-8684-8914B885EA34}" name="Meta Retención (%) - Formación Tecnológica" totalsRowFunction="average" dataDxfId="912" totalsRowDxfId="911" dataCellStyle="Porcentaje"/>
    <tableColumn id="177" xr3:uid="{3D864C89-FBD6-41CE-B7BE-B699B9E66E91}" name="Ejecución Retención (%) - Formación Tecnológica" totalsRowLabel="95%" dataDxfId="910" totalsRowDxfId="909" dataCellStyle="Porcentaje"/>
    <tableColumn id="176" xr3:uid="{352F9EA1-7BA2-41AA-B7FF-C17A3B9D2037}" name="% Ejecución Retención (%) - Formación Tecnológica" totalsRowFunction="custom" dataDxfId="908" totalsRowDxfId="907" dataCellStyle="Porcentaje">
      <calculatedColumnFormula>IFERROR(EX8/EW8,0)</calculatedColumnFormula>
      <totalsRowFormula>AVERAGE(Tabla1[% Ejecución Retención (%) - Formación Tecnológica])</totalsRowFormula>
    </tableColumn>
    <tableColumn id="53" xr3:uid="{35E3E728-CBD7-4F5A-B833-5A909499D56E}" name="Meta _x000a_Formación Ocupacional  Presencial" totalsRowFunction="average" dataDxfId="906" totalsRowDxfId="905" dataCellStyle="Porcentaje"/>
    <tableColumn id="179" xr3:uid="{D696BE7A-5CBC-46A8-A9B6-358A84CD83AE}" name="Ejecución Ocupacional  Presencial " totalsRowLabel="99%" dataDxfId="904" totalsRowDxfId="903" dataCellStyle="Porcentaje"/>
    <tableColumn id="178" xr3:uid="{206C21BC-7296-4D27-8D4D-B92E697A1A21}" name="% Ejecución Ocupacional  Presencial " totalsRowFunction="custom" dataDxfId="902" totalsRowDxfId="901" dataCellStyle="Porcentaje">
      <calculatedColumnFormula>IFERROR(FA8/EZ8,0)</calculatedColumnFormula>
      <totalsRowFormula>IFERROR(FA41/EZ41,0)</totalsRowFormula>
    </tableColumn>
    <tableColumn id="54" xr3:uid="{E220022D-2627-4E80-B774-75B6885F4B11}" name="Meta Formación Ocupacional  Virtual" totalsRowFunction="average" dataDxfId="900" totalsRowDxfId="899" dataCellStyle="Porcentaje"/>
    <tableColumn id="181" xr3:uid="{0D55E5ED-58DA-4513-B3A6-93BB5B989E62}" name="Ejecución Formación Ocupacional  Virtual" totalsRowLabel="99%" dataDxfId="898" totalsRowDxfId="897" dataCellStyle="Porcentaje"/>
    <tableColumn id="180" xr3:uid="{AC95D905-4DEA-4312-907F-1542C290B5A3}" name="% Ejecución Formación Ocupacional  Virtual" totalsRowFunction="custom" dataDxfId="896" totalsRowDxfId="895" dataCellStyle="Porcentaje">
      <calculatedColumnFormula>IFERROR(FD8/FC8,0)</calculatedColumnFormula>
      <totalsRowFormula>IFERROR(FD41/FC41,0)</totalsRowFormula>
    </tableColumn>
    <tableColumn id="55" xr3:uid="{307D1C40-713B-49B2-876E-2D300C4D81D7}" name="Meta _x000a_Formación Ocupacional  " totalsRowFunction="average" dataDxfId="894" totalsRowDxfId="893" dataCellStyle="Porcentaje"/>
    <tableColumn id="183" xr3:uid="{D33429BF-69C6-44E8-9D93-AE0A8E76D5E1}" name="Ejecución Formación Ocupacional" totalsRowLabel="99%" dataDxfId="892" totalsRowDxfId="891" dataCellStyle="Porcentaje"/>
    <tableColumn id="182" xr3:uid="{BF40E4B4-3021-47F6-816E-C3D45D9C939F}" name="% Ejecución Formación Ocupacional " totalsRowFunction="custom" dataDxfId="890" totalsRowDxfId="889" dataCellStyle="Porcentaje">
      <calculatedColumnFormula>IFERROR(FG8/FF8,0)</calculatedColumnFormula>
      <totalsRowFormula>IFERROR(FG41/FF41,0)</totalsRowFormula>
    </tableColumn>
    <tableColumn id="56" xr3:uid="{AD39A9AC-3A7E-4CF1-8A78-6B51193EC9EF}" name="META _x000a_FORMACION TITULADA " totalsRowFunction="average" dataDxfId="888" totalsRowDxfId="887" dataCellStyle="Porcentaje"/>
    <tableColumn id="184" xr3:uid="{802F5508-331B-4104-A340-07EF5FB45F9A}" name="Ejecución FORMACION TITULADA" totalsRowLabel="98,88%" dataDxfId="886" totalsRowDxfId="885" dataCellStyle="Porcentaje"/>
    <tableColumn id="185" xr3:uid="{BB579485-9260-43DA-8E2C-E6E5076631A8}" name="% Ejecución FORMACION TITULADA" totalsRowFunction="custom" dataDxfId="884" totalsRowDxfId="883" dataCellStyle="Porcentaje">
      <calculatedColumnFormula>IFERROR(FJ8/FI8,0)</calculatedColumnFormula>
      <totalsRowFormula>IFERROR(FJ41/FI41,0)</totalsRowFormula>
    </tableColumn>
    <tableColumn id="57" xr3:uid="{A2AA1012-EC23-41BC-8311-BB85AA922908}" name="Meta _x000a_Formación Complementaria Regular - Virtual  _x000a_(Sin Bilingüismo)" totalsRowFunction="average" dataDxfId="882" totalsRowDxfId="881" dataCellStyle="Porcentaje"/>
    <tableColumn id="187" xr3:uid="{90AC0F3B-0550-4FD6-94B6-91D10E180D74}" name="Ejecución  _x000a_Formación Complementaria Regular - Virtual _x000a_ (Sin Bilingüismo)" totalsRowLabel="100%" dataDxfId="880" totalsRowDxfId="879" dataCellStyle="Porcentaje"/>
    <tableColumn id="186" xr3:uid="{E1474020-6903-4509-A50E-6405FB47F863}" name="% Ejecución Formación Complementaria Regular - Virtual  _x000a_(Sin Bilingüismo)" totalsRowFunction="custom" dataDxfId="878" totalsRowDxfId="877" dataCellStyle="Porcentaje">
      <calculatedColumnFormula>IFERROR(FM8/FL8,0)</calculatedColumnFormula>
      <totalsRowFormula>IFERROR(FM41/FL41,0)</totalsRowFormula>
    </tableColumn>
    <tableColumn id="58" xr3:uid="{EEFFA9AA-221A-4B39-A835-3B9E4A954B68}" name="Meta _x000a_Formación Complementaria Regular - Presencial _x000a_(Sin Bilingüismo)" totalsRowFunction="average" dataDxfId="876" totalsRowDxfId="875" dataCellStyle="Porcentaje"/>
    <tableColumn id="189" xr3:uid="{018A2CE6-C7FB-4304-96BA-8ED1C39CD203}" name="Ejecución  Formación Complementaria Regular - Presencial (Sin Bilingüismo)" totalsRowLabel="80%" dataDxfId="874" totalsRowDxfId="873" dataCellStyle="Porcentaje"/>
    <tableColumn id="188" xr3:uid="{C5A0BBA1-3231-4841-96E5-D83299AD24CC}" name="% Ejecución Formación Complementaria Regular - Presencial _x000a_(Sin Bilingüismo" totalsRowFunction="custom" dataDxfId="872" totalsRowDxfId="871" dataCellStyle="Porcentaje">
      <calculatedColumnFormula>IFERROR(FP8/FO8,0)</calculatedColumnFormula>
      <totalsRowFormula>IFERROR(FP41/FO41,0)</totalsRowFormula>
    </tableColumn>
    <tableColumn id="59" xr3:uid="{77EC9105-A519-4122-BE51-C006A88D22CC}" name="Meta_x000a_Programa de Bilingüismo - Virtual." totalsRowFunction="average" dataDxfId="870" totalsRowDxfId="869" dataCellStyle="Porcentaje"/>
    <tableColumn id="191" xr3:uid="{70FDEBD7-EDA6-4B3B-9040-56E562DD26B1}" name="Ejecución Programa de Bilingüismo - Virtual." totalsRowLabel="100%" dataDxfId="868" totalsRowDxfId="867" dataCellStyle="Porcentaje"/>
    <tableColumn id="190" xr3:uid="{62171DA8-845F-4CB2-913A-C12D6B68CC0A}" name="% Ejecución Programa de Bilingüismo - Virtual." totalsRowFunction="custom" dataDxfId="866" totalsRowDxfId="865" dataCellStyle="Porcentaje">
      <calculatedColumnFormula>IFERROR(FS8/FR8,0)</calculatedColumnFormula>
      <totalsRowFormula>IFERROR(FS41/FR41,0)</totalsRowFormula>
    </tableColumn>
    <tableColumn id="60" xr3:uid="{AEFA073A-09AB-4506-B5AA-E11A19A879C1}" name="Meta _x000a_Programa de Bilingüismo - Presencial." totalsRowFunction="average" dataDxfId="864" totalsRowDxfId="863" dataCellStyle="Porcentaje"/>
    <tableColumn id="193" xr3:uid="{D8C57A25-D7B4-4BEB-A4FA-D49804FBA0D9}" name="Ejecución Programa de Bilingüismo - Presencial." totalsRowLabel="0%" dataDxfId="862" totalsRowDxfId="861" dataCellStyle="Porcentaje"/>
    <tableColumn id="192" xr3:uid="{19EEC6E0-30F2-4ECC-8700-228295B16DDA}" name="% Ejecución  Programa de Bilingüismo - Presencial." totalsRowFunction="custom" dataDxfId="860" totalsRowDxfId="859" dataCellStyle="Porcentaje">
      <calculatedColumnFormula>IFERROR(FV8/FU8,0)</calculatedColumnFormula>
      <totalsRowFormula>IFERROR(FV41/FU41,0)</totalsRowFormula>
    </tableColumn>
    <tableColumn id="61" xr3:uid="{81E6CF4C-C3BF-46D0-BDBE-1647383EEF9F}" name="Meta Programa de Bilinguïsmo " totalsRowFunction="average" dataDxfId="858" totalsRowDxfId="857" dataCellStyle="Porcentaje"/>
    <tableColumn id="195" xr3:uid="{7AE27D18-21C8-4D81-9520-484C4856B758}" name="Ejecución  Programa de Bilinguïsmo " totalsRowLabel="100%" dataDxfId="856" totalsRowDxfId="855" dataCellStyle="Porcentaje"/>
    <tableColumn id="194" xr3:uid="{D47CDC63-B287-4262-B6B8-464E727D4A5D}" name="% Ejecución  Programa de Bilinguïsmo " totalsRowFunction="custom" dataDxfId="854" totalsRowDxfId="853" dataCellStyle="Porcentaje">
      <calculatedColumnFormula>IFERROR(FY8/FX8,0)</calculatedColumnFormula>
      <totalsRowFormula>IFERROR(FY41/FX41,0)</totalsRowFormula>
    </tableColumn>
    <tableColumn id="62" xr3:uid="{45777DF2-4FFC-43F5-BFAB-103156A4DA14}" name="META _x000a_TOTAL FORMACION COMPLEMENTARIA " totalsRowFunction="average" dataDxfId="852" totalsRowDxfId="851" dataCellStyle="Porcentaje"/>
    <tableColumn id="197" xr3:uid="{5CB7B957-AE97-4DEF-B2FF-A3099E59D05A}" name="EJECUCIÓN   _x000a_TOTAL FORMACION COMPLEMENTARIA " totalsRowLabel="99%" dataDxfId="850" totalsRowDxfId="849" dataCellStyle="Porcentaje"/>
    <tableColumn id="196" xr3:uid="{3EC2540E-0046-4384-9D50-E68C2FF78C53}" name="% EJECUCIÓN   TOTAL FORMACION COMPLEMENTARIA" totalsRowFunction="custom" dataDxfId="848" totalsRowDxfId="847" dataCellStyle="Porcentaje">
      <calculatedColumnFormula>IFERROR(GB8/GA8,0)</calculatedColumnFormula>
      <totalsRowFormula>IFERROR(GB41/GA41,0)</totalsRowFormula>
    </tableColumn>
    <tableColumn id="63" xr3:uid="{191627A6-CF64-47E3-A221-319A077044C1}" name="META TOTAL FORMACION PROFESIONAL INTEGRAL" totalsRowFunction="average" dataDxfId="846" totalsRowDxfId="845" dataCellStyle="Porcentaje"/>
    <tableColumn id="199" xr3:uid="{DD319936-407F-484C-A70C-77B5765A485E}" name="EJECUCIÓN _x000a_ TOTAL FORMACION PROFESIONAL INTEGRAL" totalsRowLabel="99%" dataDxfId="844" totalsRowDxfId="843" dataCellStyle="Porcentaje"/>
    <tableColumn id="198" xr3:uid="{83B50B00-6713-4051-868C-AB9AE80CCCB8}" name="%EJECUCIÓN  TOTAL FORMACION PROFESIONAL INTEGRAL" totalsRowFunction="custom" dataDxfId="842" totalsRowDxfId="841" dataCellStyle="Porcentaje">
      <calculatedColumnFormula>IFERROR(GE8/GD8,0)</calculatedColumnFormula>
      <totalsRowFormula>IFERROR(GE41/GD41,0)</totalsRowFormula>
    </tableColumn>
    <tableColumn id="64" xr3:uid="{7251F9FA-3F2A-4925-AE08-B00EE6E3C558}" name="Formación Profesional Integral - CampeSENA" totalsRowFunction="average" dataDxfId="840" totalsRowDxfId="839" dataCellStyle="Porcentaje"/>
    <tableColumn id="201" xr3:uid="{13BE1503-A8CA-4069-98B2-35E864B68BAA}" name="Ejecución Formación Profesional Integral - CampeSENA" totalsRowLabel="98%" dataDxfId="838" totalsRowDxfId="837" dataCellStyle="Porcentaje"/>
    <tableColumn id="200" xr3:uid="{18755FD9-A0A8-470E-AE21-52AAA43ECEC4}" name="% EjecuciónFormación Profesional Integral - CampeSENA" totalsRowFunction="custom" dataDxfId="836" totalsRowDxfId="835" dataCellStyle="Porcentaje">
      <calculatedColumnFormula>IFERROR(GH8/GG8,0)</calculatedColumnFormula>
      <totalsRowFormula>IFERROR(GH41/GG41,0)</totalsRowFormula>
    </tableColumn>
    <tableColumn id="65" xr3:uid="{C0FFDD06-3C7B-4279-A798-10BC81A4BC06}" name="Formación Profesional Integral - Full Popular" totalsRowFunction="average" dataDxfId="834" totalsRowDxfId="833" dataCellStyle="Porcentaje"/>
    <tableColumn id="203" xr3:uid="{5B9B78DA-2250-4D34-88B5-C4B843BCFE71}" name="Ejecución Formación Profesional Integral - Full Popular" totalsRowLabel="99%" dataDxfId="832" totalsRowDxfId="831" dataCellStyle="Porcentaje"/>
    <tableColumn id="202" xr3:uid="{DADBDE21-F5EB-427F-AC01-BE3B8194E9C8}" name="% Ejecución Formación Profesional Integral - Full Popular" totalsRowFunction="custom" dataDxfId="830" totalsRowDxfId="829" dataCellStyle="Porcentaje">
      <calculatedColumnFormula>IFERROR(GK8/GJ8,0)</calculatedColumnFormula>
      <totalsRowFormula>IFERROR(GK41/GJ41,0)</totalsRowFormula>
    </tableColumn>
    <tableColumn id="70" xr3:uid="{31D46CB7-3E8E-4424-9D4C-38DE3A8BF275}" name="Meta Formación Tecnológica" totalsRowFunction="sum" dataDxfId="828" totalsRowDxfId="827" dataCellStyle="Millares"/>
    <tableColumn id="205" xr3:uid="{FFFE8771-E431-43F5-BDBA-140C7207EA17}" name="Ejecución Formación Tecnológica" totalsRowFunction="sum" dataDxfId="826" totalsRowDxfId="825" dataCellStyle="Millares"/>
    <tableColumn id="204" xr3:uid="{AAADC3BB-5B12-4CAB-B9C1-6B8896F59C8D}" name="% Ejecución Formación Tecnológica" totalsRowFunction="custom" dataDxfId="824" totalsRowDxfId="823" dataCellStyle="Porcentaje">
      <calculatedColumnFormula>IFERROR(GN8/GM8,0)</calculatedColumnFormula>
      <totalsRowFormula>IFERROR(GN41/GM41,0)</totalsRowFormula>
    </tableColumn>
    <tableColumn id="71" xr3:uid="{34B157F2-A190-4C39-ABB7-0CF4AAAF07C6}" name="Meta Formación Ocupacional" totalsRowFunction="sum" dataDxfId="822" totalsRowDxfId="821" dataCellStyle="Millares"/>
    <tableColumn id="207" xr3:uid="{26D5B0A2-7B3D-4388-B8EC-308382AE44FF}" name="Ejecución Formación Ocupacional." totalsRowFunction="sum" dataDxfId="820" totalsRowDxfId="819" dataCellStyle="Millares"/>
    <tableColumn id="206" xr3:uid="{04338265-C6F2-445B-A0D1-1E8B3348F64E}" name="% Ejecución Formación Ocupacional." totalsRowFunction="custom" dataDxfId="818" totalsRowDxfId="817" dataCellStyle="Porcentaje">
      <calculatedColumnFormula>IFERROR(GQ8/GP8,0)</calculatedColumnFormula>
      <totalsRowFormula>IFERROR(GQ41/GP41,0)</totalsRowFormula>
    </tableColumn>
    <tableColumn id="72" xr3:uid="{0FA3E6E8-D9E0-454C-A64C-CF18E9714659}" name="META _x000a_TOTAL FORMACIÓN TITULADA " totalsRowFunction="sum" dataDxfId="816" totalsRowDxfId="815" dataCellStyle="Millares"/>
    <tableColumn id="209" xr3:uid="{2ACAFBD8-C3B9-47CB-834C-B579CD4FD0D4}" name="EJECUCIÓN  TOTAL FORMACIÓN TITULADA " totalsRowFunction="sum" dataDxfId="814" totalsRowDxfId="813" dataCellStyle="Millares"/>
    <tableColumn id="208" xr3:uid="{5958A273-4094-474F-B4BE-CC2180FB5D10}" name="% EJECUCIÓN  TOTAL FORMACIÓN TITULADA " totalsRowFunction="custom" dataDxfId="812" totalsRowDxfId="811" dataCellStyle="Porcentaje">
      <calculatedColumnFormula>IFERROR(GT8/GS8,0)</calculatedColumnFormula>
      <totalsRowFormula>IFERROR(GT41/GS41,0)</totalsRowFormula>
    </tableColumn>
    <tableColumn id="73" xr3:uid="{B40AC152-0E58-49CD-8B38-BC153826ED13}" name="META_x000a_ TOTAL FORMACIÓN COMPLEMENTARIA " totalsRowFunction="sum" dataDxfId="810" totalsRowDxfId="809" dataCellStyle="Millares"/>
    <tableColumn id="212" xr3:uid="{3A94F08E-61A8-4244-91B3-347BAE58EB8A}" name="EJECUCIÓN _x000a_TOTAL FORMACIÓN COMPLEMENTARIA " totalsRowFunction="sum" dataDxfId="808" totalsRowDxfId="807" dataCellStyle="Millares"/>
    <tableColumn id="211" xr3:uid="{F885ACD6-2AC5-43A0-8F66-8CE0D4498D49}" name="% EJECUCIÓN  TOTAL FORMACIÓN COMPLEMENTARIA " totalsRowFunction="custom" dataDxfId="806" totalsRowDxfId="805" dataCellStyle="Porcentaje">
      <calculatedColumnFormula>IFERROR(GW8/GV8,0)</calculatedColumnFormula>
      <totalsRowFormula>IFERROR(GW41/GV41,0)</totalsRowFormula>
    </tableColumn>
    <tableColumn id="74" xr3:uid="{3B9BE0A3-7E51-4E7F-ADE7-E325DD74B678}" name="META _x000a_TOTAL FORMACIÓN PROFESIONAL INTEGRAL" totalsRowFunction="sum" dataDxfId="804" totalsRowDxfId="803" dataCellStyle="Millares"/>
    <tableColumn id="215" xr3:uid="{B1FC7B51-26F9-46F6-A3A5-58E1309BF5C3}" name="EJECUCIÓN  TOTAL FORMACIÓN PROFESIONAL INTEGRAL" totalsRowFunction="sum" dataDxfId="802" totalsRowDxfId="801" dataCellStyle="Millares"/>
    <tableColumn id="214" xr3:uid="{A1FC95BD-1E99-4427-A277-05F280F1A65E}" name=" % EJECUCIÓN  TOTAL FORMACIÓN PROFESIONAL INTEGRAL" totalsRowFunction="custom" dataDxfId="800" totalsRowDxfId="799" dataCellStyle="Porcentaje">
      <calculatedColumnFormula>IFERROR(GZ8/GY8,0)</calculatedColumnFormula>
      <totalsRowFormula>IFERROR(GZ41/GY41,0)</totalsRowFormula>
    </tableColumn>
    <tableColumn id="75" xr3:uid="{880E58A9-68A9-4068-8AB6-E70F4BAACF44}" name="Meta _x000a_Articulación con la Media  (Incluidas en Formación ocupacional)" totalsRowFunction="sum" dataDxfId="798" totalsRowDxfId="797" dataCellStyle="Millares"/>
    <tableColumn id="217" xr3:uid="{5DC8A62E-E52A-496B-A5F1-F17381FC4C09}" name="Ejecución Articulación Media" totalsRowFunction="custom" dataDxfId="796" totalsRowDxfId="795" dataCellStyle="Millares">
      <totalsRowFormula>SUBTOTAL(109,Tabla1[] Tabla1[Ejecución Articulación Media] )</totalsRowFormula>
    </tableColumn>
    <tableColumn id="216" xr3:uid="{9445AEAD-3ED9-43B1-BE35-77897608F7FA}" name="% Ejecución Articulación Media" totalsRowFunction="custom" dataDxfId="794" totalsRowDxfId="793" dataCellStyle="Porcentaje">
      <calculatedColumnFormula>IFERROR(HC8/HB8,0)</calculatedColumnFormula>
      <totalsRowFormula>IFERROR(HC41/HB41,0)</totalsRowFormula>
    </tableColumn>
    <tableColumn id="76" xr3:uid="{FAF08234-3825-4DB6-95BC-8653409D4281}" name="Meta CampeSENA (Incluidas en Formación Profesional Integral)" totalsRowFunction="sum" dataDxfId="792" totalsRowDxfId="791" dataCellStyle="Millares"/>
    <tableColumn id="219" xr3:uid="{65304459-1194-4751-9C39-53E988A4DA47}" name="Ejecución CampeSENA" totalsRowFunction="custom" dataDxfId="790" totalsRowDxfId="789" dataCellStyle="Millares">
      <totalsRowFormula>SUBTOTAL(109,Tabla1[] Tabla1[Ejecución CampeSENA] )</totalsRowFormula>
    </tableColumn>
    <tableColumn id="218" xr3:uid="{CBD248A0-EE0A-471E-BDBD-8EF2010BDD03}" name="% Ejecución CampeSENA" totalsRowFunction="custom" dataDxfId="788" totalsRowDxfId="787" dataCellStyle="Porcentaje">
      <calculatedColumnFormula>IFERROR(HF8/HE8,0)</calculatedColumnFormula>
      <totalsRowFormula>IFERROR(HF41/HE41,0)</totalsRowFormula>
    </tableColumn>
    <tableColumn id="77" xr3:uid="{79CB9958-9550-4515-BE09-136018F368D4}" name="Meta Full  Popular (Incluidas en Formación Profesional Integral)" totalsRowFunction="sum" dataDxfId="786" totalsRowDxfId="785" dataCellStyle="Millares"/>
    <tableColumn id="220" xr3:uid="{45F4555B-5462-48C9-851C-84724848C2CB}" name=" Ejecución Full  Popular (Incluidas en Formación Profesional Integral)" totalsRowFunction="custom" dataDxfId="784" totalsRowDxfId="783" dataCellStyle="Millares">
      <totalsRowFormula>SUBTOTAL(109,Tabla1[] Tabla1[ Ejecución Full  Popular (Incluidas en Formación Profesional Integral)] )</totalsRowFormula>
    </tableColumn>
    <tableColumn id="221" xr3:uid="{CCF424E0-8F58-429C-8CDF-07A903916CD9}" name="% Ejecución  Full  Popular (Incluidas en Formación Profesional Integral)" totalsRowFunction="custom" dataDxfId="782" totalsRowDxfId="781" dataCellStyle="Porcentaje">
      <calculatedColumnFormula>IFERROR(HI8/HH8,0)</calculatedColumnFormula>
      <totalsRowFormula>IFERROR(HI41/HH41,0)</totalsRow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9E0682C-4DC9-4CE6-9B8D-A91028422015}" name="Tabla13" displayName="Tabla13" ref="A7:HL126" totalsRowCount="1" headerRowDxfId="780" dataDxfId="779" totalsRowDxfId="777" tableBorderDxfId="778" dataCellStyle="Millares">
  <tableColumns count="220">
    <tableColumn id="1" xr3:uid="{1AA914FD-D32D-4AD6-AB1D-2BCD3D31574D}" name="CÓDIGO REGIONAL" totalsRowLabel="Total Centros" dataDxfId="776" totalsRowDxfId="775"/>
    <tableColumn id="2" xr3:uid="{50497DCC-C720-4DD1-973F-4B2B967F8B2F}" name="NOMBRE REGIONAL" dataDxfId="774" totalsRowDxfId="773"/>
    <tableColumn id="79" xr3:uid="{5A9A2E86-6A6C-484E-A363-4058CDB7B229}" name="Código Centro" dataDxfId="772" totalsRowDxfId="771"/>
    <tableColumn id="78" xr3:uid="{6F0A4F41-0D8A-4357-AC06-90EF2EB38C07}" name="Centro" dataDxfId="770" totalsRowDxfId="769"/>
    <tableColumn id="3" xr3:uid="{162976D3-BC62-4D22-90F6-AFCABC064E11}" name="Meta_x000a_Tecnólogos Regular - Presencial" totalsRowFunction="sum" dataDxfId="768" totalsRowDxfId="767" dataCellStyle="Millares"/>
    <tableColumn id="56" xr3:uid="{DFECC778-B77F-40AD-8271-2595963DF696}" name="Ejecución_x000a_Regular - Presencial" totalsRowFunction="sum" dataDxfId="766" totalsRowDxfId="765" dataCellStyle="Millares"/>
    <tableColumn id="35" xr3:uid="{EB6AA388-98E3-4715-A0EF-A0B35F3A46C0}" name="% _x000a_Ejecución Regular - Presencial" totalsRowFunction="custom" dataDxfId="764" totalsRowDxfId="763" dataCellStyle="Porcentaje">
      <calculatedColumnFormula>IFERROR(F8/E8,0)</calculatedColumnFormula>
      <totalsRowFormula>IFERROR($F$126/$E$126,0)</totalsRowFormula>
    </tableColumn>
    <tableColumn id="4" xr3:uid="{C4F77D6B-E759-4F72-B806-3003AEA4BB18}" name="Meta _x000a_Tecnólogos _x000a_Regular - Virtual" totalsRowFunction="sum" dataDxfId="762" totalsRowDxfId="761" dataCellStyle="Millares"/>
    <tableColumn id="68" xr3:uid="{672CAE11-CFC4-4E55-BC3D-3B739A3ECCE4}" name="Ejecución Tecnólogos Regular - Virtual" totalsRowFunction="sum" dataDxfId="760" totalsRowDxfId="759" dataCellStyle="Millares"/>
    <tableColumn id="57" xr3:uid="{C9777611-4BE5-4D2C-917E-54C78D2B92EA}" name="% Ejecución Tecnólogos Regular - Virtual " totalsRowFunction="custom" dataDxfId="758" totalsRowDxfId="757" dataCellStyle="Porcentaje">
      <calculatedColumnFormula>IFERROR(I8/H8,0)</calculatedColumnFormula>
      <totalsRowFormula>IFERROR(I126/H126,0)</totalsRowFormula>
    </tableColumn>
    <tableColumn id="5" xr3:uid="{625F5491-2170-4620-AB64-571285587D21}" name="Meta Tecnólogos Regular - A Distancia" totalsRowFunction="sum" dataDxfId="756" totalsRowDxfId="755" dataCellStyle="Millares"/>
    <tableColumn id="80" xr3:uid="{2E46ECA7-1FF4-4D10-9C95-FAB1EF9D810D}" name="Ejecución Tecnólogos Regular - A Distancia" totalsRowFunction="sum" dataDxfId="754" totalsRowDxfId="753" dataCellStyle="Millares"/>
    <tableColumn id="69" xr3:uid="{8FF06F24-8D7A-4FCE-990F-D1C3B312A84F}" name="% Ejecución Tecnólogos Regular - A Distancia" totalsRowFunction="custom" dataDxfId="752" totalsRowDxfId="751" dataCellStyle="Porcentaje">
      <calculatedColumnFormula>IFERROR(L8/K8,0)</calculatedColumnFormula>
      <totalsRowFormula>IFERROR(L126/K126,0)</totalsRowFormula>
    </tableColumn>
    <tableColumn id="6" xr3:uid="{31F87918-8C96-4DE1-AA79-3943C8B325E1}" name="Meta Tecnólogos- CampeSENA" totalsRowFunction="sum" dataDxfId="750" totalsRowDxfId="749" dataCellStyle="Millares"/>
    <tableColumn id="82" xr3:uid="{8AB51A2B-B2AC-4387-8E2D-F26A95BC7410}" name="Ejecución _x000a_Tecnólogos- CampeSENA" dataDxfId="748" totalsRowDxfId="747" dataCellStyle="Millares"/>
    <tableColumn id="81" xr3:uid="{F476D018-0ABB-4210-91C7-C0B0F3C0F224}" name="% Ejecución Tecnólogos- CampeSENA" totalsRowFunction="custom" dataDxfId="746" totalsRowDxfId="745" dataCellStyle="Porcentaje">
      <calculatedColumnFormula>IFERROR(O8/N8,0)</calculatedColumnFormula>
      <totalsRowFormula>IFERROR(O126/N126,0)</totalsRowFormula>
    </tableColumn>
    <tableColumn id="7" xr3:uid="{5C618338-AFA2-4E31-A03D-02F8BD31791E}" name="Meta Tecnólogos- Full Popular" totalsRowFunction="sum" dataDxfId="744" totalsRowDxfId="743" dataCellStyle="Millares"/>
    <tableColumn id="84" xr3:uid="{DFCDDE16-D4EB-4069-B473-325C43315D31}" name="Ejecución Tecnólogos- Full Popular" totalsRowFunction="sum" dataDxfId="742" totalsRowDxfId="741" dataCellStyle="Millares"/>
    <tableColumn id="83" xr3:uid="{6BFEED1E-68E8-44A2-9F46-1B298F66B4B0}" name="% ejecución Tecnólogos- Full Popular" totalsRowFunction="custom" dataDxfId="740" totalsRowDxfId="739" dataCellStyle="Porcentaje">
      <calculatedColumnFormula>IFERROR(R8/Q8,0)</calculatedColumnFormula>
      <totalsRowFormula>IFERROR(R126/Q126,0)</totalsRowFormula>
    </tableColumn>
    <tableColumn id="8" xr3:uid="{27535507-95DE-4FA8-B431-6D09FFDD36B9}" name="Meta Tecnólogos- FIC" totalsRowFunction="sum" dataDxfId="738" totalsRowDxfId="737" dataCellStyle="Millares"/>
    <tableColumn id="86" xr3:uid="{29A54B7A-0A47-413A-85F0-7FB9F35EC14A}" name="Ejecución Tecnólogos- FIC" totalsRowFunction="sum" dataDxfId="736" totalsRowDxfId="735" dataCellStyle="Millares"/>
    <tableColumn id="85" xr3:uid="{DA2A57B7-1167-4EAE-B7B8-895C3F1F439A}" name="% Ejecución Tecnólogos- FIC" totalsRowFunction="custom" dataDxfId="734" totalsRowDxfId="733" dataCellStyle="Porcentaje">
      <calculatedColumnFormula>IFERROR(U8/T8,0)</calculatedColumnFormula>
      <totalsRowFormula>IFERROR(U126/T126,0)</totalsRowFormula>
    </tableColumn>
    <tableColumn id="9" xr3:uid="{541E652F-87AC-47A1-A684-C6835AA6963A}" name="Meta Total Tecnólogos (A)" totalsRowFunction="sum" dataDxfId="732" totalsRowDxfId="731" dataCellStyle="Millares">
      <calculatedColumnFormula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calculatedColumnFormula>
    </tableColumn>
    <tableColumn id="88" xr3:uid="{18AFC99D-6523-4B83-A8DE-E2795BFEF7F1}" name="Ejecución Total Tecnólogos " totalsRowFunction="sum" dataDxfId="730" totalsRowDxfId="729" dataCellStyle="Millares"/>
    <tableColumn id="87" xr3:uid="{27C646AD-60CA-46C8-8367-C5653CCEEEE4}" name="% Ejecución Total Tecnólogos " totalsRowFunction="custom" dataDxfId="728" totalsRowDxfId="727" dataCellStyle="Porcentaje">
      <calculatedColumnFormula>IFERROR(X8/W8,0)</calculatedColumnFormula>
      <totalsRowFormula>IFERROR(X126/W126,0)</totalsRowFormula>
    </tableColumn>
    <tableColumn id="10" xr3:uid="{A11C9AA5-8514-47E0-8791-96E9E979EB0C}" name="Meta _x000a_Formación Tecnológica _x000a_(B) = (A)" totalsRowFunction="sum" dataDxfId="726" totalsRowDxfId="725" dataCellStyle="Millares">
      <calculatedColumnFormula>+W8</calculatedColumnFormula>
    </tableColumn>
    <tableColumn id="90" xr3:uid="{0C0A8AEB-1107-4A26-9296-2CD825A5C452}" name="Ejecución  Formación Tecnológica " totalsRowFunction="sum" dataDxfId="724" totalsRowDxfId="723" dataCellStyle="Millares"/>
    <tableColumn id="89" xr3:uid="{CDBBE510-4279-479B-96D5-04AA4AE108A6}" name="% Formación Tecnológica " totalsRowFunction="custom" dataDxfId="722" totalsRowDxfId="721" dataCellStyle="Porcentaje">
      <calculatedColumnFormula>IFERROR(AA8/Z8,0)</calculatedColumnFormula>
      <totalsRowFormula>IFERROR(AA126/Z126,0)</totalsRowFormula>
    </tableColumn>
    <tableColumn id="11" xr3:uid="{A4401184-EC8C-455A-8D50-2954A96BEFFC}" name="Meta Operarios -Regular" totalsRowFunction="sum" dataDxfId="720" totalsRowDxfId="719" dataCellStyle="Millares"/>
    <tableColumn id="92" xr3:uid="{87C97DF3-BA04-4346-BA60-FC627CCF01A1}" name="Ejecución Operarios -Regular" totalsRowFunction="sum" dataDxfId="718" totalsRowDxfId="717" dataCellStyle="Millares"/>
    <tableColumn id="91" xr3:uid="{7D58F612-FB69-4D6F-B3A1-491E60B5F5AD}" name="% Ejecución Operarios -Regular" totalsRowFunction="custom" dataDxfId="716" totalsRowDxfId="715" dataCellStyle="Porcentaje">
      <calculatedColumnFormula>IFERROR(AD8/AC8,0)</calculatedColumnFormula>
      <totalsRowFormula>IFERROR(AD126/AC126,0)</totalsRowFormula>
    </tableColumn>
    <tableColumn id="12" xr3:uid="{8FEDFB7C-580F-44CA-A398-E36E2A10B767}" name="Meta Operarios- CampeSENA" totalsRowFunction="sum" dataDxfId="714" totalsRowDxfId="713" dataCellStyle="Millares"/>
    <tableColumn id="94" xr3:uid="{26BA51F0-91E0-47D7-83A3-2464390A24F4}" name="Ejecución Operarios- CampeSENA" totalsRowFunction="sum" dataDxfId="712" totalsRowDxfId="711" dataCellStyle="Millares"/>
    <tableColumn id="93" xr3:uid="{A110054F-AE09-4A23-9011-802E3F9FB5BA}" name="% Ejecución Operarios- CampeSENA" totalsRowFunction="custom" dataDxfId="710" totalsRowDxfId="709" dataCellStyle="Porcentaje">
      <calculatedColumnFormula>IFERROR(AG8/AF8,0)</calculatedColumnFormula>
      <totalsRowFormula>IFERROR(AG126/AF126,0)</totalsRowFormula>
    </tableColumn>
    <tableColumn id="13" xr3:uid="{AD98B586-9F57-4DF1-9BCA-0FDBF6D412A4}" name="Meta Operarios- Full Popular" totalsRowFunction="sum" dataDxfId="708" totalsRowDxfId="707" dataCellStyle="Millares"/>
    <tableColumn id="96" xr3:uid="{A30072B3-0637-469C-9CA5-AEA21F423679}" name="Ejecución Operarios- Full Popular" totalsRowFunction="sum" dataDxfId="706" totalsRowDxfId="705" dataCellStyle="Millares"/>
    <tableColumn id="95" xr3:uid="{B46B5219-4AE0-4774-B150-EBBE4D554B9B}" name="% Ejecución Operarios- Full Popular" totalsRowFunction="custom" dataDxfId="704" totalsRowDxfId="703" dataCellStyle="Porcentaje">
      <calculatedColumnFormula>IFERROR(AJ8/AI8,0)</calculatedColumnFormula>
      <totalsRowFormula>IFERROR(AJ126/AI126,0)</totalsRowFormula>
    </tableColumn>
    <tableColumn id="14" xr3:uid="{FEF3D760-69E8-4C2C-BA35-1E917B38F402}" name="Meta Operarios -FIC" totalsRowFunction="sum" dataDxfId="702" totalsRowDxfId="701" dataCellStyle="Millares"/>
    <tableColumn id="98" xr3:uid="{D57FFDB5-2D41-4EFC-899E-8AE67B53C290}" name="Ejecución Operarios -FIC" totalsRowFunction="sum" dataDxfId="700" totalsRowDxfId="699" dataCellStyle="Millares"/>
    <tableColumn id="97" xr3:uid="{869BF485-F941-464F-8E53-D26C79089310}" name="% Ejecución Operarios -FIC" totalsRowFunction="custom" dataDxfId="698" totalsRowDxfId="697" dataCellStyle="Porcentaje">
      <calculatedColumnFormula>IFERROR(AM8/AL8,0)</calculatedColumnFormula>
      <totalsRowFormula>IFERROR(AM126/AL126,0)</totalsRowFormula>
    </tableColumn>
    <tableColumn id="15" xr3:uid="{10D3CF58-6A6D-4100-BEB3-2381BA92D31D}" name="Meta Total Operarios (C)" totalsRowFunction="sum" dataDxfId="696" totalsRowDxfId="695" dataCellStyle="Millares">
      <calculatedColumnFormula>SUM(AC8:AL8)</calculatedColumnFormula>
    </tableColumn>
    <tableColumn id="100" xr3:uid="{09B21DB3-2924-4E35-8175-6867D9AC29C9}" name="Ejecución Total Operarios " totalsRowFunction="sum" dataDxfId="694" totalsRowDxfId="693" dataCellStyle="Millares"/>
    <tableColumn id="99" xr3:uid="{FF6AAD60-4BA8-4A04-9AD7-30BDEB44AF60}" name="% Ejecución Total Operarios " totalsRowFunction="custom" dataDxfId="692" totalsRowDxfId="691" dataCellStyle="Porcentaje">
      <calculatedColumnFormula>IFERROR(AP8/AO8,0)</calculatedColumnFormula>
      <totalsRowFormula>IFERROR(AP126/AO126,0)</totalsRowFormula>
    </tableColumn>
    <tableColumn id="16" xr3:uid="{A18C0EB1-A19B-4D5C-BE55-17114433C9BB}" name="Meta Auxiliares- Regular" totalsRowFunction="sum" dataDxfId="690" totalsRowDxfId="689" dataCellStyle="Millares"/>
    <tableColumn id="102" xr3:uid="{2BEEF35F-6502-4579-9C82-128F15A882D6}" name="Ejecución Auxiliares- Regular" totalsRowFunction="sum" dataDxfId="688" totalsRowDxfId="687" dataCellStyle="Millares"/>
    <tableColumn id="101" xr3:uid="{6AFC4C5F-2E4C-43A9-A163-9AAC32B766F8}" name="% Ejecución Auxiliares- Regular" totalsRowFunction="custom" dataDxfId="686" totalsRowDxfId="685" dataCellStyle="Porcentaje">
      <calculatedColumnFormula>IFERROR(AS8/AR8,0)</calculatedColumnFormula>
      <totalsRowFormula>IFERROR(AS126/AR126,0)</totalsRowFormula>
    </tableColumn>
    <tableColumn id="17" xr3:uid="{423B4A35-EECA-47DA-B2BD-DBEDBF2A4102}" name="Meta Auxiliares- CampeSENA" totalsRowFunction="sum" dataDxfId="684" totalsRowDxfId="683" dataCellStyle="Millares"/>
    <tableColumn id="104" xr3:uid="{40E1CB7D-4BA8-401E-B064-6903D302693A}" name="Ejecución Auxiliares- CampeSENA" totalsRowFunction="sum" dataDxfId="682" totalsRowDxfId="681" dataCellStyle="Millares"/>
    <tableColumn id="103" xr3:uid="{5A0D32A8-F384-43A7-9DFF-9F1FB042141F}" name="% Ejecución Auxiliares- CampeSENA" totalsRowFunction="custom" dataDxfId="680" totalsRowDxfId="679" dataCellStyle="Porcentaje">
      <calculatedColumnFormula>IFERROR(AV8/AU8,0)</calculatedColumnFormula>
      <totalsRowFormula>IFERROR(AV126/AU126,0)</totalsRowFormula>
    </tableColumn>
    <tableColumn id="18" xr3:uid="{9A73536E-22E1-42E8-B66B-848F7ED09EB5}" name="Meta Auxiliares- Full Popular" totalsRowFunction="sum" dataDxfId="678" totalsRowDxfId="677" dataCellStyle="Millares"/>
    <tableColumn id="106" xr3:uid="{929E2000-6B28-458F-BCF6-3C769013AC02}" name="Ejecución Auxiliares- Full Popular" totalsRowFunction="sum" dataDxfId="676" totalsRowDxfId="675" dataCellStyle="Millares"/>
    <tableColumn id="105" xr3:uid="{4EC8D3B1-F13F-4582-AA35-54BD98D3DCD9}" name="% Ejecución Auxiliares- Full Popular" totalsRowFunction="custom" dataDxfId="674" totalsRowDxfId="673" dataCellStyle="Porcentaje">
      <calculatedColumnFormula>IFERROR(AY8/AX8,0)</calculatedColumnFormula>
      <totalsRowFormula>IFERROR(AY126/AX126,0)</totalsRowFormula>
    </tableColumn>
    <tableColumn id="19" xr3:uid="{F6A8F872-269C-4392-A8C1-212DA9EF01FE}" name="Meta Total Auxiliares (D)" totalsRowFunction="sum" dataDxfId="672" totalsRowDxfId="671" dataCellStyle="Millares">
      <calculatedColumnFormula>SUM(AR8:AX8)</calculatedColumnFormula>
    </tableColumn>
    <tableColumn id="216" xr3:uid="{085DC6C6-68AB-4265-9F9C-A1D0997C3A66}" name="Ejecución Total Auxiliares " totalsRowFunction="sum" dataDxfId="670" totalsRowDxfId="669" dataCellStyle="Millares"/>
    <tableColumn id="215" xr3:uid="{DAD53BB2-09A5-4210-BC45-16F8F72D1EF6}" name="% Ejecución Total Auxiliares " totalsRowFunction="custom" dataDxfId="668" totalsRowDxfId="667" dataCellStyle="Porcentaje">
      <calculatedColumnFormula>IFERROR(BB8/BA8,0)</calculatedColumnFormula>
      <totalsRowFormula>IFERROR(BB126/BA126,0)</totalsRowFormula>
    </tableColumn>
    <tableColumn id="20" xr3:uid="{13B69FBF-C189-429A-8CFC-692B7F6D698D}" name="Meta Técnico Regular - Presencial y a Distancia" totalsRowFunction="sum" dataDxfId="666" totalsRowDxfId="665" dataCellStyle="Millares"/>
    <tableColumn id="108" xr3:uid="{B662A953-A12E-4E59-B1E9-956F9049FF54}" name="Meta_x000a_ Ejecución Técnico Regular - Presencial y a Distancia" totalsRowFunction="sum" dataDxfId="664" totalsRowDxfId="663" dataCellStyle="Millares"/>
    <tableColumn id="107" xr3:uid="{C2C368E8-AFC0-4632-8A35-FDCEA9D0BABB}" name="% ejecución Técnico Regular - Presencial y a Distancia" totalsRowFunction="custom" dataDxfId="662" totalsRowDxfId="661" dataCellStyle="Porcentaje">
      <calculatedColumnFormula>IFERROR(BE8/BD8,0)</calculatedColumnFormula>
      <totalsRowFormula>IFERROR(BE126/BD126,0)</totalsRowFormula>
    </tableColumn>
    <tableColumn id="21" xr3:uid="{F1C2A4B5-029B-4C92-9117-61554D5DD834}" name="Meta Técnico - Virtual" totalsRowFunction="sum" dataDxfId="660" totalsRowDxfId="659" dataCellStyle="Millares"/>
    <tableColumn id="110" xr3:uid="{9223249D-5E2D-4F39-93DC-05EE264FE1F9}" name="Ejecución Técnico - Virtual" totalsRowFunction="sum" dataDxfId="658" totalsRowDxfId="657" dataCellStyle="Millares"/>
    <tableColumn id="109" xr3:uid="{F5BCAC3F-1E48-41FC-84DD-F4310D06C9B1}" name="% Ejecución Técnico - Virtual" totalsRowFunction="custom" dataDxfId="656" totalsRowDxfId="655" dataCellStyle="Porcentaje">
      <calculatedColumnFormula>IFERROR(BH8/BG8,0)</calculatedColumnFormula>
      <totalsRowFormula>IFERROR(BH126/BG126,0)</totalsRowFormula>
    </tableColumn>
    <tableColumn id="22" xr3:uid="{55C0A04C-13D4-41EE-8FE0-5A1C99AB7185}" name="Meta Técnico- CampeSENA" totalsRowFunction="sum" dataDxfId="654" totalsRowDxfId="653" dataCellStyle="Millares"/>
    <tableColumn id="112" xr3:uid="{09AD4E08-EBF9-4550-929A-4BD818F59A7D}" name="Ejecución Técnico- CampeSENA" totalsRowFunction="sum" dataDxfId="652" totalsRowDxfId="651" dataCellStyle="Millares"/>
    <tableColumn id="111" xr3:uid="{027A619F-265C-4C22-B626-50CD1C80B446}" name="% Ejecución Técnico- CampeSENA" totalsRowFunction="custom" dataDxfId="650" totalsRowDxfId="649" dataCellStyle="Porcentaje">
      <calculatedColumnFormula>IFERROR(BK8/BJ8,0)</calculatedColumnFormula>
      <totalsRowFormula>IFERROR(BK126/BJ126,0)</totalsRowFormula>
    </tableColumn>
    <tableColumn id="23" xr3:uid="{14DEA5FD-B6F0-4A45-9C8A-03ED8FE58D06}" name="Meta Técnico - Full Popular" totalsRowFunction="sum" dataDxfId="648" totalsRowDxfId="647" dataCellStyle="Millares"/>
    <tableColumn id="114" xr3:uid="{E400F5BA-8D50-44CD-B046-38D6D42D2424}" name="Ejecución Técnico - Full Popular" totalsRowFunction="sum" dataDxfId="646" totalsRowDxfId="645" dataCellStyle="Millares"/>
    <tableColumn id="113" xr3:uid="{0E9E2A09-786D-4509-ABED-361EAF0A4E4C}" name="% Ejecución Técnico - Full Popular" totalsRowFunction="custom" dataDxfId="644" totalsRowDxfId="643" dataCellStyle="Porcentaje">
      <calculatedColumnFormula>IFERROR(BN8/BM8,0)</calculatedColumnFormula>
      <totalsRowFormula>IFERROR(BN126/BM126,0)</totalsRowFormula>
    </tableColumn>
    <tableColumn id="24" xr3:uid="{88562E3B-40CB-4561-AC53-09B9CA7AD540}" name="Meta _x000a_Técnico - Articulación con la Media" totalsRowFunction="sum" dataDxfId="642" totalsRowDxfId="641" dataCellStyle="Millares"/>
    <tableColumn id="116" xr3:uid="{3FC4EF4B-1502-4CD2-8BDC-31083DD3A60D}" name="Ejecución Técnico - Articulación con la Media" totalsRowFunction="sum" dataDxfId="640" totalsRowDxfId="639" dataCellStyle="Millares"/>
    <tableColumn id="115" xr3:uid="{BDAB190C-F740-4FB7-97E5-0C976E02FB72}" name="% Ejecución Técnico - Articulación con la Media" totalsRowFunction="custom" dataDxfId="638" totalsRowDxfId="637" dataCellStyle="Porcentaje">
      <calculatedColumnFormula>IFERROR(BQ8/BP8,0)</calculatedColumnFormula>
      <totalsRowFormula>IFERROR(BQ126/BP126,0)</totalsRowFormula>
    </tableColumn>
    <tableColumn id="25" xr3:uid="{BADF5889-3BD8-498F-BF48-CD49D4F4D53C}" name="Meta Técnico- FIC" totalsRowFunction="sum" dataDxfId="636" totalsRowDxfId="635" dataCellStyle="Millares"/>
    <tableColumn id="118" xr3:uid="{1DE9CA3A-AE33-4EF5-ADFD-63F368688B7B}" name="Ejecución  Técnico- FIC" totalsRowFunction="sum" dataDxfId="634" totalsRowDxfId="633" dataCellStyle="Millares"/>
    <tableColumn id="117" xr3:uid="{2AD2AAF1-1318-44CE-A0FA-D27B171838A4}" name="% Ejecución Técnico- FIC" totalsRowFunction="custom" dataDxfId="632" totalsRowDxfId="631" dataCellStyle="Porcentaje">
      <calculatedColumnFormula>IFERROR(BT8/BS8,0)</calculatedColumnFormula>
      <totalsRowFormula>IFERROR(BT126/BS126,0)</totalsRowFormula>
    </tableColumn>
    <tableColumn id="26" xr3:uid="{6D842704-E853-42C8-92C6-A7886FEDEFAA}" name="Meta Total Técnico  (E)" totalsRowFunction="sum" dataDxfId="630" totalsRowDxfId="629" dataCellStyle="Millares">
      <calculatedColumnFormula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calculatedColumnFormula>
    </tableColumn>
    <tableColumn id="120" xr3:uid="{0F042346-5225-4AE2-8C5E-9B85D71251BA}" name="Ejecución Total Técnico  " totalsRowFunction="sum" dataDxfId="628" totalsRowDxfId="627" dataCellStyle="Millares"/>
    <tableColumn id="119" xr3:uid="{F98618AF-478C-40CE-AF0D-5005AD56CC47}" name="% Ejecución Total Técnico " totalsRowFunction="custom" dataDxfId="626" totalsRowDxfId="625" dataCellStyle="Porcentaje">
      <calculatedColumnFormula>IFERROR(BW8/BV8,0)</calculatedColumnFormula>
      <totalsRowFormula>IFERROR(BW126/BV126,0)</totalsRowFormula>
    </tableColumn>
    <tableColumn id="27" xr3:uid="{FC278393-A003-4C03-A419-25065565B371}" name="Meta _x000a_Total Profundización Técnica (F)" totalsRowFunction="sum" dataDxfId="624" totalsRowDxfId="623" dataCellStyle="Millares"/>
    <tableColumn id="122" xr3:uid="{EAA7F125-6DB0-4E15-93A2-ECD6C3CF2772}" name="Ejecución  Total Profundización Técnica" totalsRowFunction="sum" dataDxfId="622" totalsRowDxfId="621" dataCellStyle="Millares"/>
    <tableColumn id="121" xr3:uid="{3DC5E7D6-EFA6-4EB6-BFEF-9F34B7983B91}" name="% Ejecución Total Profundización Técnica " totalsRowFunction="custom" dataDxfId="620" totalsRowDxfId="619" dataCellStyle="Porcentaje">
      <calculatedColumnFormula>IFERROR(BZ8/BY8,0)</calculatedColumnFormula>
      <totalsRowFormula>IFERROR(BZ126/BY126,0)</totalsRowFormula>
    </tableColumn>
    <tableColumn id="28" xr3:uid="{B192F375-5992-4269-8BEB-21D6BC316409}" name="Meta Formación Ocupacional (G) = (C+D+E+F)" totalsRowFunction="sum" dataDxfId="618" totalsRowDxfId="617" dataCellStyle="Millares">
      <calculatedColumnFormula>Tabla13[[#This Row],[Meta Total Operarios (C)]]+Tabla13[[#This Row],[Meta Total Auxiliares (D)]]+Tabla13[[#This Row],[Meta Total Técnico  (E)]]+Tabla13[[#This Row],[Meta 
Total Profundización Técnica (F)]]</calculatedColumnFormula>
    </tableColumn>
    <tableColumn id="124" xr3:uid="{9A9CB899-60CF-4B85-94B4-DF1AFC632A1D}" name="Ejecución Formación Ocupacional " totalsRowFunction="sum" dataDxfId="616" totalsRowDxfId="615" dataCellStyle="Millares"/>
    <tableColumn id="123" xr3:uid="{0E3E0B10-7857-4038-8B7D-2B8E40B32A67}" name="% Ejecución Formación Ocupacional" totalsRowFunction="custom" dataDxfId="614" totalsRowDxfId="613" dataCellStyle="Porcentaje">
      <calculatedColumnFormula>IFERROR(CC8/CB8,0)</calculatedColumnFormula>
      <totalsRowFormula>IFERROR(CC126/CB126,0)</totalsRowFormula>
    </tableColumn>
    <tableColumn id="29" xr3:uid="{BA355AE3-2A55-4B48-B8EF-1BD9AE253FCC}" name="META FORMACION TITULADA_x000a_ (H) = (B+G)" totalsRowFunction="sum" dataDxfId="612" totalsRowDxfId="611" dataCellStyle="Millares">
      <calculatedColumnFormula>SUM(CB8,Z8)</calculatedColumnFormula>
    </tableColumn>
    <tableColumn id="126" xr3:uid="{F0B5BD9D-D20B-4DB0-AEA3-AE60811B8C6A}" name="Ejecución FORMACION TITULADA " totalsRowFunction="sum" dataDxfId="610" totalsRowDxfId="609" dataCellStyle="Millares"/>
    <tableColumn id="125" xr3:uid="{ACA8F1BA-427C-4502-8EDC-0D460495FDE2}" name="% Ejecución FORMACION TITULADA " totalsRowFunction="custom" dataDxfId="608" totalsRowDxfId="607" dataCellStyle="Porcentaje">
      <calculatedColumnFormula>IFERROR(CF8/CE8,0)</calculatedColumnFormula>
      <totalsRowFormula>IFERROR(CF126/CE126,0)</totalsRowFormula>
    </tableColumn>
    <tableColumn id="30" xr3:uid="{54F38ACE-B419-4317-82C4-0A9D40C9EC44}" name="Meta_x000a_ Formación Complementaria Regular - Virtual  (Sin Bilingüismo) (I)" totalsRowFunction="sum" dataDxfId="606" totalsRowDxfId="605" dataCellStyle="Millares"/>
    <tableColumn id="128" xr3:uid="{9C804422-8A7A-4A5C-B3B0-49F54365A529}" name="Ejecución  Formación Complementaria Regular - Virtual  (Sin Bilingüismo)" totalsRowFunction="sum" dataDxfId="604" totalsRowDxfId="603" dataCellStyle="Millares"/>
    <tableColumn id="127" xr3:uid="{883171E8-E6D7-469D-A8FC-C103C6A9DDF5}" name="% Ejecución Formación Complementaria Regular - Virtual  (Sin Bilingüismo) " totalsRowFunction="custom" dataDxfId="602" totalsRowDxfId="601" dataCellStyle="Porcentaje">
      <calculatedColumnFormula>IFERROR(CI8/CH8,0)</calculatedColumnFormula>
      <totalsRowFormula>IFERROR(CI126/CH126,0)</totalsRowFormula>
    </tableColumn>
    <tableColumn id="31" xr3:uid="{3BF951BE-4A95-43A9-96CA-6118A634FFC3}" name="Meta_x000a_ Formación Complementaria Regular - Presencial (Sin Bilingüismo) (J)" totalsRowFunction="sum" dataDxfId="600" totalsRowDxfId="599" dataCellStyle="Millares"/>
    <tableColumn id="130" xr3:uid="{5B01DFB2-55C8-46A8-B789-CCA8B016E13D}" name="Ejecución Formación Complementaria Regular - Presencial (Sin Bilingüismo)" totalsRowFunction="sum" dataDxfId="598" totalsRowDxfId="597" dataCellStyle="Millares"/>
    <tableColumn id="129" xr3:uid="{1889B8A2-F222-42DF-AE4F-D012C96171FE}" name="% Ejecución Formación Complementaria Regular - Presencial (Sin Bilingüismo)" totalsRowFunction="custom" dataDxfId="596" totalsRowDxfId="595" dataCellStyle="Porcentaje">
      <calculatedColumnFormula>IFERROR(CL8/CK8,0)</calculatedColumnFormula>
      <totalsRowFormula>IFERROR(CL126/CK126,0)</totalsRowFormula>
    </tableColumn>
    <tableColumn id="32" xr3:uid="{F227E492-5C3C-4ADC-8E67-2B9E8573C49E}" name="Meta_x000a_ Programa de Bilingüismo - Virtual" totalsRowFunction="sum" dataDxfId="594" totalsRowDxfId="593" dataCellStyle="Millares"/>
    <tableColumn id="132" xr3:uid="{ADDE852F-C566-4AA1-AB09-CC87D79FF5EF}" name="Ejecución Programa de Bilingüismo - Virtual" totalsRowFunction="sum" dataDxfId="592" totalsRowDxfId="591" dataCellStyle="Millares"/>
    <tableColumn id="131" xr3:uid="{96283568-2427-4687-B7F8-FF2CF851C662}" name="% Ejecución Programa de Bilingüismo - Virtual" totalsRowFunction="custom" dataDxfId="590" totalsRowDxfId="589" dataCellStyle="Porcentaje">
      <calculatedColumnFormula>IFERROR(CO8/CN8,0)</calculatedColumnFormula>
      <totalsRowFormula>IFERROR(CO126/CN126,0)</totalsRowFormula>
    </tableColumn>
    <tableColumn id="33" xr3:uid="{54C15726-4919-46B5-8875-6EF8BFD6F8EA}" name="Meta _x000a_Programa de Bilingüismo - Presencial" totalsRowFunction="sum" dataDxfId="588" totalsRowDxfId="587" dataCellStyle="Millares"/>
    <tableColumn id="134" xr3:uid="{278A17D8-6390-44A8-8D8D-C065510CC8F2}" name="Ejecución Programa de Bilingüismo - Presencial" totalsRowFunction="sum" dataDxfId="586" totalsRowDxfId="585" dataCellStyle="Millares"/>
    <tableColumn id="133" xr3:uid="{3875C768-E11C-4E70-B6BD-8ECD6391B7E2}" name="% Ejecución Programa de Bilingüismo - Presencial" totalsRowFunction="custom" dataDxfId="584" totalsRowDxfId="583" dataCellStyle="Porcentaje">
      <calculatedColumnFormula>IFERROR(CR8/CQ8,0)</calculatedColumnFormula>
      <totalsRowFormula>IFERROR(CR126/CQ126,0)</totalsRowFormula>
    </tableColumn>
    <tableColumn id="34" xr3:uid="{6E76FF45-3F7A-4D3E-9B3F-C47F86E86FDE}" name="Meta_x000a_ Programa de Bilinguïsmo (K)" totalsRowFunction="sum" dataDxfId="582" totalsRowDxfId="581" dataCellStyle="Millares">
      <calculatedColumnFormula>SUM(CN8:CQ8)</calculatedColumnFormula>
    </tableColumn>
    <tableColumn id="136" xr3:uid="{BD98AB94-F93F-4EA8-A370-48E9CAF14450}" name="Ejecución Programa de Bilinguïsmo" totalsRowFunction="sum" dataDxfId="580" totalsRowDxfId="579" dataCellStyle="Millares"/>
    <tableColumn id="135" xr3:uid="{FEC287D6-6452-4AFF-9CC9-150909EA4C9C}" name="% Ejecución Programa de Bilinguïsmo (K)" totalsRowFunction="custom" dataDxfId="578" totalsRowDxfId="577" dataCellStyle="Porcentaje">
      <calculatedColumnFormula>IFERROR(CU8/CT8,0)</calculatedColumnFormula>
      <totalsRowFormula>IFERROR(CU126/CT126,0)</totalsRowFormula>
    </tableColumn>
    <tableColumn id="36" xr3:uid="{9566CF09-BBD4-410D-8A0A-89C9C80B0F16}" name="Meta _x000a_Placa huella 6 _x000a_(incluida en FEC)  (Código 2435)" totalsRowFunction="sum" dataDxfId="576" totalsRowDxfId="575" dataCellStyle="Millares"/>
    <tableColumn id="223" xr3:uid="{153CC2EC-7006-4E41-8641-D556E95C40BA}" name=" Ejecución Placa huella 6 _x000a_(incluida en FEC) _x000a_ (Código 2435)" totalsRowFunction="custom" dataDxfId="574" totalsRowDxfId="573" dataCellStyle="Millares">
      <totalsRowFormula>SUBTOTAL(109,Tabla13[] Tabla13[ Ejecución Placa huella 6 
(incluida en FEC) 
 (Código 2435)] )</totalsRowFormula>
    </tableColumn>
    <tableColumn id="222" xr3:uid="{AC22988A-B985-4D62-B329-1A25D6F84FD0}" name="% EjecuciónPlaca huella 6 _x000a_(incluida en FEC)  _x000a_(Código 2435)" totalsRowFunction="custom" dataDxfId="572" totalsRowDxfId="571" dataCellStyle="Porcentaje">
      <calculatedColumnFormula>IFERROR(CX8/CW8,0)</calculatedColumnFormula>
      <totalsRowFormula>IFERROR(CX126/CW126,0)</totalsRowFormula>
    </tableColumn>
    <tableColumn id="37" xr3:uid="{070F659F-36EE-4878-899A-79792E773465}" name="Otros programas FEC _x000a_(Código 2436 )" totalsRowFunction="sum" dataDxfId="570" totalsRowDxfId="569" dataCellStyle="Millares"/>
    <tableColumn id="225" xr3:uid="{C92AACE0-A131-4D76-9B0F-941ED4FCE0B9}" name="Ejecución Otros programas FEC _x000a_(Código 2436 )" dataDxfId="568" totalsRowDxfId="567" dataCellStyle="Millares"/>
    <tableColumn id="224" xr3:uid="{00A82824-CFDE-4F89-A983-38A69A3312EF}" name="% Ejecución Otros programas FEC _x000a_(Código 2436 )" totalsRowFunction="custom" dataDxfId="566" totalsRowDxfId="565" dataCellStyle="Porcentaje">
      <calculatedColumnFormula>IFERROR(DA8/CZ8,0)</calculatedColumnFormula>
      <totalsRowFormula>IFERROR(DA126/CZ126,0)</totalsRowFormula>
    </tableColumn>
    <tableColumn id="221" xr3:uid="{8489AEE9-F469-4C76-81C0-FE5B31BCDC36}" name="Otros programas FEC _x000a_(Código 2437 )" dataDxfId="564" totalsRowDxfId="563" dataCellStyle="Millares"/>
    <tableColumn id="231" xr3:uid="{F682BF8F-0693-487C-B91F-52D46B2C15AF}" name="Ejecución Ejecución Otros programas FEC _x000a_(Código 2437 )" dataDxfId="562" totalsRowDxfId="561" dataCellStyle="Millares"/>
    <tableColumn id="230" xr3:uid="{EA46C41A-402F-47F3-9912-3854F0D2FE04}" name="% Ejecución Otros programas FEC _x000a_(Código 2437 )" totalsRowFunction="custom" dataDxfId="560" totalsRowDxfId="559" dataCellStyle="Porcentaje">
      <calculatedColumnFormula>IFERROR(DD8/DC8,0)</calculatedColumnFormula>
      <totalsRowFormula>IFERROR(DD126/DC126,0)</totalsRowFormula>
    </tableColumn>
    <tableColumn id="232" xr3:uid="{F6E0AD4B-29CC-42F9-8DF2-F7953321C442}" name="Meta _x000a_Otros programas FEC _x000a_(Código 2436-2437 )" totalsRowFunction="sum" dataDxfId="558" totalsRowDxfId="557" dataCellStyle="Millares"/>
    <tableColumn id="233" xr3:uid="{C1888D2B-2DDE-4F92-A39A-751D369C974D}" name="Ejecución _x000a_Otros programas FEC _x000a_(Código 2436-2437 )" totalsRowFunction="sum" dataDxfId="556" totalsRowDxfId="555" dataCellStyle="Millares"/>
    <tableColumn id="234" xr3:uid="{64AD8A21-2C90-47CC-815E-3AC4C0C5E536}" name="% Ejecución Otros programas FEC _x000a_(Código 2436-2437 )" totalsRowFunction="custom" dataDxfId="554" totalsRowDxfId="553" dataCellStyle="Porcentaje">
      <calculatedColumnFormula>IFERROR(DG8/DF8,0)</calculatedColumnFormula>
      <totalsRowFormula>IFERROR(DG126/DF126,0)</totalsRowFormula>
    </tableColumn>
    <tableColumn id="38" xr3:uid="{919F696F-3939-4BAF-82CC-A80BFF0A8011}" name="Meta Formación Especial Campesina (FEC)" totalsRowFunction="sum" dataDxfId="552" totalsRowDxfId="551" dataCellStyle="Millares">
      <calculatedColumnFormula>+Tabla13[[#This Row],[Otros programas FEC 
(Código 2436 )]]+Tabla13[[#This Row],[Meta 
Placa huella 6 
(incluida en FEC)  (Código 2435)]]</calculatedColumnFormula>
    </tableColumn>
    <tableColumn id="227" xr3:uid="{396B3BAB-D23E-4A8B-810A-004390F5A002}" name=" Ejecución  Formación Especial Campesina (FEC)" totalsRowFunction="custom" dataDxfId="550" totalsRowDxfId="549" dataCellStyle="Millares">
      <totalsRowFormula>SUBTOTAL(109,Tabla13[] Tabla13[ Ejecución  Formación Especial Campesina (FEC)] )</totalsRowFormula>
    </tableColumn>
    <tableColumn id="226" xr3:uid="{9E6C3B86-8F22-47E7-B7DF-6AFB4A140CD1}" name="% Ejecución Formación Especial Campesina (FEC)" totalsRowFunction="custom" dataDxfId="548" totalsRowDxfId="547" dataCellStyle="Porcentaje">
      <calculatedColumnFormula>IFERROR(DJ8/DI8,0)</calculatedColumnFormula>
      <totalsRowFormula>IFERROR(DJ126/DI126,0)</totalsRowFormula>
    </tableColumn>
    <tableColumn id="39" xr3:uid="{61DD899E-0A64-410E-8ABD-C6FEAEF3D648}" name="Meta _x000a_Formación Complementaria CampeSENA " totalsRowFunction="sum" dataDxfId="546" totalsRowDxfId="545" dataCellStyle="Millares"/>
    <tableColumn id="229" xr3:uid="{018B593C-391D-471E-AE08-822593A9A869}" name="Ejecución Formación Complementaria CampeSENA " totalsRowFunction="sum" dataDxfId="544" totalsRowDxfId="543" dataCellStyle="Millares"/>
    <tableColumn id="228" xr3:uid="{2DD265ED-28FC-4C35-B4A6-7927B48AF777}" name="% Ejecución Formación Complementaria CampeSENA " totalsRowFunction="custom" dataDxfId="542" totalsRowDxfId="541" dataCellStyle="Porcentaje">
      <calculatedColumnFormula>IFERROR(DM8/DL8,0)</calculatedColumnFormula>
      <totalsRowFormula>IFERROR(DM126/DL126,0)</totalsRowFormula>
    </tableColumn>
    <tableColumn id="40" xr3:uid="{0AE80B40-A160-4434-B16F-5837C93BE0DF}" name="Meta _x000a_Formación Complementaria Estrategia CampeSENA (M)" totalsRowFunction="sum" dataDxfId="540" totalsRowDxfId="539" dataCellStyle="Millares">
      <calculatedColumnFormula>SUM(DI8:DL8)</calculatedColumnFormula>
    </tableColumn>
    <tableColumn id="152" xr3:uid="{7AF653A8-8FFD-45DE-973F-097B305708CE}" name="Ejecución Formación Complementaria Estrategia CampeSENA" totalsRowFunction="sum" dataDxfId="538" totalsRowDxfId="537" dataCellStyle="Millares"/>
    <tableColumn id="151" xr3:uid="{85D5B7D3-9630-40CA-ABDE-BBFB6BF436D0}" name="% Ejecución Formación Complementaria Estrategia CampeSENA " totalsRowFunction="custom" dataDxfId="536" totalsRowDxfId="535" dataCellStyle="Porcentaje">
      <calculatedColumnFormula>IFERROR(DP8/DO8,0)</calculatedColumnFormula>
      <totalsRowFormula>IFERROR(DP126/DO126,0)</totalsRowFormula>
    </tableColumn>
    <tableColumn id="41" xr3:uid="{A14927B2-611C-4685-BD9F-A7066215943F}" name="Meta Formación Complementaria Full Popular" totalsRowFunction="sum" dataDxfId="534" totalsRowDxfId="533" dataCellStyle="Millares"/>
    <tableColumn id="154" xr3:uid="{038A9FE8-B1DE-40D4-8BF6-8D1DB09F31B0}" name="Ejecución Formación Complementaria Full Popular" totalsRowFunction="sum" dataDxfId="532" totalsRowDxfId="531" dataCellStyle="Millares"/>
    <tableColumn id="153" xr3:uid="{01B5163E-A840-40E9-AC91-7CF6A4BC0F6A}" name="% Ejecución Formación Complementaria Full Popular" totalsRowFunction="custom" dataDxfId="530" totalsRowDxfId="529" dataCellStyle="Porcentaje">
      <calculatedColumnFormula>IFERROR(DS8/DR8,0)</calculatedColumnFormula>
      <totalsRowFormula>IFERROR(DS126/DR126,0)</totalsRowFormula>
    </tableColumn>
    <tableColumn id="42" xr3:uid="{1056C33C-C305-4DFA-8F18-36B45C2C3348}" name="Meta Formación Especial Popular (FEP)" totalsRowFunction="sum" dataDxfId="528" totalsRowDxfId="527" dataCellStyle="Millares"/>
    <tableColumn id="156" xr3:uid="{104B9A34-D24C-4D2B-948C-A4BDB81CE6B5}" name="Ejecución Formación Especial Popular (FEP)" totalsRowFunction="sum" dataDxfId="526" totalsRowDxfId="525" dataCellStyle="Millares"/>
    <tableColumn id="155" xr3:uid="{0B8EEB7D-2080-48EA-A269-9227F79F7D1D}" name="% Ejecución Formación Especial Popular (FEP)" totalsRowFunction="custom" dataDxfId="524" totalsRowDxfId="523" dataCellStyle="Porcentaje">
      <calculatedColumnFormula>IFERROR(DV8/DU8,0)</calculatedColumnFormula>
      <totalsRowFormula>IFERROR(DV126/DU126,0)</totalsRowFormula>
    </tableColumn>
    <tableColumn id="43" xr3:uid="{FE405E82-F64B-4E65-9517-43DB7A083C16}" name="Meta Formación Complementaria Estrategia Full Popular (N)" totalsRowFunction="sum" dataDxfId="522" totalsRowDxfId="521" dataCellStyle="Millares">
      <calculatedColumnFormula>SUM(DR8:DU8)</calculatedColumnFormula>
    </tableColumn>
    <tableColumn id="158" xr3:uid="{A08F6F4C-10A1-4561-8FDE-C268D164195C}" name="Ejecución Formación Complementaria Estrategia Full Popular " totalsRowFunction="sum" dataDxfId="520" totalsRowDxfId="519" dataCellStyle="Millares"/>
    <tableColumn id="157" xr3:uid="{4359D42B-75A1-4D61-A577-152FCA5B2EB8}" name="% Ejecución Formación Complementaria Estrategia Full Popular " totalsRowFunction="custom" dataDxfId="518" totalsRowDxfId="517" dataCellStyle="Porcentaje">
      <calculatedColumnFormula>IFERROR(DY8/DX8,0)</calculatedColumnFormula>
      <totalsRowFormula>IFERROR(DY126/DX126,0)</totalsRowFormula>
    </tableColumn>
    <tableColumn id="44" xr3:uid="{6CA27C08-26B0-49C6-BABD-EB150699E42E}" name="META _x000a_TOTAL FORMACION COMPLEMENTARIA _x000a_(O) = (I+J+K+L+M+N)" totalsRowFunction="sum" dataDxfId="516" totalsRowDxfId="515" dataCellStyle="Millares">
      <calculatedColumnFormula>SUM(DX8,DO8,CT8,CK8,CH8)</calculatedColumnFormula>
    </tableColumn>
    <tableColumn id="160" xr3:uid="{21AA1045-3704-4504-9866-BC8791ED86C3}" name="EJECUCIÓN  _x000a_TOTAL FORMACION COMPLEMENTARIA " totalsRowFunction="sum" dataDxfId="514" totalsRowDxfId="513" dataCellStyle="Millares"/>
    <tableColumn id="159" xr3:uid="{B78CF094-8A05-4B3B-A31A-E6B94370F2F8}" name="% EJECUCIÓN _x000a_TOTAL FORMACION COMPLEMENTARIA " totalsRowFunction="custom" dataDxfId="512" totalsRowDxfId="511" dataCellStyle="Porcentaje">
      <calculatedColumnFormula>IFERROR(EB8/EA8,0)</calculatedColumnFormula>
      <totalsRowFormula>IFERROR(EB126/EA126,0)</totalsRowFormula>
    </tableColumn>
    <tableColumn id="45" xr3:uid="{B483EE0E-3824-4532-B26B-08E2DF8C400B}" name="TOTAL FORMACION PROFESIONAL INTEGRAL (P) = (O+H)" totalsRowFunction="sum" dataDxfId="510" totalsRowDxfId="509" dataCellStyle="Millares">
      <calculatedColumnFormula>SUM(EA8,CE8)</calculatedColumnFormula>
    </tableColumn>
    <tableColumn id="218" xr3:uid="{21DA682F-D071-4A65-BA48-C8EF5ACC8FE1}" name="EJECUCIÓN  TOTAL FORMACION PROFESIONAL INTEGRAL " totalsRowFunction="sum" dataDxfId="508" totalsRowDxfId="507" dataCellStyle="Millares"/>
    <tableColumn id="217" xr3:uid="{39EF32D7-5823-4794-A78F-64B48EA18E9C}" name="% Ejecución _x000a_TOTAL FORMACION PROFESIONAL INTEGRAL " totalsRowFunction="custom" dataDxfId="506" totalsRowDxfId="505" dataCellStyle="Porcentaje">
      <calculatedColumnFormula>IFERROR(EE8/ED8,0)</calculatedColumnFormula>
      <totalsRowFormula>IFERROR(EE126/ED126,0)</totalsRowFormula>
    </tableColumn>
    <tableColumn id="46" xr3:uid="{EC25263A-B036-489F-A5DB-7E857DAB6782}" name="Meta Total Formación Profesional CampeSENA" totalsRowFunction="sum" dataDxfId="504" totalsRowDxfId="503" dataCellStyle="Millares">
      <calculatedColumnFormula>SUM(DO8,BJ8,AU8,AF8,N8)</calculatedColumnFormula>
    </tableColumn>
    <tableColumn id="162" xr3:uid="{C3DE7D4A-7B41-4867-BC4F-36A009F38427}" name="Ejecución Total Formación Profesional CampeSENA" totalsRowFunction="sum" dataDxfId="502" totalsRowDxfId="501" dataCellStyle="Millares"/>
    <tableColumn id="161" xr3:uid="{A796988F-59B1-44B1-86C2-24E4B5DE6385}" name="% Ejecución _x000a_Total Formación Profesional CampeSENA" totalsRowFunction="custom" dataDxfId="500" totalsRowDxfId="499" dataCellStyle="Porcentaje">
      <calculatedColumnFormula>IFERROR(EH8/EG8,0)</calculatedColumnFormula>
      <totalsRowFormula>IFERROR(EH126/EG126,0)</totalsRowFormula>
    </tableColumn>
    <tableColumn id="47" xr3:uid="{DBE6D8A5-BC6E-4D79-A834-CC243439973F}" name="Meta _x000a_Total Formación Profesional Full Popular" totalsRowFunction="sum" dataDxfId="498" totalsRowDxfId="497" dataCellStyle="Millares">
      <calculatedColumnFormula>SUM(DX8,BM8,AI8,Q8,AX8)</calculatedColumnFormula>
    </tableColumn>
    <tableColumn id="164" xr3:uid="{4C6264F4-CC18-4520-A594-7C89814F6D27}" name="Ejecución Total Formación Profesional Full Popular" totalsRowFunction="sum" dataDxfId="496" totalsRowDxfId="495" dataCellStyle="Millares"/>
    <tableColumn id="163" xr3:uid="{AC497658-6E85-41BC-AABA-D3E8DB4506B4}" name="% Total Formación Profesional Full Popular" totalsRowFunction="custom" dataDxfId="494" totalsRowDxfId="493" dataCellStyle="Porcentaje">
      <calculatedColumnFormula>IFERROR(EK8/EJ8,0)</calculatedColumnFormula>
      <totalsRowFormula>IFERROR(EK126/EJ126,0)</totalsRowFormula>
    </tableColumn>
    <tableColumn id="48" xr3:uid="{2DE16909-834D-4E59-A5D7-598E716B9E7D}" name="Meta _x000a_Total Formación Profesional Integral - Virtual" totalsRowFunction="sum" dataDxfId="492" totalsRowDxfId="491" dataCellStyle="Millares">
      <calculatedColumnFormula>SUM(CN8,CH8,BG8,H8)</calculatedColumnFormula>
    </tableColumn>
    <tableColumn id="166" xr3:uid="{66627779-2A75-475E-B018-0BC379CF8947}" name="Ejecución _x000a_Total Formación Profesional Integral - Virtual" totalsRowFunction="sum" dataDxfId="490" totalsRowDxfId="489" dataCellStyle="Millares"/>
    <tableColumn id="165" xr3:uid="{65B067B1-DBF4-4F2C-8286-0A9E967C008F}" name="%Ejecución _x000a_Total Formación Profesional Integral - Virtual" totalsRowFunction="custom" dataDxfId="488" totalsRowDxfId="487" dataCellStyle="Porcentaje">
      <calculatedColumnFormula>IFERROR(EN8/EM8,0)</calculatedColumnFormula>
      <totalsRowFormula>IFERROR(EN126/EM126,0)</totalsRowFormula>
    </tableColumn>
    <tableColumn id="49" xr3:uid="{85EC2D33-87EC-4F40-9F3E-32507A6F3594}" name="Meta  Aprendices Primer Curso" totalsRowFunction="sum" dataDxfId="486" totalsRowDxfId="485" dataCellStyle="Millares"/>
    <tableColumn id="168" xr3:uid="{FCDC24CA-0135-44D0-ADC9-B57F1A92DE32}" name="Ejecución  Aprendices Primer Curso_x000a_ - Corte 12/02/2026" totalsRowFunction="sum" dataDxfId="484" totalsRowDxfId="483" dataCellStyle="Millares"/>
    <tableColumn id="167" xr3:uid="{4110855B-71B9-4680-ACCD-E3DFA52BA1C2}" name="% Ejecución Total Aprendices Primer Curso" totalsRowFunction="custom" dataDxfId="482" totalsRowDxfId="481" dataCellStyle="Porcentaje">
      <calculatedColumnFormula>IFERROR(EQ8/EP8,0)</calculatedColumnFormula>
      <totalsRowFormula>IFERROR(EQ126/EP126,0)</totalsRowFormula>
    </tableColumn>
    <tableColumn id="50" xr3:uid="{9F57C4F8-5936-4DB0-AB1F-2537CEE24450}" name="Meta Formación Tecnológica Presencial" totalsRowFunction="average" dataDxfId="480" totalsRowDxfId="479" dataCellStyle="Porcentaje"/>
    <tableColumn id="170" xr3:uid="{24E7973F-4A64-438E-AB9A-5A28716764D5}" name="Ejecución Formación Tecnológica Presencial" totalsRowFunction="sum" dataDxfId="478" totalsRowDxfId="477" dataCellStyle="Porcentaje"/>
    <tableColumn id="169" xr3:uid="{5FF524BF-6952-474B-9F20-A328CD211FA9}" name="% Ejecución Formación Tecnológica Presencial" totalsRowFunction="custom" dataDxfId="476" totalsRowDxfId="475" dataCellStyle="Porcentaje">
      <calculatedColumnFormula>IFERROR(ET8/ES8,0)</calculatedColumnFormula>
      <totalsRowFormula>IFERROR(ET126/ES126,0)</totalsRowFormula>
    </tableColumn>
    <tableColumn id="51" xr3:uid="{5CDD053E-C859-4CEA-BCBC-8A29868E048E}" name="Meta Formación Tecnológica Virtual" totalsRowFunction="average" dataDxfId="474" totalsRowDxfId="473" dataCellStyle="Porcentaje"/>
    <tableColumn id="172" xr3:uid="{F022BE18-FE60-4F16-AF38-9C88FB8FD640}" name="Ejecución Formación Tecnológica Virtual" dataDxfId="472" totalsRowDxfId="471" dataCellStyle="Porcentaje"/>
    <tableColumn id="171" xr3:uid="{53A05DAA-85FF-46B2-B948-7D168C93AF82}" name="% Ejecución Formación Tecnológica Virtual" totalsRowFunction="custom" dataDxfId="470" totalsRowDxfId="469" dataCellStyle="Porcentaje">
      <calculatedColumnFormula>IFERROR(EW8/EV8,0)</calculatedColumnFormula>
      <totalsRowFormula>IFERROR(EW126/EV126,0)</totalsRowFormula>
    </tableColumn>
    <tableColumn id="52" xr3:uid="{ED13E461-DAC6-4734-A630-BBA7D25DF989}" name="Meta Retención (%) - Formación Tecnológica" totalsRowFunction="average" dataDxfId="468" totalsRowDxfId="467" dataCellStyle="Porcentaje"/>
    <tableColumn id="174" xr3:uid="{52BBA6D3-FE6C-4262-B95F-821A32CBBC35}" name="Ejecución Retención (%) - Formación Tecnológica" dataDxfId="466" totalsRowDxfId="465" dataCellStyle="Porcentaje"/>
    <tableColumn id="173" xr3:uid="{227E443B-CB5A-4E91-8A46-13D8B7E29A35}" name="% Ejecución Retención (%) - Formación Tecnológica" totalsRowFunction="custom" dataDxfId="464" totalsRowDxfId="463" dataCellStyle="Porcentaje">
      <calculatedColumnFormula>IFERROR(EZ8/EY8,0)</calculatedColumnFormula>
      <totalsRowFormula>IFERROR(EZ126/EY126,0)</totalsRowFormula>
    </tableColumn>
    <tableColumn id="53" xr3:uid="{F55DDB9F-7757-4187-93D3-5D560EEEFAF6}" name="Meta _x000a_Formación Ocupacional  Presencial" totalsRowFunction="average" dataDxfId="462" totalsRowDxfId="461" dataCellStyle="Porcentaje"/>
    <tableColumn id="176" xr3:uid="{A4CC0047-BDAF-43D6-BF2C-1B56D7A7F64B}" name="Ejecución Ocupacional  Presencial " dataDxfId="460" totalsRowDxfId="459" dataCellStyle="Porcentaje"/>
    <tableColumn id="175" xr3:uid="{719AEC98-EBC4-43C1-99A9-CCFBA5D496B4}" name="% Ejecución Ocupacional  Presencial " totalsRowFunction="custom" dataDxfId="458" totalsRowDxfId="457" dataCellStyle="Porcentaje">
      <calculatedColumnFormula>IFERROR(FC8/FB8,0)</calculatedColumnFormula>
      <totalsRowFormula>IFERROR(FC126/FB126,0)</totalsRowFormula>
    </tableColumn>
    <tableColumn id="54" xr3:uid="{1223FF77-E4E5-47DF-92D7-E8B6507545C2}" name="Meta Formación Ocupacional  Virtual" totalsRowFunction="average" dataDxfId="456" totalsRowDxfId="455" dataCellStyle="Porcentaje"/>
    <tableColumn id="178" xr3:uid="{5B8A2C77-D824-4AB8-892F-38ED611259D1}" name="Ejecución Formación Ocupacional  Virtual" dataDxfId="454" totalsRowDxfId="453" dataCellStyle="Porcentaje"/>
    <tableColumn id="177" xr3:uid="{F89C636F-E02B-4E1A-B618-DF42DD0C47CC}" name="% Ejecución Formación Ocupacional  Virtual" totalsRowFunction="custom" dataDxfId="452" totalsRowDxfId="451" dataCellStyle="Porcentaje">
      <calculatedColumnFormula>IFERROR(FF8/FE8,0)</calculatedColumnFormula>
      <totalsRowFormula>IFERROR(FF126/FE126,0)</totalsRowFormula>
    </tableColumn>
    <tableColumn id="55" xr3:uid="{156C2F63-B462-4415-B667-E19823891554}" name="Meta _x000a_Formación Ocupacional  " totalsRowFunction="average" dataDxfId="450" totalsRowDxfId="449" dataCellStyle="Porcentaje"/>
    <tableColumn id="180" xr3:uid="{DB52760E-4C29-4801-A403-F7D2EDA1B99E}" name="Ejecución Formación Ocupacional" dataDxfId="448" totalsRowDxfId="447" dataCellStyle="Porcentaje"/>
    <tableColumn id="179" xr3:uid="{917F73EC-5263-4449-AE37-F34FB61B67D1}" name="% Ejecución Formación Ocupacional " totalsRowFunction="custom" dataDxfId="446" totalsRowDxfId="445" dataCellStyle="Porcentaje">
      <calculatedColumnFormula>IFERROR(FI8/FH8,0)</calculatedColumnFormula>
      <totalsRowFormula>IFERROR(FI126/FH126,0)</totalsRowFormula>
    </tableColumn>
    <tableColumn id="58" xr3:uid="{80B2DB75-6D72-41D6-B382-EE0AAD969289}" name="META _x000a_FORMACION TITULADA " totalsRowFunction="average" dataDxfId="444" totalsRowDxfId="443" dataCellStyle="Porcentaje"/>
    <tableColumn id="182" xr3:uid="{CE96C038-D1D4-46DA-903F-40E046315660}" name="Ejecución FORMACION TITULADA" dataDxfId="442" totalsRowDxfId="441" dataCellStyle="Porcentaje"/>
    <tableColumn id="181" xr3:uid="{4AB490CF-16AE-4F2F-8E25-A1D163CB6839}" name="% Ejecución FORMACION TITULADA" totalsRowFunction="custom" dataDxfId="440" totalsRowDxfId="439" dataCellStyle="Porcentaje">
      <calculatedColumnFormula>IFERROR(FL8/FK8,0)</calculatedColumnFormula>
      <totalsRowFormula>IFERROR(FL126/FK126,0)</totalsRowFormula>
    </tableColumn>
    <tableColumn id="59" xr3:uid="{A5A4791B-C1A9-4D7C-A452-DF0B312B9D0A}" name="Meta _x000a_Formación Complementaria Regular - Virtual  _x000a_(Sin Bilingüismo)" totalsRowFunction="average" dataDxfId="438" totalsRowDxfId="437" dataCellStyle="Porcentaje"/>
    <tableColumn id="184" xr3:uid="{B68FF43E-B63D-44A2-854C-BB976AAF17E5}" name="Ejecución  _x000a_Formación Complementaria Regular - Virtual _x000a_ (Sin Bilingüismo)" dataDxfId="436" totalsRowDxfId="435" dataCellStyle="Porcentaje"/>
    <tableColumn id="183" xr3:uid="{63328DB5-5D4F-4539-AC51-34A3F5630451}" name="% Ejecución Formación Complementaria Regular - Virtual  _x000a_(Sin Bilingüismo)" totalsRowFunction="custom" dataDxfId="434" totalsRowDxfId="433" dataCellStyle="Porcentaje">
      <calculatedColumnFormula>IFERROR(FO8/FN8,0)</calculatedColumnFormula>
      <totalsRowFormula>IFERROR(FO126/FN126,0)</totalsRowFormula>
    </tableColumn>
    <tableColumn id="60" xr3:uid="{0AFD80AF-2712-4538-B3C9-ECCB9C154120}" name="Meta _x000a_Formación Complementaria Regular - Presencial _x000a_(Sin Bilingüismo)" totalsRowFunction="average" dataDxfId="432" totalsRowDxfId="431" dataCellStyle="Porcentaje"/>
    <tableColumn id="186" xr3:uid="{8B9C0F5D-2788-4A8D-B811-8415A300B29B}" name="Ejecución  Formación Complementaria Regular - Presencial (Sin Bilingüismo)" dataDxfId="430" totalsRowDxfId="429" dataCellStyle="Porcentaje"/>
    <tableColumn id="185" xr3:uid="{25ECA19A-1FC5-4293-942E-AA74F0F4581D}" name="% Ejecución Formación Complementaria Regular - Presencial _x000a_(Sin Bilingüismo" totalsRowFunction="custom" dataDxfId="428" totalsRowDxfId="427" dataCellStyle="Porcentaje">
      <calculatedColumnFormula>IFERROR(FR8/FQ8,0)</calculatedColumnFormula>
      <totalsRowFormula>IFERROR(FR126/FQ126,0)</totalsRowFormula>
    </tableColumn>
    <tableColumn id="61" xr3:uid="{88E4527A-6C38-4D89-953C-903B3989E0E8}" name="Meta_x000a_Programa de Bilingüismo - Virtual." totalsRowFunction="average" dataDxfId="426" totalsRowDxfId="425" dataCellStyle="Porcentaje"/>
    <tableColumn id="190" xr3:uid="{6A71ECC3-456E-4395-989C-0381DA504396}" name="Ejecución Programa de Bilingüismo - Virtual." dataDxfId="424" totalsRowDxfId="423" dataCellStyle="Porcentaje"/>
    <tableColumn id="189" xr3:uid="{9C0AC1D7-BC68-4FC8-AF4A-AAB41BDA703B}" name="% Ejecución Programa de Bilingüismo - Virtual." totalsRowFunction="custom" dataDxfId="422" totalsRowDxfId="421" dataCellStyle="Porcentaje">
      <calculatedColumnFormula>IFERROR(FU8/FT8,0)</calculatedColumnFormula>
      <totalsRowFormula>IFERROR(FU126/FT126,0)</totalsRowFormula>
    </tableColumn>
    <tableColumn id="62" xr3:uid="{99C40552-ED58-4B4E-85A9-6C39E28E694F}" name="Meta _x000a_Programa de Bilingüismo - Presencial." totalsRowFunction="average" dataDxfId="420" totalsRowDxfId="419" dataCellStyle="Porcentaje"/>
    <tableColumn id="188" xr3:uid="{E67C9E32-CEB2-473F-8B73-2458FE95C936}" name="Ejecución Programa de Bilingüismo - Presencial." totalsRowFunction="custom" dataDxfId="418" totalsRowDxfId="417" dataCellStyle="Porcentaje">
      <totalsRowFormula>IFERROR(FW126/FV126,0)</totalsRowFormula>
    </tableColumn>
    <tableColumn id="187" xr3:uid="{1972DC17-5689-462F-834B-3771271A021E}" name="% Ejecución  Programa de Bilingüismo - Presencial." totalsRowFunction="custom" dataDxfId="416" totalsRowDxfId="415" dataCellStyle="Porcentaje">
      <calculatedColumnFormula>IFERROR(FX8/FW8,0)</calculatedColumnFormula>
      <totalsRowFormula>IFERROR(FX126/FW126,0)</totalsRowFormula>
    </tableColumn>
    <tableColumn id="63" xr3:uid="{CAE6E7C3-78DD-4A63-9AA4-77E1A37AE667}" name="Meta Programa de Bilinguïsmo " totalsRowFunction="average" dataDxfId="414" totalsRowDxfId="413" dataCellStyle="Porcentaje"/>
    <tableColumn id="192" xr3:uid="{14A4B972-26A7-4A91-8269-5DB5F6898040}" name="Ejecución  Programa de Bilinguïsmo " dataDxfId="412" totalsRowDxfId="411" dataCellStyle="Porcentaje"/>
    <tableColumn id="191" xr3:uid="{F74174C1-19F5-4EB2-B413-F505AD4B5155}" name="% Ejecución  Programa de Bilinguïsmo " totalsRowFunction="custom" dataDxfId="410" totalsRowDxfId="409" dataCellStyle="Porcentaje">
      <calculatedColumnFormula>IFERROR(GA8/FZ8,0)</calculatedColumnFormula>
      <totalsRowFormula>IFERROR(GA126/FZ126,0)</totalsRowFormula>
    </tableColumn>
    <tableColumn id="64" xr3:uid="{39768E8D-B531-48A2-9986-A6E698164DCC}" name="META _x000a_TOTAL FORMACION COMPLEMENTARIA " totalsRowFunction="average" dataDxfId="408" totalsRowDxfId="407" dataCellStyle="Porcentaje"/>
    <tableColumn id="194" xr3:uid="{B667F350-7FF6-462B-A89D-C45B5BD5D229}" name="EJECUCIÓN   _x000a_TOTAL FORMACION COMPLEMENTARIA " dataDxfId="406" totalsRowDxfId="405" dataCellStyle="Porcentaje"/>
    <tableColumn id="193" xr3:uid="{09B34E2B-C68D-42F2-B8EF-70C195FE2893}" name="% EJECUCIÓN   TOTAL FORMACION COMPLEMENTARIA" totalsRowFunction="custom" dataDxfId="404" totalsRowDxfId="403" dataCellStyle="Porcentaje">
      <calculatedColumnFormula>IFERROR(GD8/GC8,0)</calculatedColumnFormula>
      <totalsRowFormula>IFERROR(GD126/GC126,0)</totalsRowFormula>
    </tableColumn>
    <tableColumn id="65" xr3:uid="{1D7BC795-0D80-48FE-A398-D2F31E9AA173}" name="META TOTAL FORMACION PROFESIONAL INTEGRAL" totalsRowFunction="average" dataDxfId="402" totalsRowDxfId="401" dataCellStyle="Porcentaje"/>
    <tableColumn id="196" xr3:uid="{31F1D5AB-38F2-43E5-887F-A8F231D636EA}" name="EJECUCIÓN _x000a_ TOTAL FORMACION PROFESIONAL INTEGRAL" dataDxfId="400" totalsRowDxfId="399" dataCellStyle="Porcentaje"/>
    <tableColumn id="195" xr3:uid="{9747784A-C1BD-4766-A6A7-86FE944D23AC}" name="%EJECUCIÓN  TOTAL FORMACION PROFESIONAL INTEGRAL" totalsRowFunction="custom" dataDxfId="398" totalsRowDxfId="397" dataCellStyle="Porcentaje">
      <calculatedColumnFormula>IFERROR(GG8/GF8,0)</calculatedColumnFormula>
      <totalsRowFormula>IFERROR(GG126/GF126,0)</totalsRowFormula>
    </tableColumn>
    <tableColumn id="66" xr3:uid="{F8A952B0-0DAF-4530-97E7-12ACA2071B0E}" name="Formación Profesional Integral - CampeSENA" totalsRowFunction="average" dataDxfId="396" totalsRowDxfId="395" dataCellStyle="Porcentaje"/>
    <tableColumn id="198" xr3:uid="{F189A89F-A359-45C2-99F8-6E044D479136}" name="Ejecución Formación Profesional Integral - CampeSENA" dataDxfId="394" totalsRowDxfId="393" dataCellStyle="Porcentaje"/>
    <tableColumn id="197" xr3:uid="{0E67F96F-6736-41A4-BA33-8C575969CCCC}" name="% EjecuciónFormación Profesional Integral - CampeSENA" totalsRowFunction="custom" dataDxfId="392" totalsRowDxfId="391" dataCellStyle="Porcentaje">
      <calculatedColumnFormula>IFERROR(GJ8/GI8,0)</calculatedColumnFormula>
      <totalsRowFormula>IFERROR(GJ126/GI126,0)</totalsRowFormula>
    </tableColumn>
    <tableColumn id="67" xr3:uid="{7BF60E3D-6589-4B0F-87BA-9C379EC48A2A}" name="Formación Profesional Integral - Full Popular" totalsRowFunction="average" dataDxfId="390" totalsRowDxfId="389" dataCellStyle="Porcentaje"/>
    <tableColumn id="200" xr3:uid="{4646448E-49EF-4197-A239-C351C326A675}" name="Ejecución Formación Profesional Integral - Full Popular" dataDxfId="388" totalsRowDxfId="387" dataCellStyle="Porcentaje"/>
    <tableColumn id="199" xr3:uid="{610CAA0F-D063-45D9-BE57-692294152BED}" name="% Ejecución Formación Profesional Integral - Full Popular" totalsRowFunction="custom" dataDxfId="386" totalsRowDxfId="385" dataCellStyle="Porcentaje">
      <calculatedColumnFormula>IFERROR(GM8/GL8,0)</calculatedColumnFormula>
      <totalsRowFormula>IFERROR(GM126/GL126,0)</totalsRowFormula>
    </tableColumn>
    <tableColumn id="70" xr3:uid="{A025FFCF-91AC-4F14-9A00-2B9AB0F7B330}" name="Meta Formación Tecnológica" totalsRowFunction="sum" dataDxfId="384" totalsRowDxfId="383" dataCellStyle="Porcentaje"/>
    <tableColumn id="202" xr3:uid="{1171BF55-C391-4C67-BBD4-F7BFA3474CE1}" name="Ejecución Formación Tecnológica" dataDxfId="382" totalsRowDxfId="381" dataCellStyle="Porcentaje"/>
    <tableColumn id="201" xr3:uid="{223C64EE-CCCC-495B-B0F2-5E4BC49276AC}" name="% Ejecución Formación Tecnológica" totalsRowFunction="custom" dataDxfId="380" totalsRowDxfId="379" dataCellStyle="Porcentaje">
      <calculatedColumnFormula>IFERROR(GP8/GO8,0)</calculatedColumnFormula>
      <totalsRowFormula>IFERROR(GP126/GO126,0)</totalsRowFormula>
    </tableColumn>
    <tableColumn id="71" xr3:uid="{670CA8B5-9912-476B-B724-1EFF03DF1D67}" name="Meta Formación Ocupacional" totalsRowFunction="sum" dataDxfId="378" totalsRowDxfId="377" dataCellStyle="Porcentaje"/>
    <tableColumn id="204" xr3:uid="{4FC13EE5-CC23-4143-96C8-8920FB424775}" name="Ejecución Formación Ocupacional." dataDxfId="376" totalsRowDxfId="375" dataCellStyle="Porcentaje"/>
    <tableColumn id="203" xr3:uid="{CA8329DE-505D-48F2-91FA-96ABDF554D96}" name="% Ejecución Formación Ocupacional." totalsRowFunction="custom" dataDxfId="374" totalsRowDxfId="373" dataCellStyle="Porcentaje">
      <calculatedColumnFormula>IFERROR(GS8/GR8,0)</calculatedColumnFormula>
      <totalsRowFormula>IFERROR(GS126/GR126,0)</totalsRowFormula>
    </tableColumn>
    <tableColumn id="72" xr3:uid="{C615EA1B-125B-4F05-B3C0-E77172E535BC}" name="META _x000a_TOTAL FORMACIÓN TITULADA " totalsRowFunction="sum" dataDxfId="372" totalsRowDxfId="371" dataCellStyle="Porcentaje"/>
    <tableColumn id="206" xr3:uid="{24027D78-3DCE-4F8B-B274-BBFC784D98D2}" name="EJECUCIÓN  TOTAL FORMACIÓN TITULADA " dataDxfId="370" totalsRowDxfId="369" dataCellStyle="Porcentaje"/>
    <tableColumn id="205" xr3:uid="{3C34CAC9-4E3A-43CC-9B96-D7C8D956E8B1}" name="% EJECUCIÓN  TOTAL FORMACIÓN TITULADA " totalsRowFunction="custom" dataDxfId="368" totalsRowDxfId="367" dataCellStyle="Porcentaje">
      <calculatedColumnFormula>IFERROR(GV8/GU8,0)</calculatedColumnFormula>
      <totalsRowFormula>IFERROR(GV126/GU126,0)</totalsRowFormula>
    </tableColumn>
    <tableColumn id="73" xr3:uid="{1B1B6032-438F-456C-9E66-E7CB4276AEDC}" name="META_x000a_ TOTAL FORMACIÓN COMPLEMENTARIA " totalsRowFunction="sum" dataDxfId="366" totalsRowDxfId="365" dataCellStyle="Porcentaje"/>
    <tableColumn id="208" xr3:uid="{8A974221-DEFC-4545-A30A-9251568C2637}" name="EJECUCIÓN _x000a_TOTAL FORMACIÓN COMPLEMENTARIA " dataDxfId="364" totalsRowDxfId="363" dataCellStyle="Porcentaje"/>
    <tableColumn id="207" xr3:uid="{F86DE147-AB2D-40C0-964C-75A4ABB74EE3}" name="% EJECUCIÓN  TOTAL FORMACIÓN COMPLEMENTARIA " totalsRowFunction="custom" dataDxfId="362" totalsRowDxfId="361" dataCellStyle="Porcentaje">
      <calculatedColumnFormula>IFERROR(GY8/GX8,0)</calculatedColumnFormula>
      <totalsRowFormula>IFERROR(GY126/GX126,0)</totalsRowFormula>
    </tableColumn>
    <tableColumn id="74" xr3:uid="{8CF46B09-38A6-4915-8340-E2EF4EE0D107}" name="META _x000a_TOTAL FORMACIÓN PROFESIONAL INTEGRAL" totalsRowFunction="sum" dataDxfId="360" totalsRowDxfId="359" dataCellStyle="Porcentaje"/>
    <tableColumn id="210" xr3:uid="{92E12E28-7FC7-437E-8B6E-2BF178A12ED5}" name="EJECUCIÓN  TOTAL FORMACIÓN PROFESIONAL INTEGRAL" dataDxfId="358" totalsRowDxfId="357" dataCellStyle="Porcentaje"/>
    <tableColumn id="209" xr3:uid="{405F2D0B-329C-4EE8-A006-D3AE93D98B91}" name=" % EJECUCIÓN  TOTAL FORMACIÓN PROFESIONAL INTEGRAL" totalsRowFunction="custom" dataDxfId="356" totalsRowDxfId="355" dataCellStyle="Porcentaje">
      <calculatedColumnFormula>IFERROR(HB8/HA8,0)</calculatedColumnFormula>
      <totalsRowFormula>IFERROR(HB126/HA126,0)</totalsRowFormula>
    </tableColumn>
    <tableColumn id="75" xr3:uid="{2EEF79F6-CE50-4562-8523-D12435111051}" name="Meta _x000a_Articulación con la Media  (Incluidas en Formación ocupacional)" totalsRowFunction="sum" dataDxfId="354" totalsRowDxfId="353" dataCellStyle="Porcentaje"/>
    <tableColumn id="212" xr3:uid="{D1F5B01D-1E0A-41AB-A9A2-A7873A11601E}" name="Ejecución Articulación Media" dataDxfId="352" totalsRowDxfId="351" dataCellStyle="Porcentaje"/>
    <tableColumn id="211" xr3:uid="{006CA866-CB56-4EE2-A480-1166296AC322}" name="% Ejecución Articulación Media" totalsRowFunction="custom" dataDxfId="350" totalsRowDxfId="349" dataCellStyle="Porcentaje">
      <calculatedColumnFormula>IFERROR(HE8/HD8,0)</calculatedColumnFormula>
      <totalsRowFormula>IFERROR(HE126/HD126,0)</totalsRowFormula>
    </tableColumn>
    <tableColumn id="76" xr3:uid="{2E3D9CEA-D39B-42AA-A826-0F7AC70EB362}" name="Meta CampeSENA (Incluidas en Formación Profesional Integral)" totalsRowFunction="sum" dataDxfId="348" totalsRowDxfId="347" dataCellStyle="Porcentaje"/>
    <tableColumn id="214" xr3:uid="{F4323624-5629-47BE-963A-63BB74FCD023}" name="Ejecución CampeSENA" totalsRowFunction="custom" dataDxfId="346" totalsRowDxfId="345" dataCellStyle="Porcentaje">
      <totalsRowFormula>SUBTOTAL(109,Tabla13[] Tabla13[Ejecución CampeSENA] )</totalsRowFormula>
    </tableColumn>
    <tableColumn id="213" xr3:uid="{3ED8C3EE-C2BF-4008-BF99-7F1922B24525}" name="% Ejecución CampeSENA" totalsRowFunction="custom" dataDxfId="344" totalsRowDxfId="343" dataCellStyle="Porcentaje">
      <calculatedColumnFormula>IFERROR(HH8/HG8,0)</calculatedColumnFormula>
      <totalsRowFormula>IFERROR(HH126/HG126,0)</totalsRowFormula>
    </tableColumn>
    <tableColumn id="77" xr3:uid="{02BAF1C9-048B-4343-BC82-D92FA3615985}" name="Meta Full  Popular (Incluidas en Formación Profesional Integral)" totalsRowFunction="sum" dataDxfId="342" totalsRowDxfId="341" dataCellStyle="Millares"/>
    <tableColumn id="219" xr3:uid="{468BC2FA-4717-4EF7-B472-B9CAA57C12DC}" name=" Ejecución Full  Popular (Incluidas en Formación Profesional Integral)" totalsRowFunction="custom" dataDxfId="340" totalsRowDxfId="339" dataCellStyle="Millares">
      <totalsRowFormula>SUM(Tabla13[] Tabla13[ Ejecución Full  Popular (Incluidas en Formación Profesional Integral)] )</totalsRowFormula>
    </tableColumn>
    <tableColumn id="220" xr3:uid="{F146E7A2-6A37-4CA1-B7C1-63720E581E16}" name="% Ejecución  Full  Popular (Incluidas en Formación Profesional Integral)" totalsRowFunction="custom" dataDxfId="338" totalsRowDxfId="337" dataCellStyle="Porcentaje">
      <calculatedColumnFormula>IFERROR(HK8/HJ8,0)</calculatedColumnFormula>
      <totalsRowFormula>IFERROR(HK126/HJ126,0)</totalsRow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38DF055-65D2-43A3-89E6-A1DEA7902DF0}" name="Tabla13410" displayName="Tabla13410" ref="A7:DR42" totalsRowShown="0" headerRowDxfId="336" totalsRowDxfId="334" tableBorderDxfId="335">
  <tableColumns count="122">
    <tableColumn id="1" xr3:uid="{AEB27A05-95F0-4A18-841A-FC90B34A5C38}" name="CÓDIGO REGIONAL" dataDxfId="333"/>
    <tableColumn id="2" xr3:uid="{74916F27-A41C-482A-93CA-A1E97E666135}" name="NOMBRE REGIONAL" dataDxfId="332" totalsRowDxfId="331"/>
    <tableColumn id="3" xr3:uid="{7FC23EDF-F9F4-4930-B0BE-CCCB2060DD13}" name="Meta Desplazados por la Violencia (A)" totalsRowDxfId="330"/>
    <tableColumn id="9" xr3:uid="{2A5841E2-F354-4A12-9C98-C1CA54A46388}" name="Ejecución Desplazados por la Violencia" totalsRowDxfId="329"/>
    <tableColumn id="8" xr3:uid="{E4CA0311-7030-44B7-848B-978E11A07722}" name="% Ejecución_x000a_Desplazados por la Violencia" totalsRowDxfId="328"/>
    <tableColumn id="4" xr3:uid="{2B2DB97B-5344-4A5C-BAE6-754D708F6672}" name="Meta Hechos Victimizantes  (B)" totalsRowDxfId="327"/>
    <tableColumn id="25" xr3:uid="{D63FC00F-A9F1-4856-8393-0B581D470A56}" name="Ejecución  Hechos Victimizantes  " totalsRowDxfId="326"/>
    <tableColumn id="24" xr3:uid="{17761949-FCAB-4299-B3B7-C8EB0CB29B45}" name="% Ejecución  Hechos Victimizantes  " totalsRowDxfId="325">
      <calculatedColumnFormula>+Tabla1[[#This Row],[Ejecución
Regular - Presencial]]/Tabla1[[#This Row],[Meta
Tecnólogos Regular - Presencial]]</calculatedColumnFormula>
    </tableColumn>
    <tableColumn id="5" xr3:uid="{813A8029-16D7-496A-BEB3-81622555DBD4}" name="Meta _x000a_Total Victimas (C) = (A+B)" dataDxfId="324" totalsRowDxfId="323"/>
    <tableColumn id="27" xr3:uid="{B78DF5D2-EE88-4F9A-8791-14175F9AB5B6}" name=" Ejecución Total Victimas" dataDxfId="322" totalsRowDxfId="321"/>
    <tableColumn id="26" xr3:uid="{AFC7DD25-5DA7-40FA-A429-42016A0C37C0}" name="% Ejecución Total Victimas " totalsRowDxfId="320"/>
    <tableColumn id="6" xr3:uid="{8CA41E62-E297-43BB-AB6E-BA6242693111}" name="Meta Otras Poblaciones Vulnerables (D)" totalsRowDxfId="319"/>
    <tableColumn id="29" xr3:uid="{F3EDD5B4-C7C5-46D8-A6A3-34696324FCD7}" name=" Ejecución  _x000a_Otras Poblaciones Vulnerables " totalsRowDxfId="318"/>
    <tableColumn id="28" xr3:uid="{E5700555-0317-4C1E-841E-0DC9B39F0221}" name=" % Ejecución _x000a_Otras Poblaciones Vulnerables" totalsRowDxfId="317"/>
    <tableColumn id="7" xr3:uid="{9E820FB3-EF2B-41A3-AD49-5D2BC8D02E59}" name="Meta TOTAL POBLACIONES VULNERABLES (E) = (C+D)" totalsRowDxfId="316"/>
    <tableColumn id="31" xr3:uid="{876A3FFE-50B8-4B93-BB6F-66000A9030B4}" name="Ejecución_x000a_ TOTAL POBLACIONES VULNERABLES " totalsRowDxfId="315"/>
    <tableColumn id="30" xr3:uid="{3F546E45-C158-4C33-A0AB-0701A9C1E5C6}" name="% Ejecución_x000a_TOTAL POBLACIONES VULNERABLES " totalsRowDxfId="314"/>
    <tableColumn id="10" xr3:uid="{C6023C97-D3DD-4F90-8193-D903145FA145}" name="Meta _x000a_Personas en condición de Discapacidad" totalsRowDxfId="313"/>
    <tableColumn id="33" xr3:uid="{9BE803C0-899E-4952-8776-53F7ED905209}" name="Ejecución_x000a_ Personas en condición de Discapacidad." totalsRowDxfId="312"/>
    <tableColumn id="32" xr3:uid="{C7CE8A01-EA88-4863-8E54-DD1DF244D05B}" name="% Ejecución _x000a_Personas en condición de Discapacidad" totalsRowDxfId="311">
      <calculatedColumnFormula>+Tabla13410[[#This Row],[Ejecución
 Personas en condición de Discapacidad.]]/Tabla13410[[#This Row],[Meta 
Personas en condición de Discapacidad]]</calculatedColumnFormula>
    </tableColumn>
    <tableColumn id="22" xr3:uid="{8FEDA875-FCD1-4432-B510-23CCB4B22CB3}" name="Meta Indígenas" totalsRowDxfId="310"/>
    <tableColumn id="35" xr3:uid="{03B345EB-D5D3-4FEA-8951-78179F109A6D}" name="Ejecución Indígenas" totalsRowDxfId="309"/>
    <tableColumn id="34" xr3:uid="{37463F0E-D2D9-48C6-AF64-D3B47CBA9B68}" name="%Ejecución Indígenas" totalsRowDxfId="308">
      <calculatedColumnFormula>+Tabla13410[[#This Row],[Ejecución Indígenas]]/Tabla13410[[#This Row],[Meta Indígenas]]</calculatedColumnFormula>
    </tableColumn>
    <tableColumn id="21" xr3:uid="{E0C97843-42F5-4047-8F20-5C38322F57E0}" name="Meta INPEC" totalsRowDxfId="307"/>
    <tableColumn id="37" xr3:uid="{F756EE2B-5422-44FE-862B-386EA93B62FE}" name="Ejecución INPEC" totalsRowDxfId="306"/>
    <tableColumn id="36" xr3:uid="{D285223E-21AF-44D7-9A13-C9146887F72A}" name="% Ejecución INPEC" totalsRowDxfId="305">
      <calculatedColumnFormula>+Tabla13410[[#This Row],[Ejecución INPEC]]/Tabla13410[[#This Row],[Meta INPEC]]</calculatedColumnFormula>
    </tableColumn>
    <tableColumn id="20" xr3:uid="{47B80346-044B-40E1-8E46-5601723F407A}" name="Meta  Jóvenes Vulnerables" totalsRowDxfId="304"/>
    <tableColumn id="39" xr3:uid="{2C81E6AC-930B-4117-88B9-31C498E8DA4C}" name="Ejecución Jóvenes Vulnerables" totalsRowDxfId="303"/>
    <tableColumn id="38" xr3:uid="{9B500BCB-A381-4EB7-806B-5116933566C9}" name="%Ejecución Jóvenes Vulnerables" totalsRowDxfId="302"/>
    <tableColumn id="19" xr3:uid="{0B9D0687-35FC-4C68-8E54-88F2988BF13E}" name="Meta Adolescente en Conflicto con la Ley Penal" totalsRowDxfId="301"/>
    <tableColumn id="41" xr3:uid="{2242B17D-F891-43ED-877D-2B5D599CA046}" name="Ejecución Adolescente en Conflicto con la Ley Penal" totalsRowDxfId="300"/>
    <tableColumn id="40" xr3:uid="{CEF6F632-06E4-441C-9E24-DB661BE80CD3}" name="%Ejecución Adolescente en Conflicto con la Ley Penal" totalsRowDxfId="299"/>
    <tableColumn id="18" xr3:uid="{17F68527-B5E4-48A2-A802-8B644CE0512F}" name="Meta Mujer Cabeza de Hogar" totalsRowDxfId="298"/>
    <tableColumn id="43" xr3:uid="{831734BF-BE35-458A-BFAB-150EB75C4DE3}" name="Ejecución Mujer Cabeza de Hogar" totalsRowDxfId="297"/>
    <tableColumn id="42" xr3:uid="{266BBCB2-708C-4FD7-BD81-93F1F7A65CA2}" name="%Ejecución Mujer Cabeza de Hogar" totalsRowDxfId="296"/>
    <tableColumn id="17" xr3:uid="{BD702689-D887-4D4B-B9F1-CF8A283D6450}" name="Meta  Negritudes (Negros)" totalsRowDxfId="295"/>
    <tableColumn id="45" xr3:uid="{5B7F2E9C-7412-4EAF-AEC9-5FEF0E65FB1A}" name="Ejecución Negritudes (Negros)" totalsRowDxfId="294"/>
    <tableColumn id="44" xr3:uid="{385D4705-C364-496B-AE5F-FEE215999CB5}" name="%Ejecución Negritudes (Negros)" totalsRowDxfId="293"/>
    <tableColumn id="16" xr3:uid="{F7DE3231-82B8-44F3-9AE7-3818E88EBFE9}" name="Meta Afrocolombianos" totalsRowDxfId="292"/>
    <tableColumn id="47" xr3:uid="{2034438F-58D1-4106-9CE9-34400FD2AABA}" name="Ejecución Afrocolombianos" totalsRowDxfId="291"/>
    <tableColumn id="46" xr3:uid="{8772E5F7-CC7F-4174-87B2-D8B163A332C8}" name="% Ejecución Afrocolombianos" totalsRowDxfId="290"/>
    <tableColumn id="15" xr3:uid="{1348D151-BCF0-4800-93BF-277A6056AD91}" name="Meta Raizales" totalsRowDxfId="289"/>
    <tableColumn id="70" xr3:uid="{EEBD3698-8FBF-404C-81CC-6708C7616B51}" name=" Ejecución Raizales" totalsRowDxfId="288"/>
    <tableColumn id="69" xr3:uid="{A1C721D9-91D1-400C-9238-1860C9C8CB53}" name="% Ejecución Raizales" totalsRowDxfId="287">
      <calculatedColumnFormula>+Tabla13410[[#This Row],[ Ejecución Raizales]]/Tabla13410[[#This Row],[Meta Raizales]]</calculatedColumnFormula>
    </tableColumn>
    <tableColumn id="14" xr3:uid="{5D899746-9F30-4907-99A3-CFD07C478366}" name="Meta Palenqueros" totalsRowDxfId="286"/>
    <tableColumn id="72" xr3:uid="{4F3DBB4F-E546-4E02-9449-2A904DFACA10}" name="Ejecución Palenqueros" totalsRowDxfId="285"/>
    <tableColumn id="71" xr3:uid="{ACBB3F9F-718E-4E9F-A177-8402FA82FE74}" name="% Ejecución Palenqueros" totalsRowDxfId="284">
      <calculatedColumnFormula>+Tabla13410[[#This Row],[Ejecución Palenqueros]]/Tabla13410[[#This Row],[Meta Palenqueros]]</calculatedColumnFormula>
    </tableColumn>
    <tableColumn id="13" xr3:uid="{BA3D489F-E33D-4069-897F-4A173EB41446}" name="Meta  Proceso de Reintegración y Adolescentes desvinculados de Grupos Armados Organizados al margen de la ley" totalsRowDxfId="283"/>
    <tableColumn id="74" xr3:uid="{480A2A68-C71A-4681-BEFF-95E9A7129AD5}" name=" Ejecución  Proceso de Reintegración y Adolescentes desvinculados de Grupos Armados Organizados al margen de la ley" totalsRowDxfId="282"/>
    <tableColumn id="73" xr3:uid="{969ABEE8-BF23-43C5-AEA0-C9A8AE78B232}" name="% Ejecución  Proceso de Reintegración y Adolescentes desvinculados de Grupos Armados Organizados al margen de la ley" totalsRowDxfId="281">
      <calculatedColumnFormula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calculatedColumnFormula>
    </tableColumn>
    <tableColumn id="12" xr3:uid="{003FC455-BC52-431E-800B-C1EA0A69C9C5}" name="Meta Tercera Edad " totalsRowDxfId="280"/>
    <tableColumn id="76" xr3:uid="{AA096FB1-A8C7-44D8-95DE-50B304C069D3}" name=" Ejecución Tercera Edad " totalsRowDxfId="279"/>
    <tableColumn id="75" xr3:uid="{2276590A-6F20-40C5-9F9B-A97A1231BE66}" name="% EjecuciónTercera Edad " totalsRowDxfId="278">
      <calculatedColumnFormula>+Tabla13410[[#This Row],[ Ejecución Tercera Edad ]]/Tabla13410[[#This Row],[Meta Tercera Edad ]]</calculatedColumnFormula>
    </tableColumn>
    <tableColumn id="11" xr3:uid="{388EED2E-64DF-4C1F-AE40-46608A554511}" name="Meta Adolescente Trabajador" totalsRowDxfId="277"/>
    <tableColumn id="78" xr3:uid="{EB493089-DBC7-4C8C-A73A-AC5326066D30}" name=" Ejecución  Adolescente Trabajador" totalsRowDxfId="276"/>
    <tableColumn id="77" xr3:uid="{BDB433B0-BB34-4092-B593-6E27CCEB31BF}" name=" % Ejecución Adolescente Trabajador3" totalsRowDxfId="275"/>
    <tableColumn id="48" xr3:uid="{90B782F6-7CA7-4632-AB39-6AC6874CE940}" name="Meta Rroom" totalsRowDxfId="274"/>
    <tableColumn id="80" xr3:uid="{07FE6613-467C-4A52-A53C-7469063CDA0F}" name="Ejecución Rroom" totalsRowDxfId="273"/>
    <tableColumn id="79" xr3:uid="{FF956898-AA32-43B6-8C20-D984E4325E85}" name=" % Ejecución Rroom" dataDxfId="272" totalsRowDxfId="271" dataCellStyle="Porcentaje">
      <calculatedColumnFormula>+Tabla13410[[#This Row],[Ejecución Rroom]]/Tabla13410[[#This Row],[Meta Rroom]]</calculatedColumnFormula>
    </tableColumn>
    <tableColumn id="23" xr3:uid="{EBBF201A-6D59-42CC-A924-F4C272A84213}" name="Meta Inscritos" dataDxfId="270" totalsRowDxfId="269"/>
    <tableColumn id="82" xr3:uid="{1908E2D9-2325-4EB6-8FD6-E936C1940677}" name="Ejecución Inscritos." totalsRowDxfId="268"/>
    <tableColumn id="81" xr3:uid="{4D8E8CB6-BA05-4654-847B-408640BB6F83}" name=" Ejecución Inscritos" totalsRowDxfId="267">
      <calculatedColumnFormula>+Tabla13410[[#This Row],[Ejecución Inscritos.]]/Tabla13410[[#This Row],[Meta Inscritos]]</calculatedColumnFormula>
    </tableColumn>
    <tableColumn id="49" xr3:uid="{08B99739-CF06-4BF0-ABC4-1A7F7121416A}" name="Meta  Vacantes" totalsRowDxfId="266"/>
    <tableColumn id="114" xr3:uid="{CD73BF9C-2F74-46BF-BDE3-14BB824DA11D}" name="  Ejecución Vacantes" totalsRowDxfId="265"/>
    <tableColumn id="113" xr3:uid="{BBBF3CA6-15BD-4636-884C-5883874EC614}" name="  % Ejecución_x000a_Vacantes" totalsRowDxfId="264"/>
    <tableColumn id="50" xr3:uid="{2E521B4D-0771-41CC-8480-82F451AA82D3}" name="Meta Colocaciones Egresados SENA" totalsRowDxfId="263"/>
    <tableColumn id="84" xr3:uid="{1F9A8964-6810-48FE-947F-7F9452DA6368}" name=" Ejecución Colocaciones Egresados SENA" totalsRowDxfId="262"/>
    <tableColumn id="83" xr3:uid="{C8539DA6-B3D4-4D9B-834B-454FE32C1FF8}" name=" % Ejecución Colocaciones Egresados SENA" totalsRowDxfId="261"/>
    <tableColumn id="51" xr3:uid="{707E8C13-0334-40F1-A0AC-50544554E0B4}" name="Meta Colocacines No SENA" totalsRowDxfId="260"/>
    <tableColumn id="86" xr3:uid="{EF185638-79B4-45B7-A188-27BC0C2FEF2D}" name=" Ejecución Colocacines No SENA" totalsRowDxfId="259"/>
    <tableColumn id="85" xr3:uid="{F1C1E42A-AC36-4BD3-84E4-D73469905E24}" name=" %Ejecución_x000a_Colocacines No SENA" totalsRowDxfId="258"/>
    <tableColumn id="52" xr3:uid="{6A17FE67-EE9A-414B-8846-8AED7D0B78B2}" name="Meta Total Colocaciones" totalsRowDxfId="257"/>
    <tableColumn id="88" xr3:uid="{15E7813D-AF19-4479-89CA-A89FCF9A221B}" name=" Ejecución  Total Colocaciones" totalsRowDxfId="256"/>
    <tableColumn id="87" xr3:uid="{5E6EF61A-5C00-4565-8315-36E74B1DE3F1}" name=" % Ejecución Total Colocaciones" totalsRowDxfId="255"/>
    <tableColumn id="53" xr3:uid="{2F66A712-AC2F-4382-92DD-AF93BDA8AC2E}" name="Meta Orientados Desempleados" totalsRowDxfId="254"/>
    <tableColumn id="90" xr3:uid="{79FE7734-5271-4A0E-9495-BA43B57E5577}" name="Ejecución Orientados Desempleados" totalsRowDxfId="253"/>
    <tableColumn id="89" xr3:uid="{56C2F7FB-E202-445D-814C-7D3B90DD4362}" name="%Ejecución Orientados Desempleados." totalsRowDxfId="252">
      <calculatedColumnFormula>+Tabla13410[[#This Row],[Ejecución Orientados Desempleados]]/Tabla13410[[#This Row],[Meta Orientados Desempleados]]</calculatedColumnFormula>
    </tableColumn>
    <tableColumn id="54" xr3:uid="{E8CAC57A-6F74-4866-8C57-4AECFB48BAED}" name="Meta Orientados Desplazados" totalsRowDxfId="251"/>
    <tableColumn id="92" xr3:uid="{AC2AAD0B-7AE8-465E-B198-3C4B1CF8A482}" name="Ejecución  Orientados Desplazados" totalsRowDxfId="250"/>
    <tableColumn id="91" xr3:uid="{2C0BE9CD-114D-4128-AA3A-2BF0CBCAD249}" name="%Ejecución Orientados Desplazados" totalsRowDxfId="249">
      <calculatedColumnFormula>+Tabla13410[[#This Row],[Ejecución  Orientados Desplazados]]/Tabla13410[[#This Row],[Meta Orientados Desplazados]]</calculatedColumnFormula>
    </tableColumn>
    <tableColumn id="55" xr3:uid="{3BF0FAC8-03FE-4C0F-B1D9-246AFA66325D}" name="Meta Total Orientados" totalsRowDxfId="248"/>
    <tableColumn id="94" xr3:uid="{7CE9199E-F4DB-4DAA-A7F0-68C0EBE38B1D}" name="EjecuciónTotal Orientados" totalsRowDxfId="247"/>
    <tableColumn id="93" xr3:uid="{242640D8-FE75-4537-B1C5-FADC94E4FD85}" name="%Ejecución _x000a_Total Orientados" totalsRowDxfId="246"/>
    <tableColumn id="56" xr3:uid="{3EE5A584-9D37-4F5D-B426-109DF289D73F}" name="Meta Tasa de Colocación (%)" totalsRowDxfId="245"/>
    <tableColumn id="96" xr3:uid="{27AC8300-DADC-40DD-9126-B18EF9A0357B}" name="Ejecución  Tasa de Colocación (%)" totalsRowDxfId="244" totalsRowCellStyle="Porcentaje"/>
    <tableColumn id="95" xr3:uid="{B5C555F5-8237-42F5-A900-A100AB0F181F}" name="%Ejecución Tasa de Colocación (%)" totalsRowDxfId="243">
      <calculatedColumnFormula>+Tabla13410[[#This Row],[Ejecución  Tasa de Colocación (%)]]/Tabla13410[[#This Row],[Meta Tasa de Colocación (%)]]</calculatedColumnFormula>
    </tableColumn>
    <tableColumn id="57" xr3:uid="{1DC798D1-7A0D-47EC-B9A6-99D5A47BD159}" name="Meta Emprendimientos Asesorados" totalsRowDxfId="242"/>
    <tableColumn id="98" xr3:uid="{6D3A6DF4-A3C0-47DC-A1EB-68A27F6C222A}" name="Ejecución Emprendimientos Asesorados" totalsRowDxfId="241"/>
    <tableColumn id="97" xr3:uid="{5C93CC7C-F6F4-42A1-80A8-2BC87F8FCE09}" name="%Ejecución Emprendimientos Asesorados" totalsRowDxfId="240"/>
    <tableColumn id="58" xr3:uid="{7392A69D-9DD9-4675-8F2D-6352DD444960}" name="Meta Planes de Negocio Formulados" totalsRowDxfId="239"/>
    <tableColumn id="100" xr3:uid="{ADD5EEF1-290D-4B2B-B133-1313D1485B19}" name="Ejecución Planes de Negocio Formulados" totalsRowDxfId="238"/>
    <tableColumn id="99" xr3:uid="{2B648AF3-09C6-4B1A-9D48-3A1CF3AEA8B7}" name="%EjecuciónPlanes de Negocio Formulados" totalsRowDxfId="237"/>
    <tableColumn id="59" xr3:uid="{14B835B9-90C9-47A9-9135-A8D3A7DD44DA}" name="Meta Emprendedores Orientados " totalsRowDxfId="236"/>
    <tableColumn id="116" xr3:uid="{23212F57-E345-49CE-838D-6A8541561C9B}" name="Ejecución_x000a_Emprendedores Orientados " dataDxfId="235" totalsRowDxfId="234"/>
    <tableColumn id="115" xr3:uid="{F03B89DE-8C71-4D36-99D5-BA80DCD67A2B}" name="% Ejecución_x000a_Emprendedores Orientados " dataDxfId="233" totalsRowDxfId="232"/>
    <tableColumn id="60" xr3:uid="{EB6267C7-F886-48CE-A995-6CEFACDEF162}" name="Meta Emprendimientos Fortalecidos" totalsRowDxfId="231"/>
    <tableColumn id="118" xr3:uid="{DFC8FBB4-45FC-44E1-8619-86E3E90D5BB3}" name="Ejecución Emprendimientos Fortalecidos" dataDxfId="230" totalsRowDxfId="229"/>
    <tableColumn id="117" xr3:uid="{7BD9AC58-B5F0-4F8B-84E5-EA8BDFFE3F75}" name="% Ejecución Emprendimientos Fortalecidos" dataDxfId="228" totalsRowDxfId="227"/>
    <tableColumn id="61" xr3:uid="{CDA1D053-1D6F-4269-984B-5BCEE82E7B22}" name="Meta Empleos Fortalecimiento" totalsRowDxfId="226"/>
    <tableColumn id="120" xr3:uid="{9EC58D69-20EC-406C-ABD8-7E28C4F09E26}" name="Ejecución Empleos Fortalecimiento" dataDxfId="225" totalsRowDxfId="224"/>
    <tableColumn id="119" xr3:uid="{D444BA46-334E-469E-BB3E-51AC5D4E64CA}" name="% Ejecución Empleos Fortalecimiento" dataDxfId="223" totalsRowDxfId="222"/>
    <tableColumn id="62" xr3:uid="{B5514E45-F9E3-4241-B114-82CFB3C93FCD}" name="Meta Empresas Fortalecidas Poblaciones NARP (Incluidas en Empresas en Fortalecimiento)" totalsRowDxfId="221"/>
    <tableColumn id="102" xr3:uid="{4FDA7E06-80BF-4C95-BD6A-290470FDC2F0}" name="Ejecución Empresas Fortalecidas Poblaciones NARP (Incluidas en Empresas en Fortalecimiento)" totalsRowDxfId="220"/>
    <tableColumn id="101" xr3:uid="{FCEBABBA-ACA7-44CE-B28D-471E1BE31CEB}" name="% Ejecución Empresas Fortalecidas Poblaciones NARP (Incluidas en Empresas en Fortalecimiento)" totalsRowDxfId="219"/>
    <tableColumn id="63" xr3:uid="{80AC6455-2785-492D-8784-6312BF272D11}" name="Meta Empresas Creadas Poblaciones NARP (Incluidas en Empresas creadas a partir del asesoramiento )" totalsRowDxfId="218"/>
    <tableColumn id="104" xr3:uid="{E68034CB-09A6-4132-B3E3-4231F02C69E3}" name="Ejecución  Empresas Creadas Poblaciones NARP (Incluidas en Empresas creadas a partir del asesoramiento )" totalsRowDxfId="217"/>
    <tableColumn id="103" xr3:uid="{0653B5F0-DAB3-4182-B1F2-150034692ECD}" name="% Ejecución  Empresas Creadas Poblaciones NARP (Incluidas en Empresas creadas a partir del asesoramiento )" totalsRowDxfId="216"/>
    <tableColumn id="64" xr3:uid="{225FFCC8-A31F-4453-B0DB-8F6391347695}" name="Meta Planes de negocios formulados de Full Popular" totalsRowDxfId="215"/>
    <tableColumn id="106" xr3:uid="{BF002CDD-EB87-4175-9F66-DBE7678D0FF9}" name="Ejecución Planes de negocios formulados de Full Popular" totalsRowDxfId="214"/>
    <tableColumn id="105" xr3:uid="{9BDD0EBF-34DB-452F-B3D9-C93FAD5516DF}" name="% Ejecución Planes de negocios formulados de Full Popular" totalsRowDxfId="213"/>
    <tableColumn id="65" xr3:uid="{F0753829-A553-4903-8F4C-7C657DB853BF}" name="Meta Número de Campesinos atendidos en el programa de emprendimiento" totalsRowDxfId="212"/>
    <tableColumn id="108" xr3:uid="{74A9AC89-FDCA-450C-9B3D-E2AEB11B80BA}" name="Ejecución  Número de Campesinos atendidos en el programa de emprendimiento" totalsRowDxfId="211"/>
    <tableColumn id="107" xr3:uid="{E3001C60-216D-4654-B01D-2A26683C7BD9}" name="% Ejecución  Número de Campesinos atendidos en el programa de emprendimiento" totalsRowDxfId="210"/>
    <tableColumn id="66" xr3:uid="{1150792B-6166-46C8-AFEB-3D99BFFC3F56}" name="Meta Número de personas de Full Popular atendidos en el programa de emprendimiento" totalsRowDxfId="209"/>
    <tableColumn id="110" xr3:uid="{BE60DA4F-D1C9-43F9-9F96-C38400420A3A}" name=" Ejecución  Número de personas de Full Popular atendidos en el programa de emprendimiento" totalsRowDxfId="208"/>
    <tableColumn id="109" xr3:uid="{264FDC85-31BA-445E-8076-4093C5B3C622}" name="% Ejecución   Número de personas de Full Popular atendidos en el programa de emprendimiento" totalsRowDxfId="207"/>
    <tableColumn id="67" xr3:uid="{9E11F0F3-43FB-44C2-9314-68472DD44054}" name="Meta No. Planes de Negocio Desplazados por la Violencia " totalsRowDxfId="206"/>
    <tableColumn id="112" xr3:uid="{613372BE-1ADB-4EF7-A2B4-1C7C8EB3B7E4}" name="Ejecución No. Planes de Negocio Desplazados por la Violencia " totalsRowDxfId="205"/>
    <tableColumn id="111" xr3:uid="{D84DE459-224A-4FAD-BE37-3EFD34107051}" name=" % Ejecución No. Planes de Negocio Desplazados por la Violencia " totalsRowDxfId="204"/>
    <tableColumn id="68" xr3:uid="{780D37B7-E2D3-45D1-BE2F-53676532E539}" name="Meta No. Unidades Productivas Desplazados por la Violencia" totalsRowDxfId="203"/>
    <tableColumn id="121" xr3:uid="{6988C842-FF91-4F1D-B095-126DFD6B7A6E}" name=" Ejecución No. Unidades Productivas Desplazados por la Violencia." dataDxfId="202" totalsRowDxfId="201"/>
    <tableColumn id="122" xr3:uid="{9CE6C373-BC42-4328-8397-0127550EB53F}" name=" % Ejecución No. Unidades Productivas Desplazados por la Violencia." dataDxfId="200" totalsRowDxfId="199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A862579-C7C2-440D-9188-BBFD6FF14F37}" name="Tabla1341211" displayName="Tabla1341211" ref="A8:BO127" totalsRowShown="0" headerRowDxfId="198" totalsRowDxfId="196" tableBorderDxfId="197">
  <tableColumns count="67">
    <tableColumn id="1" xr3:uid="{133E1822-472B-4983-94E3-AF83A7291199}" name="CÓDIGO REGIONAL" dataDxfId="195"/>
    <tableColumn id="2" xr3:uid="{BBF21E12-509F-48BD-B9B2-8697BF7EEC88}" name="NOMBRE REGIONAL" dataDxfId="194" totalsRowDxfId="193"/>
    <tableColumn id="9" xr3:uid="{0BB34AE4-6325-425B-A88D-F9BE4114647A}" name="CÓDIGO CENTRO" dataDxfId="192" totalsRowDxfId="191"/>
    <tableColumn id="8" xr3:uid="{75F2D5D3-4F7E-45D2-9A75-7736365D8370}" name="CENTRO" dataDxfId="190" totalsRowDxfId="189"/>
    <tableColumn id="3" xr3:uid="{F3806607-0C48-4114-9BB0-A66EBE83E6CC}" name="Meta Desplazados por la Violencia (A)" totalsRowDxfId="188"/>
    <tableColumn id="24" xr3:uid="{BE3732A8-C3D7-4175-9F49-3C051E6C97EF}" name="Ejecución Desplazados por la Violencia" totalsRowDxfId="187"/>
    <tableColumn id="23" xr3:uid="{58A39329-80BC-4A3F-A10E-E0F9C0F9B9CA}" name="% Ejecución_x000a_Desplazados por la Violencia" totalsRowDxfId="186">
      <calculatedColumnFormula>+Tabla1341211[[#This Row],[Ejecución Desplazados por la Violencia]]/Tabla1341211[[#This Row],[Meta Desplazados por la Violencia (A)]]</calculatedColumnFormula>
    </tableColumn>
    <tableColumn id="4" xr3:uid="{A197C246-5294-41FE-8892-D056ED02F797}" name="Meta Hechos Victimizantes  (B)" totalsRowDxfId="185"/>
    <tableColumn id="26" xr3:uid="{6614429F-CCF0-45CC-9F49-6D7D5292CBA4}" name="Ejecución  Hechos Victimizantes  " totalsRowDxfId="184"/>
    <tableColumn id="25" xr3:uid="{E76C5E37-8E27-4627-92A7-82EBB9160A40}" name="% Ejecución  Hechos Victimizantes  " totalsRowDxfId="183"/>
    <tableColumn id="5" xr3:uid="{D9C56B80-583B-4082-93B7-AC0A66E3CE00}" name="Meta _x000a_Total Victimas (C) = (A+B)" totalsRowDxfId="182"/>
    <tableColumn id="28" xr3:uid="{8DE1C539-763D-448A-A0A7-45E64B06B19D}" name=" Ejecución Total Victimas" totalsRowDxfId="181"/>
    <tableColumn id="27" xr3:uid="{AD87B266-60CD-4769-924C-09E8C06F6640}" name="% Ejecución Total Victimas " totalsRowDxfId="180"/>
    <tableColumn id="6" xr3:uid="{D4152871-A505-44D4-9984-D474B236952C}" name="Meta Otras Poblaciones Vulnerables (D)" totalsRowDxfId="179"/>
    <tableColumn id="30" xr3:uid="{C186193D-F9E6-41DF-82C3-AD1D6AF3FFF3}" name=" Ejecución  _x000a_Otras Poblaciones Vulnerables " totalsRowDxfId="178"/>
    <tableColumn id="29" xr3:uid="{9ABB42B6-B87B-40B7-BD6A-63D7E52384A8}" name=" % Ejecución _x000a_Otras Poblaciones Vulnerables" totalsRowDxfId="177"/>
    <tableColumn id="7" xr3:uid="{19B84E94-6611-47E4-A2CB-0607E51BA2FC}" name="Meta TOTAL POBLACIONES VULNERABLES (E) = (C+D)" totalsRowDxfId="176"/>
    <tableColumn id="32" xr3:uid="{E32F2570-ACCD-472B-AA89-9E4561B948DB}" name="Ejecución_x000a_ TOTAL POBLACIONES VULNERABLES " totalsRowDxfId="175"/>
    <tableColumn id="31" xr3:uid="{78F26080-41B5-4244-9C2E-3EF02F927726}" name="% Ejecución_x000a_TOTAL POBLACIONES VULNERABLES " totalsRowDxfId="174"/>
    <tableColumn id="10" xr3:uid="{1296D7AF-C045-4B12-A1C2-201557D33D20}" name="Meta _x000a_Personas en condición de Discapacidad" totalsRowDxfId="173"/>
    <tableColumn id="34" xr3:uid="{808AA08A-E0A0-4205-A884-064ADDEA1CA3}" name="Ejecución_x000a_ Personas en condición de Discapacidad." totalsRowDxfId="172"/>
    <tableColumn id="33" xr3:uid="{B1CD6DBF-6537-49BC-A516-3656AF4801A7}" name="% Ejecución _x000a_Personas en condición de Discapacidad" totalsRowDxfId="171"/>
    <tableColumn id="22" xr3:uid="{7F51B5E3-007F-4C45-8ADD-1F91BB0F7A46}" name="Meta Indígenas" totalsRowDxfId="170"/>
    <tableColumn id="36" xr3:uid="{19E2CA13-EB73-4B55-BBB4-823E70DBC15E}" name="Ejecución Indígenas" totalsRowDxfId="169"/>
    <tableColumn id="35" xr3:uid="{EEEA36DF-CBE0-4B7D-ADCC-6D630755790C}" name="%Ejecución Indígenas" totalsRowDxfId="168"/>
    <tableColumn id="21" xr3:uid="{62101D81-4733-4979-98E9-21DAD660F37E}" name="Meta INPEC" totalsRowDxfId="167"/>
    <tableColumn id="65" xr3:uid="{DC4888DC-4842-4765-A090-2C0F0F7C7360}" name="Ejecución INPEC" totalsRowDxfId="166"/>
    <tableColumn id="64" xr3:uid="{8C4F3EE5-B1B6-4FBA-B9A1-13450E7AAE72}" name="% Ejecución INPEC" totalsRowDxfId="165"/>
    <tableColumn id="20" xr3:uid="{6CB420EA-D2B7-4260-8FAA-CF40D3391048}" name="Meta  Jóvenes Vulnerables" totalsRowDxfId="164"/>
    <tableColumn id="38" xr3:uid="{FE3C3112-8EDF-428C-92B3-AFA0472ACAE2}" name="Ejecución Jóvenes Vulnerables" totalsRowDxfId="163"/>
    <tableColumn id="37" xr3:uid="{137E9A64-B11B-4C9F-A5BD-8A1E678BBA20}" name="%Ejecución Jóvenes Vulnerables" totalsRowDxfId="162"/>
    <tableColumn id="19" xr3:uid="{FA8716B7-5BF5-4439-91C4-E92252212E33}" name="Meta Adolescente en Conflicto con la Ley Penal" totalsRowDxfId="161"/>
    <tableColumn id="40" xr3:uid="{BDF32DB2-90DF-44D9-84E9-58764737C3CD}" name="Ejecución Adolescente en Conflicto con la Ley Penal" totalsRowDxfId="160"/>
    <tableColumn id="39" xr3:uid="{D3069C34-4B47-40C0-BAF4-E4DCDBDF47E8}" name="%Ejecución Adolescente en Conflicto con la Ley Penal" dataDxfId="159" totalsRowDxfId="158">
      <calculatedColumnFormula>IFERROR(AG9/AF9,0)</calculatedColumnFormula>
    </tableColumn>
    <tableColumn id="18" xr3:uid="{0967D474-79BD-4804-B297-2205F7E075ED}" name="Meta Mujer Cabeza de Hogar" totalsRowDxfId="157"/>
    <tableColumn id="42" xr3:uid="{859DF8F5-8BA8-4D7C-B5F7-07CBE3BC5141}" name="Ejecución Mujer Cabeza de Hogar" totalsRowDxfId="156"/>
    <tableColumn id="41" xr3:uid="{C8A95CFC-7C26-4116-9573-7FBA8D4898C0}" name="%Ejecución Mujer Cabeza de Hogar" totalsRowDxfId="155"/>
    <tableColumn id="17" xr3:uid="{95CB375D-7A98-46AF-A2DC-AB6F4FD7EAC2}" name="Meta  Negritudes (Negros)" totalsRowDxfId="154"/>
    <tableColumn id="44" xr3:uid="{2F6AACCF-D351-4D08-95DE-D3E96831D0A4}" name="Ejecución Negritudes (Negros)" totalsRowDxfId="153"/>
    <tableColumn id="43" xr3:uid="{95CB6F45-6591-43D5-AE3F-13195B0BA7F7}" name="%Ejecución Negritudes (Negros)" totalsRowDxfId="152"/>
    <tableColumn id="16" xr3:uid="{ACA1E548-C960-489B-843B-0DF1E849DC1A}" name="Meta Afrocolombianos" totalsRowDxfId="151"/>
    <tableColumn id="46" xr3:uid="{6C974881-4303-4C0B-9AB0-333959598613}" name="Ejecución Afrocolombianos" totalsRowDxfId="150"/>
    <tableColumn id="45" xr3:uid="{C46431CE-4041-489C-8B95-ACD29F6F65BB}" name="% Ejecución Afrocolombianos" totalsRowDxfId="149"/>
    <tableColumn id="15" xr3:uid="{CD3CDD8C-A147-4A22-A8C0-564AB2DE20FC}" name="Meta Raizales" totalsRowDxfId="148"/>
    <tableColumn id="49" xr3:uid="{2BDD7439-B285-4FF5-8D6D-EEF47B5B1C2E}" name=" Ejecución Raizales" totalsRowDxfId="147"/>
    <tableColumn id="47" xr3:uid="{A5D45C4C-2644-4BA5-985B-1509CA14247D}" name="% Ejecución Raizales" totalsRowDxfId="146"/>
    <tableColumn id="14" xr3:uid="{52B622F8-253D-429E-BB05-5D1CAB30221A}" name="Meta Palenqueros" totalsRowDxfId="145"/>
    <tableColumn id="51" xr3:uid="{7D797139-01E4-4A53-9B1C-6F936AD3D360}" name="Ejecución Palenqueros" dataDxfId="144" totalsRowDxfId="143"/>
    <tableColumn id="50" xr3:uid="{1A94249F-6CFC-4F4C-A1CD-9F66C474D655}" name="% Ejecución Palenqueros" dataDxfId="142" totalsRowDxfId="141" dataCellStyle="Porcentaje">
      <calculatedColumnFormula>IFERROR(AV9/AU9,0)</calculatedColumnFormula>
    </tableColumn>
    <tableColumn id="13" xr3:uid="{2FA053F4-7817-4E43-9117-0148BB2D0DE8}" name="Meta  Proceso de Reintegración y Adolescentes desvinculados de Grupos Armados Organizados al margen de la ley" dataDxfId="140" totalsRowDxfId="139"/>
    <tableColumn id="53" xr3:uid="{C6186D9A-F449-49B3-8A1F-EE3BB9A7D7F4}" name=" Ejecución  Proceso de Reintegración y Adolescentes desvinculados de Grupos Armados Organizados al margen de la ley" totalsRowDxfId="138"/>
    <tableColumn id="52" xr3:uid="{3D7F5F78-8644-4F74-95B3-21960CE9FE77}" name="% Ejecución  Proceso de Reintegración y Adolescentes desvinculados de Grupos Armados Organizados al margen de la ley" dataDxfId="137" totalsRowDxfId="136">
      <calculatedColumnFormula>IFERROR(AY9/AX9,0)</calculatedColumnFormula>
    </tableColumn>
    <tableColumn id="12" xr3:uid="{FA3A8EF5-DAFC-48E8-A9ED-543E2FE4B1B8}" name="Meta Tercera Edad " totalsRowDxfId="135"/>
    <tableColumn id="55" xr3:uid="{BD20E25F-CA28-48AE-B422-3A1233940DCB}" name=" Ejecución Tercera Edad " totalsRowDxfId="134"/>
    <tableColumn id="54" xr3:uid="{375D4CDC-3653-4609-BA55-F114549C3142}" name="% EjecuciónTercera Edad " totalsRowDxfId="133"/>
    <tableColumn id="11" xr3:uid="{9FB82511-D3AE-4EAA-8637-E69BCBD31488}" name="Meta Adolescente Trabajador" totalsRowDxfId="132"/>
    <tableColumn id="57" xr3:uid="{164144B6-56B4-498E-B2F9-F58BF3CED79C}" name=" Ejecución  Adolescente Trabajador" totalsRowDxfId="131"/>
    <tableColumn id="56" xr3:uid="{770A73E5-A32B-4CB7-AC0A-5E79137F5B40}" name=" % Ejecución Adolescente Trabajador" totalsRowDxfId="130"/>
    <tableColumn id="48" xr3:uid="{7C7E48C0-4079-40DA-908C-79953555A90A}" name="Meta Rroom" totalsRowDxfId="129"/>
    <tableColumn id="59" xr3:uid="{9221E148-6781-44D3-91AD-F07DDF690C32}" name="Ejecución Rroom" totalsRowDxfId="128"/>
    <tableColumn id="58" xr3:uid="{6ED8E32C-DE41-406E-8B88-FBA3881D98D7}" name=" % Ejecución Rroom" totalsRowDxfId="127"/>
    <tableColumn id="67" xr3:uid="{EFB4C054-7275-4548-898B-1B20B0C96A4D}" name="No. Planes de Negocio Desplazados por la Violencia " totalsRowDxfId="126"/>
    <tableColumn id="61" xr3:uid="{DACB5B77-E782-40E7-96ED-C657E341F1F4}" name="Ejecución No. Planes de Negocio Desplazados por la Violencia " totalsRowDxfId="125"/>
    <tableColumn id="60" xr3:uid="{0D236D2F-AE91-477D-A8DE-DE151E0F2598}" name="% Ejecución No. Planes de Negocio Desplazados por la Violencia " totalsRowDxfId="124"/>
    <tableColumn id="68" xr3:uid="{03304423-22B1-4499-86CB-F6454AEA18A2}" name="No. Unidades Productivas Desplazados por la Violencia" totalsRowDxfId="123"/>
    <tableColumn id="62" xr3:uid="{A0F1DAA4-FCAE-4636-9749-540E8B99B7C4}" name=" Ejecución No. Unidades Productivas Desplazados por la Violencia" totalsRowDxfId="122"/>
    <tableColumn id="63" xr3:uid="{84483406-0BC3-43AB-A551-751D6498F12B}" name="% EjecuciónNo. Unidades Productivas Desplazados por la Violencia" totalsRowDxfId="121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A087C16-FDCE-4051-AC65-8B7CF12CB220}" name="Tabla1311" displayName="Tabla1311" ref="A6:BI125" totalsRowCount="1" totalsRowDxfId="120" totalsRowBorderDxfId="119">
  <tableColumns count="61">
    <tableColumn id="1" xr3:uid="{E5C0C0E0-4212-44CE-9BFB-D59A0F2A92E9}" name="CÓDIGO REGIONAL" totalsRowDxfId="118"/>
    <tableColumn id="2" xr3:uid="{F0B4D751-BF03-48D1-AD77-D1CDEF66FB09}" name="NOMBRE REGIONAL" totalsRowDxfId="117"/>
    <tableColumn id="23" xr3:uid="{0613C39F-D54C-461D-B749-9303DD556F8B}" name="CÓDIGO CENTRO" totalsRowDxfId="116"/>
    <tableColumn id="22" xr3:uid="{A877A6F0-AA9F-4F45-A3F2-FB5B13103E40}" name="CENTRO" totalsRowDxfId="115"/>
    <tableColumn id="3" xr3:uid="{971B3A12-3461-4626-B68E-02F04DE1F681}" name="Meta _x000a_Certificaciones de competencias laborales expedidas para CampeSENA (A)" totalsRowDxfId="114"/>
    <tableColumn id="20" xr3:uid="{7FA73F1D-5D00-4CF0-8460-9E03D8F01858}" name="Ejecución Certificaciones de competencias laborales expedidas para CampeSENA" totalsRowDxfId="113"/>
    <tableColumn id="19" xr3:uid="{F6E9673E-A269-4F42-91E7-D020835484BC}" name="% Ejecución Certificaciones de competencias laborales expedidas para CampeSENA " totalsRowDxfId="112">
      <calculatedColumnFormula>+Tabla1311[[#This Row],[Ejecución Certificaciones de competencias laborales expedidas para CampeSENA]]/Tabla1311[[#This Row],[Meta 
Certificaciones de competencias laborales expedidas para CampeSENA (A)]]</calculatedColumnFormula>
    </tableColumn>
    <tableColumn id="4" xr3:uid="{E7AF5A23-7F13-4B04-95F4-3737ADE8E1B4}" name="Meta _x000a_Certificaciones de competencia Laboral expedidas en Full Popular (B)" totalsRowDxfId="111"/>
    <tableColumn id="26" xr3:uid="{6006C761-18FA-4784-BA0B-97D552A89B9B}" name="Ejecución Certificaciones de competencia Laboral expedidas en Full Popular " totalsRowDxfId="110"/>
    <tableColumn id="21" xr3:uid="{120BBAA7-6CFF-4F4F-8A99-EBBD02844211}" name="% Ejecución Certificaciones de competencia Laboral expedidas en Full Popular " totalsRowDxfId="109"/>
    <tableColumn id="5" xr3:uid="{3E15DFAA-45E7-4046-B710-107AF01A71FF}" name="Meta _x000a_Certificaciones expedidas en Competencias Laborales - Regular (C)" totalsRowDxfId="108"/>
    <tableColumn id="28" xr3:uid="{1C053D59-14B4-4D23-9BF6-0D037C5523F3}" name="Ejecución Certificaciones expedidas en Competencias Laborales - Regular " totalsRowDxfId="107"/>
    <tableColumn id="27" xr3:uid="{8D78100D-9CFB-456F-9E1E-000287FE8DCF}" name="% Ejecución Certificaciones expedidas en Competencias Laborales - Regular " totalsRowDxfId="106"/>
    <tableColumn id="6" xr3:uid="{6AC5C1A7-1F83-4366-9EE2-82AAC3698BB4}" name="Meta Total Certificaciones en Competencias laborales (D)=(A+B+C)" totalsRowDxfId="105"/>
    <tableColumn id="30" xr3:uid="{6C6F9987-1633-4C27-9448-3580F83DEFA9}" name="Ejecución Total Certificaciones en Competencias laborales " totalsRowDxfId="104"/>
    <tableColumn id="29" xr3:uid="{ED35FA9A-23E7-4E15-B995-B4CB28FCE797}" name="% Ejecución _x000a_Total Certificaciones en Competencias laborales " totalsRowDxfId="103"/>
    <tableColumn id="7" xr3:uid="{7E0DF2B8-EF3D-4C0E-AFC1-1C2F25FAF63F}" name="Meta_x000a_ Evaluaciones de competencias laborales expedidas -CampeSENA (E)" totalsRowDxfId="102"/>
    <tableColumn id="32" xr3:uid="{1436A43E-17AA-4B34-92AF-A5ABF60FC4E6}" name="Ejecución Evaluaciones de competencias laborales expedidas -CampeSENA " totalsRowDxfId="101"/>
    <tableColumn id="31" xr3:uid="{DDBB1B25-1070-4658-9219-FA4943C36B8B}" name="% Ejecución Evaluaciones de competencias laborales expedidas -CampeSENA " dataDxfId="100" totalsRowDxfId="99" dataCellStyle="Porcentaje">
      <calculatedColumnFormula>IFERROR(R7/Q7,0)</calculatedColumnFormula>
    </tableColumn>
    <tableColumn id="8" xr3:uid="{248A4509-4DE9-4399-AABF-AB972AE83BE8}" name="Meta _x000a_Evaluaciones de competencia Laborales  en Full Popular (F)" totalsRowDxfId="98"/>
    <tableColumn id="34" xr3:uid="{AB221694-5028-41F2-8231-0B601648663F}" name=" Ejecución Evaluaciones de competencia Laborales  en Full Popular " totalsRowDxfId="97"/>
    <tableColumn id="33" xr3:uid="{C6B92B26-2643-4F59-BEA9-39FA49B9D6D7}" name="% Ejecución Evaluaciones de competencia Laborales  en Full Popular " totalsRowDxfId="96"/>
    <tableColumn id="9" xr3:uid="{8619120D-DD2B-4C51-877A-E3E720B7DB62}" name="Meta _x000a_Evaluaciones de competencia laborales en Competencias Laborales - Regular (G)" totalsRowDxfId="95"/>
    <tableColumn id="36" xr3:uid="{0D92BCAE-B01C-4212-9408-57142D404696}" name="Ejecución Evaluaciones de competencia laborales en Competencias Laborales - Regular " totalsRowDxfId="94"/>
    <tableColumn id="35" xr3:uid="{DD1603CD-4F7E-4F6E-B22A-9001332F678C}" name="% Ejecución Evaluaciones de competencia laborales en Competencias Laborales - Regular (G)3" totalsRowDxfId="93"/>
    <tableColumn id="10" xr3:uid="{80232641-67B2-4D29-A5B4-E24011F4369E}" name="Meta _x000a_Total No de Evaluaciones en Competencias Laborales (H)= (E+F+G)" totalsRowDxfId="92"/>
    <tableColumn id="38" xr3:uid="{9617C9D4-0ED7-4F79-9890-07057D8AA14A}" name="Ejecución _x000a_Total No de Evaluaciones en Competencias Laborales " totalsRowDxfId="91"/>
    <tableColumn id="37" xr3:uid="{DBFA2166-F4B2-40D3-B269-5DEB5D8C5EAB}" name="% Ejecución_x000a_ Total No de Evaluaciones en Competencias Laborales " totalsRowDxfId="90"/>
    <tableColumn id="11" xr3:uid="{9D5BB6C3-4833-4278-966B-621EC4FE3BDE}" name="Meta _x000a_Personas Evaluadas de competencias laborales -CampeSENA (I)" totalsRowDxfId="89"/>
    <tableColumn id="40" xr3:uid="{162FFC54-201C-48C9-94E3-C576FFCA3AF9}" name=" Ejecución  Personas Evaluadas de competencias laborales -CampeSENA " totalsRowDxfId="88"/>
    <tableColumn id="39" xr3:uid="{30508AE8-9116-438B-AF9C-6F9D30725AE1}" name="% Ejecución  Personas Evaluadas de competencias laborales -CampeSENA " totalsRowDxfId="87"/>
    <tableColumn id="12" xr3:uid="{1E8FBB35-2BB5-4744-8090-BE55A5B41F17}" name="Meta _x000a_Personas Evaluadas de competencias laborales Full Popular (J)" totalsRowDxfId="86"/>
    <tableColumn id="42" xr3:uid="{E092D8A5-51EE-4A20-BD15-7A4BBE4B00DC}" name="Ejecución_x000a_ Personas Evaluadas de competencias laborales Full Popular (" totalsRowDxfId="85"/>
    <tableColumn id="41" xr3:uid="{82ED8092-E54B-4885-9FBB-3AA08A764211}" name="% Ejecución Personas Evaluadas de competencias laborales Full Popular " totalsRowDxfId="84"/>
    <tableColumn id="13" xr3:uid="{713F8379-02FB-4135-A9F7-95BC939F091B}" name="Meta_x000a_Personas Evaluadas de competencias laborales - Regular (K)" totalsRowDxfId="83"/>
    <tableColumn id="44" xr3:uid="{0F02C237-6C9F-416A-BDD7-86BB0D13A3A3}" name="Ejecución Personas Evaluadas de competencias laborales - Regular " totalsRowDxfId="82"/>
    <tableColumn id="43" xr3:uid="{C8F491C0-BEBC-4A86-AA90-8F147BEE8A2E}" name="% Ejecución Personas Evaluadas de competencias laborales - Regular " totalsRowDxfId="81"/>
    <tableColumn id="14" xr3:uid="{27E70C82-97D3-4B79-94C5-98E73FCE327C}" name="Meta_x000a_Total Personas Evaluadas en Competencias Laborales  (L)= (I+J+K)" totalsRowDxfId="80"/>
    <tableColumn id="47" xr3:uid="{130CC3AF-8B34-4C9C-B808-E31E769F4C01}" name="Ejecución Total Personas Evaluadas en Competencias Laborales  " totalsRowDxfId="79"/>
    <tableColumn id="45" xr3:uid="{353EEF36-C998-40B9-8673-102690C66EE1}" name="% Ejecución Total Personas Evaluadas en Competencias Laborales  " totalsRowDxfId="78"/>
    <tableColumn id="15" xr3:uid="{83B722C9-6A33-4EC3-90E5-C639F4C49D20}" name="Meta _x000a_Personas Certificadas de competencias laborales -CampeSENA (M)" totalsRowDxfId="77"/>
    <tableColumn id="49" xr3:uid="{B9DBF43B-F7B3-4341-99DA-F979EC6D1B70}" name="Ejecución Personas Certificadas de competencias laborales -CampeSENA " totalsRowDxfId="76"/>
    <tableColumn id="48" xr3:uid="{6284C680-7D7D-4808-86B8-88C9A44E702C}" name="% Ejecución Personas Certificadas de competencias laborales -CampeSENA" totalsRowDxfId="75"/>
    <tableColumn id="16" xr3:uid="{A8188E25-E697-4C53-BDC3-FD6BA8E73C6A}" name="Meta _x000a_Personas Certificadas de competencias laborales Full Popular (N)" totalsRowDxfId="74"/>
    <tableColumn id="51" xr3:uid="{3E51BC1C-37CD-4A7E-9466-1F41CDCC7D01}" name="Ejecución Personas Certificadas de competencias laborales Full Popular " totalsRowDxfId="73"/>
    <tableColumn id="50" xr3:uid="{1DECFBBB-8A2B-462A-86F8-E2DB338427FE}" name="% Ejecución Personas Certificadas de competencias laborales Full Popular " totalsRowDxfId="72"/>
    <tableColumn id="17" xr3:uid="{0B7DE8A6-E15F-435D-9F2A-20480E8B172D}" name="Meta_x000a_Personas Certificadas de competencias laborales - Regular (O)" totalsRowDxfId="71"/>
    <tableColumn id="53" xr3:uid="{9E6BCFD4-22CC-41E7-98B0-A89F17F1C747}" name=" Ejecución Personas Certificadas de competencias laborales - Regular " totalsRowDxfId="70"/>
    <tableColumn id="52" xr3:uid="{72ECC7CE-3047-4D89-AA40-1958F86B0688}" name="% Ejecución Personas Certificadas de competencias laborales - Regular " totalsRowDxfId="69"/>
    <tableColumn id="18" xr3:uid="{F1945D3C-FC08-418F-9676-297289503D09}" name="Meta_x000a_Total Personas Certificadas en Competencias Laborales (P)= (M+N+O)" totalsRowDxfId="68"/>
    <tableColumn id="55" xr3:uid="{A7423BD8-04C0-46E4-A15A-6D5AF584E598}" name=" Ejecución  Total Personas Certificadas en Competencias Laborales " totalsRowDxfId="67"/>
    <tableColumn id="54" xr3:uid="{038E6991-C617-49B3-99D0-B19CF5DC337E}" name="% Ejecución  Total Personas Certificadas en Competencias Laborales " totalsRowDxfId="66"/>
    <tableColumn id="25" xr3:uid="{86E099F8-0BDE-44ED-A11E-160114F2A355}" name="Meta_x000a_No. Instrumentos de evaluación construidos " totalsRowDxfId="65"/>
    <tableColumn id="57" xr3:uid="{A5870167-AE46-4699-9C46-4E359DBABB92}" name=" Ejecución  No. Instrumentos de evaluación construidos " totalsRowDxfId="64"/>
    <tableColumn id="56" xr3:uid="{A811AA3B-0D9A-4CC1-A81E-3DF0353D5E60}" name="% Ejecución  No. Instrumentos de evaluación construidos " totalsRowDxfId="63"/>
    <tableColumn id="46" xr3:uid="{5330289E-203D-46C6-8B82-B2A964D4BB4B}" name="Meta_x000a_Estándares para el desempeño laboral elaborados y/o actualizados con sus productos y soportes asociados" totalsRowDxfId="62"/>
    <tableColumn id="59" xr3:uid="{E99C6B3F-6F50-4C80-B401-3B5A8C87CBE3}" name=" Ejecución  Estándares para el desempeño laboral elaborados y/o actualizados con sus productos y soportes asociados" totalsRowDxfId="61"/>
    <tableColumn id="58" xr3:uid="{CFCBDAA3-FA92-4389-81F1-31F1D8EC9C8E}" name="% Ejecución Estándares para el desempeño laboral elaborados y/o actualizados con sus productos y soportes asociados" totalsRowDxfId="60"/>
    <tableColumn id="24" xr3:uid="{2FDD99F7-767A-4AE8-B214-48D6BBF46EC5}" name="Meta _x000a_Porcentaje de avance de plan(es) de acción de Mesa(s) Sectorial(es) asignada(s) (con Secretaría Técnica)" totalsRowDxfId="59"/>
    <tableColumn id="60" xr3:uid="{B4830E4A-62FC-4BCF-A0A3-59238C3F6BDA}" name="Ejecución Porcentaje de avance de plan(es) de acción de Mesa(s) Sectorial(es) asignada(s) (con Secretaría Técnica)" totalsRowDxfId="58"/>
    <tableColumn id="61" xr3:uid="{13F9E8B9-844E-49D9-9A99-D6D9CC0463EC}" name="% Ejecución  Porcentaje de avance de plan(es) de acción de Mesa(s) Sectorial(es) asignada(s) (con Secretaría Técnica)3" totalsRowDxfId="57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451B6BEF-D7BC-4007-9B1D-A6312F89F686}" name="Tabla134514" displayName="Tabla134514" ref="A6:T40" totalsRowCount="1" headerRowDxfId="56" totalsRowDxfId="55">
  <tableColumns count="20">
    <tableColumn id="1" xr3:uid="{48430242-BDAA-45DC-8142-F9C3AB14CF4C}" name="CÓDIGO REGIONAL" totalsRowLabel="Total Regional" totalsRowDxfId="54"/>
    <tableColumn id="2" xr3:uid="{6D360686-9EC0-4313-BE25-41F15F66A36A}" name="NOMBRE REGIONAL" totalsRowDxfId="53"/>
    <tableColumn id="3" xr3:uid="{75CFA023-4100-401E-A29F-4F314B72338B}" name="Meta _x000a_Número de Empresas con Cuotas Reguladas " totalsRowFunction="sum" totalsRowDxfId="52"/>
    <tableColumn id="9" xr3:uid="{66D60F45-7285-4150-B8C1-FBCDA60743BD}" name="Ejecución Número de Empresas con Cuotas Reguladas " totalsRowFunction="sum" dataDxfId="51" totalsRowDxfId="50"/>
    <tableColumn id="8" xr3:uid="{D6C225A7-E890-4562-BE8B-7B0F111CC7B6}" name="%Ejecución Número de Empresas con Cuotas Reguladas " totalsRowFunction="custom" dataDxfId="49" totalsRowDxfId="48">
      <calculatedColumnFormula>IFERROR(D7/C7,0)</calculatedColumnFormula>
      <totalsRowFormula>+Tabla134514[[#Totals],[Ejecución Número de Empresas con Cuotas Reguladas ]]/Tabla134514[[#Totals],[Meta 
Número de Empresas con Cuotas Reguladas ]]</totalsRowFormula>
    </tableColumn>
    <tableColumn id="4" xr3:uid="{7609BF1B-2BE0-45AF-BF71-8F86B00D4094}" name=" Meta_x000a_Número de Empresas con Cuota Voluntaria " totalsRowFunction="sum" totalsRowDxfId="47"/>
    <tableColumn id="11" xr3:uid="{55D7908D-AD0D-4AE3-A24D-BCCF35F6EFDE}" name=" Ejecución Número de Empresas con Cuota Voluntaria " totalsRowFunction="sum" dataDxfId="46" totalsRowDxfId="45"/>
    <tableColumn id="10" xr3:uid="{4165B94E-2B02-41D0-8F8F-E22708AAEE4A}" name="  %Ejecución Número de Empresas con Cuota Voluntaria " totalsRowFunction="custom" dataDxfId="44" totalsRowDxfId="43" dataCellStyle="Porcentaje">
      <calculatedColumnFormula>IFERROR(G7/F7,0)</calculatedColumnFormula>
      <totalsRowFormula>+Tabla134514[[#Totals],[ Ejecución Número de Empresas con Cuota Voluntaria ]]/Tabla134514[[#Totals],[ Meta
Número de Empresas con Cuota Voluntaria ]]</totalsRowFormula>
    </tableColumn>
    <tableColumn id="5" xr3:uid="{E961EE70-0E5A-42DA-9A5A-56D03406ADBD}" name=" Meta_x000a_Aprendices SENA Con Contrato De Aprendizaje (Incluye contratos voluntarios)" totalsRowFunction="sum" totalsRowDxfId="42"/>
    <tableColumn id="13" xr3:uid="{7900B2D3-5B07-48E0-AA59-4D7DE8C689BA}" name=" Ejecución  Aprendices SENA Con Contrato De Aprendizaje (Incluye contratos voluntarios" totalsRowFunction="custom" dataDxfId="41" totalsRowDxfId="40">
      <totalsRowFormula>SUBTOTAL(109,Tabla134514[] Tabla134514[ Ejecución  Aprendices SENA Con Contrato De Aprendizaje (Incluye contratos voluntarios] )</totalsRowFormula>
    </tableColumn>
    <tableColumn id="12" xr3:uid="{B00ABDCA-ACF2-46BD-A088-46EAFF0773FF}" name="  % Ejecución Aprendices SENA Con Contrato De Aprendizaje (Incluye contratos voluntarios)" totalsRowFunction="custom" dataDxfId="39" totalsRowDxfId="38" dataCellStyle="Porcentaje">
      <calculatedColumnFormula>IFERROR(J7/I7,0)</calculatedColumnFormula>
      <totalsRowFormula>+Tabla134514[[#Totals],[ Ejecución  Aprendices SENA Con Contrato De Aprendizaje (Incluye contratos voluntarios]]/Tabla134514[[#Totals],[ Meta
Aprendices SENA Con Contrato De Aprendizaje (Incluye contratos voluntarios)]]</totalsRowFormula>
    </tableColumn>
    <tableColumn id="6" xr3:uid="{A3815049-AC47-4F7C-9A66-E2C995D253DD}" name=" Meta_x000a_Aprendices Con Contrato De Aprendizaje - NO SENA" totalsRowFunction="sum" totalsRowDxfId="37"/>
    <tableColumn id="15" xr3:uid="{759661B8-EEFE-4B31-8E3E-3AA7FA1DBFA4}" name=" Ejecución   Aprendices Con Contrato De Aprendizaje - NO SENA" totalsRowFunction="custom" dataDxfId="36" totalsRowDxfId="35">
      <totalsRowFormula>SUBTOTAL(109,Tabla134514[] Tabla134514[ Ejecución   Aprendices Con Contrato De Aprendizaje - NO SENA] )</totalsRowFormula>
    </tableColumn>
    <tableColumn id="14" xr3:uid="{6BF098CD-9CFF-4770-9AA9-B9E5852AD32E}" name="  % Ejecución  Aprendices Con Contrato De Aprendizaje - NO SENA" totalsRowFunction="custom" dataDxfId="34" totalsRowDxfId="33" dataCellStyle="Porcentaje">
      <calculatedColumnFormula>IFERROR(M7/L7,0)</calculatedColumnFormula>
      <totalsRowFormula>+Tabla134514[[#Totals],[ Ejecución   Aprendices Con Contrato De Aprendizaje - NO SENA]]/Tabla134514[[#Totals],[ Meta
Aprendices Con Contrato De Aprendizaje - NO SENA]]</totalsRowFormula>
    </tableColumn>
    <tableColumn id="7" xr3:uid="{E792380F-5BDE-4B9F-852C-6D830E01DE8F}" name="Meta_x000a_Total Aprendices Con Contrato De Aprendizaje " totalsRowFunction="sum" totalsRowDxfId="32"/>
    <tableColumn id="17" xr3:uid="{B66C6FB9-1E0B-4CEB-81F0-244127371D90}" name="Ejecución Total Aprendices Con Contrato De Aprendizaje " totalsRowFunction="sum" dataDxfId="31" totalsRowDxfId="30"/>
    <tableColumn id="16" xr3:uid="{9CC6B4B6-9FFE-4B23-98E4-A428383B6EF2}" name="  % Ejecución Total Aprendices Con Contrato De Aprendizaje " totalsRowFunction="custom" dataDxfId="29" totalsRowDxfId="28" dataCellStyle="Porcentaje">
      <calculatedColumnFormula>IFERROR(P7/O7,0)</calculatedColumnFormula>
      <totalsRowFormula>+Tabla134514[[#Totals],[Ejecución Total Aprendices Con Contrato De Aprendizaje ]]/Tabla134514[[#Totals],[Meta
Total Aprendices Con Contrato De Aprendizaje ]]</totalsRowFormula>
    </tableColumn>
    <tableColumn id="48" xr3:uid="{2E6B2187-3E88-4609-BE17-3F03C1427AE0}" name=" Meta_x000a_Aprendices Con Contrato De Aprendizaje Voluntario " totalsRowFunction="sum" totalsRowDxfId="27"/>
    <tableColumn id="18" xr3:uid="{20A45B21-CD08-4066-A036-6C596DBF2644}" name=" Ejecución Aprendices Con Contrato De Aprendizaje Voluntario " totalsRowFunction="sum" dataDxfId="26" totalsRowDxfId="25"/>
    <tableColumn id="19" xr3:uid="{BD6554F7-EAA8-401B-96E1-B591F3B1FB10}" name="  % Ejecución  Aprendices Con Contrato De Aprendizaje Voluntario" totalsRowFunction="custom" dataDxfId="24" totalsRowDxfId="23" dataCellStyle="Porcentaje">
      <calculatedColumnFormula>IFERROR(S7/R7,0)</calculatedColumnFormula>
      <totalsRowFormula>+Tabla134514[[#Totals],[ Ejecución Aprendices Con Contrato De Aprendizaje Voluntario ]]/Tabla134514[[#Totals],[ Meta
Aprendices Con Contrato De Aprendizaje Voluntario ]]</totalsRow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CC7BC60A-297C-4FF1-A7A8-57E3074FE1AF}" name="Tabla134513159" displayName="Tabla134513159" ref="A6:J125" totalsRowCount="1" totalsRowDxfId="22" totalsRowBorderDxfId="21">
  <tableColumns count="10">
    <tableColumn id="1" xr3:uid="{9653EA81-A949-4F52-BDD0-75FB619AE0A8}" name="CÓDIGO REGIONAL" totalsRowLabel="Total Centros de Formación" dataDxfId="20" totalsRowDxfId="19"/>
    <tableColumn id="2" xr3:uid="{E9E9B0A8-3C1E-41D6-97C4-FB21C48C09A0}" name="NOMBRE REGIONAL" totalsRowDxfId="18"/>
    <tableColumn id="9" xr3:uid="{96E7CD83-5B58-453C-9183-3890C6BC5494}" name="CÓDIGO CENTRO" totalsRowDxfId="17"/>
    <tableColumn id="8" xr3:uid="{F0625F3D-1E95-45EC-81B0-C4F42465E509}" name="CENTRO" totalsRowDxfId="16"/>
    <tableColumn id="5" xr3:uid="{16EEF9D8-E313-444C-A7C0-6F0F08EAF231}" name=" Meta _x000a_Aprendices SENA Con Contrato De Aprendizaje (Incluye contratos voluntarios)" totalsRowFunction="sum" totalsRowDxfId="15"/>
    <tableColumn id="4" xr3:uid="{B85114C3-A3F8-45C1-927C-A965552514AD}" name="Ejecución  Aprendices SENA Con Contrato De Aprendizaje (Incluye contratos voluntarios)" totalsRowFunction="sum" totalsRowDxfId="14"/>
    <tableColumn id="3" xr3:uid="{B3832E44-2EB2-4B0D-8F97-F102704D8812}" name="% Ejecución   Aprendices SENA Con Contrato De Aprendizaje (Incluye contratos voluntarios)" totalsRowFunction="custom" dataDxfId="13" totalsRowDxfId="12">
      <calculatedColumnFormula>IFERROR(F7/E7,0)</calculatedColumnFormula>
      <totalsRowFormula>+Tabla134513159[[#Totals],[Ejecución  Aprendices SENA Con Contrato De Aprendizaje (Incluye contratos voluntarios)]]/Tabla134513159[[#Totals],[ Meta 
Aprendices SENA Con Contrato De Aprendizaje (Incluye contratos voluntarios)]]</totalsRowFormula>
    </tableColumn>
    <tableColumn id="48" xr3:uid="{BF532A7C-C882-46FE-B7A5-2FAF41B15915}" name="Meta_x000a_ Aprendices Con Contrato De Aprendizaje Voluntario " totalsRowFunction="sum" totalsRowDxfId="11"/>
    <tableColumn id="6" xr3:uid="{C3F894C5-6772-46F5-ACDC-0AED24F2BF60}" name=" Ejecución Aprendices Con Contrato De Aprendizaje Voluntario " totalsRowFunction="sum" totalsRowDxfId="10"/>
    <tableColumn id="7" xr3:uid="{CA2D34A3-1D98-4418-BE8C-C04DCB145D0E}" name="% Ejecución Aprendices Con Contrato De Aprendizaje Voluntario " totalsRowFunction="custom" dataDxfId="9" totalsRowDxfId="8" dataCellStyle="Porcentaje">
      <calculatedColumnFormula>IFERROR(I7/H7,0)</calculatedColumnFormula>
      <totalsRowFormula>+Tabla134513159[[#Totals],[ Ejecución Aprendices Con Contrato De Aprendizaje Voluntario ]]/Tabla134513159[[#Totals],[Meta
 Aprendices Con Contrato De Aprendizaje Voluntario ]]</totalsRow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D127" dT="2025-12-18T20:40:33.01" personId="{CCD0ECE2-322B-4714-9D92-5EBE6270CFB9}" id="{54F34BD8-EA82-4C3C-ADAE-ABC474A63A5E}">
    <text>Estos 41 de diferencia hacen referencia a las normas o estándares a cargo de los gestores en los despachos de las regionales.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6501D-2FE1-4E8E-9590-D2B2E4E0E0C9}">
  <sheetPr>
    <tabColor theme="9" tint="0.79998168889431442"/>
  </sheetPr>
  <dimension ref="C1:O20"/>
  <sheetViews>
    <sheetView showGridLines="0" showRowColHeaders="0" tabSelected="1" zoomScale="79" zoomScaleNormal="79" workbookViewId="0">
      <selection activeCell="F13" sqref="F13:O13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4.4" x14ac:dyDescent="0.55000000000000004"/>
  <cols>
    <col min="1" max="2" width="1.578125" style="402" customWidth="1"/>
    <col min="3" max="4" width="11" style="402"/>
    <col min="5" max="5" width="18.26171875" style="402" customWidth="1"/>
    <col min="6" max="10" width="11" style="402"/>
    <col min="11" max="11" width="18.15625" style="402" customWidth="1"/>
    <col min="12" max="16384" width="11" style="402"/>
  </cols>
  <sheetData>
    <row r="1" spans="3:15" s="401" customFormat="1" ht="18.3" x14ac:dyDescent="0.7"/>
    <row r="2" spans="3:15" s="401" customFormat="1" ht="18.3" x14ac:dyDescent="0.7"/>
    <row r="3" spans="3:15" s="401" customFormat="1" ht="18.3" x14ac:dyDescent="0.7"/>
    <row r="4" spans="3:15" s="401" customFormat="1" ht="18.3" x14ac:dyDescent="0.7"/>
    <row r="5" spans="3:15" s="401" customFormat="1" ht="18.3" x14ac:dyDescent="0.7"/>
    <row r="6" spans="3:15" s="401" customFormat="1" ht="25.5" customHeight="1" thickBot="1" x14ac:dyDescent="0.75"/>
    <row r="7" spans="3:15" ht="17.649999999999999" customHeight="1" thickBot="1" x14ac:dyDescent="0.6">
      <c r="C7" s="419" t="s">
        <v>816</v>
      </c>
      <c r="D7" s="420"/>
      <c r="E7" s="420"/>
      <c r="F7" s="420"/>
      <c r="G7" s="420"/>
      <c r="H7" s="420"/>
      <c r="I7" s="420"/>
      <c r="J7" s="420"/>
      <c r="K7" s="420"/>
      <c r="L7" s="420"/>
      <c r="M7" s="420"/>
      <c r="N7" s="420"/>
      <c r="O7" s="421"/>
    </row>
    <row r="8" spans="3:15" ht="170.1" customHeight="1" thickBot="1" x14ac:dyDescent="0.6">
      <c r="C8" s="422" t="s">
        <v>829</v>
      </c>
      <c r="D8" s="423"/>
      <c r="E8" s="423"/>
      <c r="F8" s="423"/>
      <c r="G8" s="423"/>
      <c r="H8" s="423"/>
      <c r="I8" s="423"/>
      <c r="J8" s="423"/>
      <c r="K8" s="423"/>
      <c r="L8" s="423"/>
      <c r="M8" s="423"/>
      <c r="N8" s="423"/>
      <c r="O8" s="424"/>
    </row>
    <row r="9" spans="3:15" ht="14.7" thickBot="1" x14ac:dyDescent="0.6"/>
    <row r="10" spans="3:15" ht="17.649999999999999" customHeight="1" x14ac:dyDescent="0.6">
      <c r="C10" s="425" t="s">
        <v>817</v>
      </c>
      <c r="D10" s="426"/>
      <c r="E10" s="427"/>
      <c r="F10" s="428" t="s">
        <v>818</v>
      </c>
      <c r="G10" s="426"/>
      <c r="H10" s="426"/>
      <c r="I10" s="426"/>
      <c r="J10" s="426"/>
      <c r="K10" s="426"/>
      <c r="L10" s="426"/>
      <c r="M10" s="426"/>
      <c r="N10" s="426"/>
      <c r="O10" s="429"/>
    </row>
    <row r="11" spans="3:15" ht="50.1" customHeight="1" x14ac:dyDescent="0.55000000000000004">
      <c r="C11" s="413" t="s">
        <v>830</v>
      </c>
      <c r="D11" s="414"/>
      <c r="E11" s="414"/>
      <c r="F11" s="415" t="s">
        <v>819</v>
      </c>
      <c r="G11" s="415"/>
      <c r="H11" s="415"/>
      <c r="I11" s="415"/>
      <c r="J11" s="415"/>
      <c r="K11" s="415"/>
      <c r="L11" s="415"/>
      <c r="M11" s="415"/>
      <c r="N11" s="415"/>
      <c r="O11" s="415"/>
    </row>
    <row r="12" spans="3:15" ht="50.1" customHeight="1" x14ac:dyDescent="0.55000000000000004">
      <c r="C12" s="416" t="s">
        <v>831</v>
      </c>
      <c r="D12" s="417"/>
      <c r="E12" s="417"/>
      <c r="F12" s="415" t="s">
        <v>820</v>
      </c>
      <c r="G12" s="415"/>
      <c r="H12" s="415"/>
      <c r="I12" s="415"/>
      <c r="J12" s="415"/>
      <c r="K12" s="415"/>
      <c r="L12" s="415"/>
      <c r="M12" s="415"/>
      <c r="N12" s="415"/>
      <c r="O12" s="418"/>
    </row>
    <row r="13" spans="3:15" ht="60" customHeight="1" x14ac:dyDescent="0.55000000000000004">
      <c r="C13" s="416" t="s">
        <v>832</v>
      </c>
      <c r="D13" s="417"/>
      <c r="E13" s="417"/>
      <c r="F13" s="415" t="s">
        <v>821</v>
      </c>
      <c r="G13" s="415"/>
      <c r="H13" s="415"/>
      <c r="I13" s="415"/>
      <c r="J13" s="415"/>
      <c r="K13" s="415"/>
      <c r="L13" s="415"/>
      <c r="M13" s="415"/>
      <c r="N13" s="415"/>
      <c r="O13" s="418"/>
    </row>
    <row r="14" spans="3:15" ht="60" customHeight="1" x14ac:dyDescent="0.55000000000000004">
      <c r="C14" s="416" t="s">
        <v>833</v>
      </c>
      <c r="D14" s="417"/>
      <c r="E14" s="417"/>
      <c r="F14" s="415" t="s">
        <v>822</v>
      </c>
      <c r="G14" s="415"/>
      <c r="H14" s="415"/>
      <c r="I14" s="415"/>
      <c r="J14" s="415"/>
      <c r="K14" s="415"/>
      <c r="L14" s="415"/>
      <c r="M14" s="415"/>
      <c r="N14" s="415"/>
      <c r="O14" s="418"/>
    </row>
    <row r="15" spans="3:15" ht="60" customHeight="1" x14ac:dyDescent="0.55000000000000004">
      <c r="C15" s="430" t="s">
        <v>834</v>
      </c>
      <c r="D15" s="431"/>
      <c r="E15" s="432"/>
      <c r="F15" s="415" t="s">
        <v>825</v>
      </c>
      <c r="G15" s="415"/>
      <c r="H15" s="415"/>
      <c r="I15" s="415"/>
      <c r="J15" s="415"/>
      <c r="K15" s="415"/>
      <c r="L15" s="415"/>
      <c r="M15" s="415"/>
      <c r="N15" s="415"/>
      <c r="O15" s="418"/>
    </row>
    <row r="16" spans="3:15" ht="60" customHeight="1" x14ac:dyDescent="0.55000000000000004">
      <c r="C16" s="433" t="s">
        <v>835</v>
      </c>
      <c r="D16" s="434"/>
      <c r="E16" s="434"/>
      <c r="F16" s="415" t="s">
        <v>826</v>
      </c>
      <c r="G16" s="415"/>
      <c r="H16" s="415"/>
      <c r="I16" s="415"/>
      <c r="J16" s="415"/>
      <c r="K16" s="415"/>
      <c r="L16" s="415"/>
      <c r="M16" s="415"/>
      <c r="N16" s="415"/>
      <c r="O16" s="418"/>
    </row>
    <row r="17" spans="3:15" ht="80.099999999999994" customHeight="1" x14ac:dyDescent="0.55000000000000004">
      <c r="C17" s="416" t="s">
        <v>836</v>
      </c>
      <c r="D17" s="417"/>
      <c r="E17" s="417"/>
      <c r="F17" s="415" t="s">
        <v>823</v>
      </c>
      <c r="G17" s="415"/>
      <c r="H17" s="415"/>
      <c r="I17" s="415"/>
      <c r="J17" s="415"/>
      <c r="K17" s="415"/>
      <c r="L17" s="415"/>
      <c r="M17" s="415"/>
      <c r="N17" s="415"/>
      <c r="O17" s="418"/>
    </row>
    <row r="18" spans="3:15" ht="80.099999999999994" customHeight="1" x14ac:dyDescent="0.55000000000000004">
      <c r="C18" s="433" t="s">
        <v>837</v>
      </c>
      <c r="D18" s="434"/>
      <c r="E18" s="434"/>
      <c r="F18" s="415" t="s">
        <v>824</v>
      </c>
      <c r="G18" s="415"/>
      <c r="H18" s="415"/>
      <c r="I18" s="415"/>
      <c r="J18" s="415"/>
      <c r="K18" s="415"/>
      <c r="L18" s="415"/>
      <c r="M18" s="415"/>
      <c r="N18" s="415"/>
      <c r="O18" s="418"/>
    </row>
    <row r="19" spans="3:15" ht="50.1" customHeight="1" x14ac:dyDescent="0.55000000000000004">
      <c r="C19" s="416" t="s">
        <v>838</v>
      </c>
      <c r="D19" s="417"/>
      <c r="E19" s="417"/>
      <c r="F19" s="415" t="s">
        <v>827</v>
      </c>
      <c r="G19" s="415"/>
      <c r="H19" s="415"/>
      <c r="I19" s="415"/>
      <c r="J19" s="415"/>
      <c r="K19" s="415"/>
      <c r="L19" s="415"/>
      <c r="M19" s="415"/>
      <c r="N19" s="415"/>
      <c r="O19" s="418"/>
    </row>
    <row r="20" spans="3:15" ht="50.1" customHeight="1" x14ac:dyDescent="0.55000000000000004">
      <c r="C20" s="430" t="s">
        <v>839</v>
      </c>
      <c r="D20" s="431"/>
      <c r="E20" s="432"/>
      <c r="F20" s="415" t="s">
        <v>828</v>
      </c>
      <c r="G20" s="415"/>
      <c r="H20" s="415"/>
      <c r="I20" s="415"/>
      <c r="J20" s="415"/>
      <c r="K20" s="415"/>
      <c r="L20" s="415"/>
      <c r="M20" s="415"/>
      <c r="N20" s="415"/>
      <c r="O20" s="418"/>
    </row>
  </sheetData>
  <sheetProtection algorithmName="SHA-512" hashValue="+wVIRocNMtihQhHAljvH2U2sKIeweu8Q6Kx5PgYuFp4NzqLSJMEq0IWwq9MAojSeW9CDJe1GgVPLRapRMfRudA==" saltValue="sZurZFB88XOAUYZUuwyzjA==" spinCount="100000" sheet="1" objects="1" scenarios="1"/>
  <mergeCells count="24">
    <mergeCell ref="C20:E20"/>
    <mergeCell ref="F20:O20"/>
    <mergeCell ref="C15:E15"/>
    <mergeCell ref="F15:O15"/>
    <mergeCell ref="C13:E13"/>
    <mergeCell ref="F13:O13"/>
    <mergeCell ref="C14:E14"/>
    <mergeCell ref="F14:O14"/>
    <mergeCell ref="C17:E17"/>
    <mergeCell ref="F17:O17"/>
    <mergeCell ref="C16:E16"/>
    <mergeCell ref="F16:O16"/>
    <mergeCell ref="F18:O18"/>
    <mergeCell ref="C18:E18"/>
    <mergeCell ref="C19:E19"/>
    <mergeCell ref="F19:O19"/>
    <mergeCell ref="C11:E11"/>
    <mergeCell ref="F11:O11"/>
    <mergeCell ref="C12:E12"/>
    <mergeCell ref="F12:O12"/>
    <mergeCell ref="C7:O7"/>
    <mergeCell ref="C8:O8"/>
    <mergeCell ref="C10:E10"/>
    <mergeCell ref="F10:O10"/>
  </mergeCells>
  <hyperlinks>
    <hyperlink ref="C11:E11" location="'1. Consulta Nacional'!A1" display="'1. Consulta Nacional'!A1" xr:uid="{B4CD3430-0FF9-429B-83DD-8B4BD2C74815}"/>
    <hyperlink ref="C12:E12" location="'2. Consulta Regional y Centros'!A1" display="'2. Consulta Regional y Centros'!A1" xr:uid="{02015AA8-FF9D-465E-B2F7-8DE498ADE2B7}"/>
    <hyperlink ref="C13:E13" location="'3. METAS FORMACIÓN X REGIONAL'!A1" display="'3. METAS FORMACIÓN X REGIONAL'!A1" xr:uid="{4B2CC155-CCB0-45A8-BD61-EC816AF25A58}"/>
    <hyperlink ref="C14:E14" location="'4. METAS FORMACIÓN X CTROS'!A1" display="'4. METAS FORMACIÓN X CTROS'!A1" xr:uid="{489A7879-4AD3-4A86-9C9B-DC6D459B2A64}"/>
    <hyperlink ref="C15:E15" location="'5. DET X REG'!A1" display="'5. DET X REG'!A1" xr:uid="{5EABFF0A-A123-4B7E-BA84-281D813FDDB7}"/>
    <hyperlink ref="C16:E16" location="'6. DET X CTROS'!A1" display="'6. DET X CTROS'!A1" xr:uid="{AAA3B9EA-E1BB-413C-86C8-47E1B29C78A5}"/>
    <hyperlink ref="C17:E17" location="'7. SNFT X REG'!A1" display="'7. SNFT X REG'!A1" xr:uid="{7B42E6FB-51B5-45AB-BADA-F9605548DF88}"/>
    <hyperlink ref="C18:E18" location="'8. SNFT X CTROS'!A1" display="'8. SNFT X CTROS'!A1" xr:uid="{8DD1D49A-CE89-4AD6-BDC3-E7C7C0EC48D7}"/>
    <hyperlink ref="C19:E19" location="'9. DPRC X REG'!A1" display="'9. DPRC X REG'!A1" xr:uid="{19EDF7CA-613B-4907-85C9-07DDBC101567}"/>
    <hyperlink ref="C20:E20" location="'10. DPRC X CTROS'!A1" display="'10. DPRC X CTROS'!A1" xr:uid="{30F00493-3A6D-45B2-A986-31CD7986637E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61D08-5FFB-4E7F-AB64-EFE10141863E}">
  <sheetPr codeName="Hoja1">
    <tabColor rgb="FF92D050"/>
  </sheetPr>
  <dimension ref="B10:F196"/>
  <sheetViews>
    <sheetView showGridLines="0" showRowColHeaders="0" topLeftCell="A138" zoomScale="91" zoomScaleNormal="91" workbookViewId="0">
      <selection activeCell="D11" sqref="D11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0.68359375" defaultRowHeight="15.75" customHeight="1" x14ac:dyDescent="0.6"/>
  <cols>
    <col min="1" max="1" width="5.68359375" style="29" customWidth="1"/>
    <col min="2" max="2" width="88.5234375" style="29" customWidth="1"/>
    <col min="3" max="3" width="11.68359375" style="29" customWidth="1"/>
    <col min="4" max="5" width="15.68359375" style="29" customWidth="1"/>
    <col min="6" max="6" width="15.3125" style="29" customWidth="1"/>
    <col min="7" max="16384" width="10.68359375" style="29"/>
  </cols>
  <sheetData>
    <row r="10" spans="2:6" s="34" customFormat="1" ht="25.2" customHeight="1" thickBot="1" x14ac:dyDescent="0.6">
      <c r="B10" s="33"/>
    </row>
    <row r="11" spans="2:6" s="34" customFormat="1" ht="25.2" customHeight="1" x14ac:dyDescent="0.55000000000000004">
      <c r="B11" s="409" t="s">
        <v>840</v>
      </c>
      <c r="C11" s="410"/>
    </row>
    <row r="12" spans="2:6" s="34" customFormat="1" ht="25.2" customHeight="1" x14ac:dyDescent="0.55000000000000004">
      <c r="B12" s="411"/>
      <c r="C12" s="412"/>
    </row>
    <row r="13" spans="2:6" s="34" customFormat="1" ht="25.2" customHeight="1" x14ac:dyDescent="0.55000000000000004">
      <c r="B13" s="406" t="s">
        <v>0</v>
      </c>
      <c r="C13" s="406" t="s">
        <v>1</v>
      </c>
      <c r="D13" s="406" t="s">
        <v>2</v>
      </c>
      <c r="E13" s="406" t="s">
        <v>3</v>
      </c>
    </row>
    <row r="14" spans="2:6" s="34" customFormat="1" ht="25.2" customHeight="1" x14ac:dyDescent="0.55000000000000004">
      <c r="B14" s="406"/>
      <c r="C14" s="406"/>
      <c r="D14" s="406"/>
      <c r="E14" s="406"/>
    </row>
    <row r="15" spans="2:6" s="34" customFormat="1" ht="25.2" customHeight="1" x14ac:dyDescent="0.55000000000000004">
      <c r="B15" s="30" t="s">
        <v>5</v>
      </c>
      <c r="C15" s="51">
        <v>252733</v>
      </c>
      <c r="D15" s="32" cm="1">
        <f t="array" ref="D15">INDEX('3. METAS FORMACIÓN X REGIONAL'!$45:$45,1,4+(ROW(A1)-1)*3)</f>
        <v>65360</v>
      </c>
      <c r="E15" s="225">
        <f>IFERROR(D15/C15,0)</f>
        <v>0.25861284438518117</v>
      </c>
      <c r="F15" s="301"/>
    </row>
    <row r="16" spans="2:6" s="34" customFormat="1" ht="25.2" customHeight="1" x14ac:dyDescent="0.55000000000000004">
      <c r="B16" s="30" t="s">
        <v>6</v>
      </c>
      <c r="C16" s="51">
        <v>175948</v>
      </c>
      <c r="D16" s="32" cm="1">
        <f t="array" ref="D16">INDEX('3. METAS FORMACIÓN X REGIONAL'!$45:$45,1,4+(ROW(A2)-1)*3)</f>
        <v>45704</v>
      </c>
      <c r="E16" s="225">
        <f t="shared" ref="E16:E57" si="0">IFERROR(D16/C16,0)</f>
        <v>0.2597585650305772</v>
      </c>
      <c r="F16" s="301"/>
    </row>
    <row r="17" spans="2:6" s="34" customFormat="1" ht="25.2" customHeight="1" x14ac:dyDescent="0.55000000000000004">
      <c r="B17" s="30" t="s">
        <v>8</v>
      </c>
      <c r="C17" s="51">
        <v>12747</v>
      </c>
      <c r="D17" s="32" cm="1">
        <f t="array" ref="D17">INDEX('3. METAS FORMACIÓN X REGIONAL'!$45:$45,1,4+(ROW(A3)-1)*3)</f>
        <v>2305</v>
      </c>
      <c r="E17" s="225">
        <f t="shared" si="0"/>
        <v>0.18082686122224836</v>
      </c>
      <c r="F17" s="301"/>
    </row>
    <row r="18" spans="2:6" s="34" customFormat="1" ht="25.2" customHeight="1" x14ac:dyDescent="0.55000000000000004">
      <c r="B18" s="30" t="s">
        <v>9</v>
      </c>
      <c r="C18" s="51">
        <v>4835</v>
      </c>
      <c r="D18" s="32" cm="1">
        <f t="array" ref="D18">INDEX('3. METAS FORMACIÓN X REGIONAL'!$45:$45,1,4+(ROW(A4)-1)*3)</f>
        <v>810</v>
      </c>
      <c r="E18" s="225">
        <f t="shared" si="0"/>
        <v>0.16752843846949328</v>
      </c>
      <c r="F18" s="301"/>
    </row>
    <row r="19" spans="2:6" s="34" customFormat="1" ht="25.2" customHeight="1" x14ac:dyDescent="0.55000000000000004">
      <c r="B19" s="30" t="s">
        <v>10</v>
      </c>
      <c r="C19" s="51">
        <v>2202</v>
      </c>
      <c r="D19" s="32" cm="1">
        <f t="array" ref="D19">INDEX('3. METAS FORMACIÓN X REGIONAL'!$45:$45,1,4+(ROW(A5)-1)*3)</f>
        <v>363</v>
      </c>
      <c r="E19" s="225">
        <f t="shared" si="0"/>
        <v>0.16485013623978201</v>
      </c>
      <c r="F19" s="301"/>
    </row>
    <row r="20" spans="2:6" s="34" customFormat="1" ht="25.2" customHeight="1" x14ac:dyDescent="0.55000000000000004">
      <c r="B20" s="30" t="s">
        <v>11</v>
      </c>
      <c r="C20" s="51">
        <v>13154</v>
      </c>
      <c r="D20" s="32" cm="1">
        <f t="array" ref="D20">INDEX('3. METAS FORMACIÓN X REGIONAL'!$45:$45,1,4+(ROW(A6)-1)*3)</f>
        <v>3555</v>
      </c>
      <c r="E20" s="225">
        <f t="shared" si="0"/>
        <v>0.27025999695909991</v>
      </c>
      <c r="F20" s="301"/>
    </row>
    <row r="21" spans="2:6" s="34" customFormat="1" ht="25.2" customHeight="1" x14ac:dyDescent="0.55000000000000004">
      <c r="B21" s="52" t="s">
        <v>12</v>
      </c>
      <c r="C21" s="53">
        <f>SUM(C15:C20)</f>
        <v>461619</v>
      </c>
      <c r="D21" s="53" cm="1">
        <f t="array" ref="D21">INDEX('3. METAS FORMACIÓN X REGIONAL'!$45:$45,1,4+(ROW(A7)-1)*3)</f>
        <v>118097</v>
      </c>
      <c r="E21" s="226">
        <f t="shared" si="0"/>
        <v>0.25583219061607082</v>
      </c>
      <c r="F21" s="301"/>
    </row>
    <row r="22" spans="2:6" s="34" customFormat="1" ht="25.2" customHeight="1" x14ac:dyDescent="0.55000000000000004">
      <c r="B22" s="37" t="s">
        <v>13</v>
      </c>
      <c r="C22" s="58">
        <f>+C21</f>
        <v>461619</v>
      </c>
      <c r="D22" s="58" cm="1">
        <f t="array" ref="D22">INDEX('3. METAS FORMACIÓN X REGIONAL'!$45:$45,1,4+(ROW(A8)-1)*3)</f>
        <v>118097</v>
      </c>
      <c r="E22" s="227">
        <f t="shared" si="0"/>
        <v>0.25583219061607082</v>
      </c>
      <c r="F22" s="301"/>
    </row>
    <row r="23" spans="2:6" s="34" customFormat="1" ht="25.2" customHeight="1" x14ac:dyDescent="0.55000000000000004">
      <c r="B23" s="30" t="s">
        <v>14</v>
      </c>
      <c r="C23" s="51">
        <v>16775</v>
      </c>
      <c r="D23" s="32" cm="1">
        <f t="array" ref="D23">INDEX('3. METAS FORMACIÓN X REGIONAL'!$45:$45,1,4+(ROW(A9)-1)*3)</f>
        <v>2840</v>
      </c>
      <c r="E23" s="225">
        <f t="shared" si="0"/>
        <v>0.16929955290611029</v>
      </c>
      <c r="F23" s="301"/>
    </row>
    <row r="24" spans="2:6" s="34" customFormat="1" ht="25.2" customHeight="1" x14ac:dyDescent="0.55000000000000004">
      <c r="B24" s="30" t="s">
        <v>15</v>
      </c>
      <c r="C24" s="51">
        <v>1920</v>
      </c>
      <c r="D24" s="32" cm="1">
        <f t="array" ref="D24">INDEX('3. METAS FORMACIÓN X REGIONAL'!$45:$45,1,4+(ROW(A10)-1)*3)</f>
        <v>349</v>
      </c>
      <c r="E24" s="225">
        <f t="shared" si="0"/>
        <v>0.18177083333333333</v>
      </c>
      <c r="F24" s="301"/>
    </row>
    <row r="25" spans="2:6" s="34" customFormat="1" ht="25.2" customHeight="1" x14ac:dyDescent="0.55000000000000004">
      <c r="B25" s="30" t="s">
        <v>16</v>
      </c>
      <c r="C25" s="51">
        <v>1504</v>
      </c>
      <c r="D25" s="32" cm="1">
        <f t="array" ref="D25">INDEX('3. METAS FORMACIÓN X REGIONAL'!$45:$45,1,4+(ROW(A11)-1)*3)</f>
        <v>181</v>
      </c>
      <c r="E25" s="225">
        <f t="shared" si="0"/>
        <v>0.12034574468085106</v>
      </c>
      <c r="F25" s="301"/>
    </row>
    <row r="26" spans="2:6" s="34" customFormat="1" ht="25.2" customHeight="1" x14ac:dyDescent="0.55000000000000004">
      <c r="B26" s="30" t="s">
        <v>17</v>
      </c>
      <c r="C26" s="51">
        <v>2555</v>
      </c>
      <c r="D26" s="32" cm="1">
        <f t="array" ref="D26">INDEX('3. METAS FORMACIÓN X REGIONAL'!$45:$45,1,4+(ROW(A12)-1)*3)</f>
        <v>412</v>
      </c>
      <c r="E26" s="225">
        <f t="shared" si="0"/>
        <v>0.16125244618395304</v>
      </c>
      <c r="F26" s="301"/>
    </row>
    <row r="27" spans="2:6" s="34" customFormat="1" ht="25.2" customHeight="1" x14ac:dyDescent="0.55000000000000004">
      <c r="B27" s="52" t="s">
        <v>18</v>
      </c>
      <c r="C27" s="53">
        <f>SUM(C23:C26)</f>
        <v>22754</v>
      </c>
      <c r="D27" s="53" cm="1">
        <f t="array" ref="D27">INDEX('3. METAS FORMACIÓN X REGIONAL'!$45:$45,1,4+(ROW(A13)-1)*3)</f>
        <v>3782</v>
      </c>
      <c r="E27" s="226">
        <f t="shared" si="0"/>
        <v>0.16621253405994552</v>
      </c>
      <c r="F27" s="301"/>
    </row>
    <row r="28" spans="2:6" s="34" customFormat="1" ht="25.2" customHeight="1" x14ac:dyDescent="0.55000000000000004">
      <c r="B28" s="30" t="s">
        <v>19</v>
      </c>
      <c r="C28" s="51">
        <v>16626</v>
      </c>
      <c r="D28" s="32" cm="1">
        <f t="array" ref="D28">INDEX('3. METAS FORMACIÓN X REGIONAL'!$45:$45,1,4+(ROW(A14)-1)*3)</f>
        <v>1844</v>
      </c>
      <c r="E28" s="225">
        <f t="shared" si="0"/>
        <v>0.11091062191747865</v>
      </c>
      <c r="F28" s="301"/>
    </row>
    <row r="29" spans="2:6" s="34" customFormat="1" ht="25.2" customHeight="1" x14ac:dyDescent="0.55000000000000004">
      <c r="B29" s="30" t="s">
        <v>20</v>
      </c>
      <c r="C29" s="51">
        <v>945</v>
      </c>
      <c r="D29" s="32" cm="1">
        <f t="array" ref="D29">INDEX('3. METAS FORMACIÓN X REGIONAL'!$45:$45,1,4+(ROW(A15)-1)*3)</f>
        <v>125</v>
      </c>
      <c r="E29" s="225">
        <f t="shared" si="0"/>
        <v>0.13227513227513227</v>
      </c>
      <c r="F29" s="301"/>
    </row>
    <row r="30" spans="2:6" s="34" customFormat="1" ht="25.2" customHeight="1" x14ac:dyDescent="0.55000000000000004">
      <c r="B30" s="30" t="s">
        <v>22</v>
      </c>
      <c r="C30" s="51">
        <v>1091</v>
      </c>
      <c r="D30" s="32" cm="1">
        <f t="array" ref="D30">INDEX('3. METAS FORMACIÓN X REGIONAL'!$45:$45,1,4+(ROW(A16)-1)*3)</f>
        <v>254</v>
      </c>
      <c r="E30" s="225">
        <f t="shared" si="0"/>
        <v>0.23281393217231897</v>
      </c>
      <c r="F30" s="301"/>
    </row>
    <row r="31" spans="2:6" s="34" customFormat="1" ht="25.2" customHeight="1" x14ac:dyDescent="0.55000000000000004">
      <c r="B31" s="52" t="s">
        <v>23</v>
      </c>
      <c r="C31" s="53">
        <f>SUM(C28:C30)</f>
        <v>18662</v>
      </c>
      <c r="D31" s="53" cm="1">
        <f t="array" ref="D31">INDEX('3. METAS FORMACIÓN X REGIONAL'!$45:$45,1,4+(ROW(A17)-1)*3)</f>
        <v>2223</v>
      </c>
      <c r="E31" s="226">
        <f t="shared" si="0"/>
        <v>0.11911906548065587</v>
      </c>
      <c r="F31" s="301"/>
    </row>
    <row r="32" spans="2:6" s="34" customFormat="1" ht="25.2" customHeight="1" x14ac:dyDescent="0.55000000000000004">
      <c r="B32" s="30" t="s">
        <v>24</v>
      </c>
      <c r="C32" s="51">
        <v>225525</v>
      </c>
      <c r="D32" s="32" cm="1">
        <f t="array" ref="D32">INDEX('3. METAS FORMACIÓN X REGIONAL'!$45:$45,1,4+(ROW(A18)-1)*3)</f>
        <v>44477</v>
      </c>
      <c r="E32" s="225">
        <f t="shared" si="0"/>
        <v>0.19721538632080701</v>
      </c>
      <c r="F32" s="301"/>
    </row>
    <row r="33" spans="2:6" s="34" customFormat="1" ht="25.2" customHeight="1" x14ac:dyDescent="0.55000000000000004">
      <c r="B33" s="30" t="s">
        <v>25</v>
      </c>
      <c r="C33" s="51">
        <v>58274</v>
      </c>
      <c r="D33" s="32" cm="1">
        <f t="array" ref="D33">INDEX('3. METAS FORMACIÓN X REGIONAL'!$45:$45,1,4+(ROW(A19)-1)*3)</f>
        <v>10327</v>
      </c>
      <c r="E33" s="225">
        <f t="shared" si="0"/>
        <v>0.17721453821601399</v>
      </c>
      <c r="F33" s="301"/>
    </row>
    <row r="34" spans="2:6" s="34" customFormat="1" ht="25.2" customHeight="1" x14ac:dyDescent="0.55000000000000004">
      <c r="B34" s="30" t="s">
        <v>26</v>
      </c>
      <c r="C34" s="51">
        <v>24795</v>
      </c>
      <c r="D34" s="32" cm="1">
        <f t="array" ref="D34">INDEX('3. METAS FORMACIÓN X REGIONAL'!$45:$45,1,4+(ROW(A20)-1)*3)</f>
        <v>5012</v>
      </c>
      <c r="E34" s="225">
        <f t="shared" si="0"/>
        <v>0.20213752772736437</v>
      </c>
      <c r="F34" s="301"/>
    </row>
    <row r="35" spans="2:6" s="34" customFormat="1" ht="25.2" customHeight="1" x14ac:dyDescent="0.55000000000000004">
      <c r="B35" s="30" t="s">
        <v>27</v>
      </c>
      <c r="C35" s="51">
        <v>3881</v>
      </c>
      <c r="D35" s="32" cm="1">
        <f t="array" ref="D35">INDEX('3. METAS FORMACIÓN X REGIONAL'!$45:$45,1,4+(ROW(A21)-1)*3)</f>
        <v>704</v>
      </c>
      <c r="E35" s="225">
        <f t="shared" si="0"/>
        <v>0.18139654728162843</v>
      </c>
      <c r="F35" s="301"/>
    </row>
    <row r="36" spans="2:6" s="34" customFormat="1" ht="25.2" customHeight="1" x14ac:dyDescent="0.55000000000000004">
      <c r="B36" s="30" t="s">
        <v>28</v>
      </c>
      <c r="C36" s="51">
        <v>475067</v>
      </c>
      <c r="D36" s="32" cm="1">
        <f t="array" ref="D36">INDEX('3. METAS FORMACIÓN X REGIONAL'!$45:$45,1,4+(ROW(A22)-1)*3)</f>
        <v>31995</v>
      </c>
      <c r="E36" s="225">
        <f t="shared" si="0"/>
        <v>6.734839506848507E-2</v>
      </c>
      <c r="F36" s="301"/>
    </row>
    <row r="37" spans="2:6" s="34" customFormat="1" ht="25.2" customHeight="1" x14ac:dyDescent="0.55000000000000004">
      <c r="B37" s="30" t="s">
        <v>29</v>
      </c>
      <c r="C37" s="51">
        <v>35145</v>
      </c>
      <c r="D37" s="32" cm="1">
        <f t="array" ref="D37">INDEX('3. METAS FORMACIÓN X REGIONAL'!$45:$45,1,4+(ROW(A23)-1)*3)</f>
        <v>9875</v>
      </c>
      <c r="E37" s="225">
        <f t="shared" si="0"/>
        <v>0.28097880210556264</v>
      </c>
      <c r="F37" s="301"/>
    </row>
    <row r="38" spans="2:6" s="34" customFormat="1" ht="25.2" customHeight="1" x14ac:dyDescent="0.55000000000000004">
      <c r="B38" s="52" t="s">
        <v>30</v>
      </c>
      <c r="C38" s="53">
        <f>SUM(C32:C37)</f>
        <v>822687</v>
      </c>
      <c r="D38" s="53" cm="1">
        <f t="array" ref="D38">INDEX('3. METAS FORMACIÓN X REGIONAL'!$45:$45,1,4+(ROW(A24)-1)*3)</f>
        <v>102390</v>
      </c>
      <c r="E38" s="226">
        <f t="shared" si="0"/>
        <v>0.12445802595640869</v>
      </c>
      <c r="F38" s="301"/>
    </row>
    <row r="39" spans="2:6" s="34" customFormat="1" ht="25.2" customHeight="1" x14ac:dyDescent="0.55000000000000004">
      <c r="B39" s="52" t="s">
        <v>31</v>
      </c>
      <c r="C39" s="53">
        <v>1192</v>
      </c>
      <c r="D39" s="53" cm="1">
        <f t="array" ref="D39">INDEX('3. METAS FORMACIÓN X REGIONAL'!$45:$45,1,4+(ROW(A25)-1)*3)</f>
        <v>0</v>
      </c>
      <c r="E39" s="226">
        <f t="shared" si="0"/>
        <v>0</v>
      </c>
      <c r="F39" s="301"/>
    </row>
    <row r="40" spans="2:6" s="34" customFormat="1" ht="25.2" customHeight="1" x14ac:dyDescent="0.55000000000000004">
      <c r="B40" s="37" t="s">
        <v>32</v>
      </c>
      <c r="C40" s="38">
        <f>SUM(C39,C38,C31,C27)</f>
        <v>865295</v>
      </c>
      <c r="D40" s="38" cm="1">
        <f t="array" ref="D40">INDEX('3. METAS FORMACIÓN X REGIONAL'!$45:$45,1,4+(ROW(A26)-1)*3)</f>
        <v>108395</v>
      </c>
      <c r="E40" s="228">
        <f t="shared" si="0"/>
        <v>0.1252694167884941</v>
      </c>
      <c r="F40" s="301"/>
    </row>
    <row r="41" spans="2:6" s="34" customFormat="1" ht="25.2" customHeight="1" x14ac:dyDescent="0.55000000000000004">
      <c r="B41" s="54" t="s">
        <v>33</v>
      </c>
      <c r="C41" s="59">
        <f>SUM(C40,C22)</f>
        <v>1326914</v>
      </c>
      <c r="D41" s="59" cm="1">
        <f t="array" ref="D41">INDEX('3. METAS FORMACIÓN X REGIONAL'!$45:$45,1,4+(ROW(A27)-1)*3)</f>
        <v>226492</v>
      </c>
      <c r="E41" s="229">
        <f t="shared" si="0"/>
        <v>0.17069079081236613</v>
      </c>
      <c r="F41" s="301"/>
    </row>
    <row r="42" spans="2:6" s="34" customFormat="1" ht="25.2" customHeight="1" x14ac:dyDescent="0.55000000000000004">
      <c r="B42" s="55" t="s">
        <v>34</v>
      </c>
      <c r="C42" s="60">
        <v>2395280</v>
      </c>
      <c r="D42" s="32" cm="1">
        <f t="array" ref="D42">INDEX('3. METAS FORMACIÓN X REGIONAL'!$45:$45,1,4+(ROW(A28)-1)*3)</f>
        <v>10960</v>
      </c>
      <c r="E42" s="225">
        <f t="shared" si="0"/>
        <v>4.5756654754350225E-3</v>
      </c>
      <c r="F42" s="301"/>
    </row>
    <row r="43" spans="2:6" s="34" customFormat="1" ht="25.2" customHeight="1" x14ac:dyDescent="0.55000000000000004">
      <c r="B43" s="55" t="s">
        <v>35</v>
      </c>
      <c r="C43" s="61">
        <f>2776535+18315</f>
        <v>2794850</v>
      </c>
      <c r="D43" s="32" cm="1">
        <f t="array" ref="D43">INDEX('3. METAS FORMACIÓN X REGIONAL'!$45:$45,1,4+(ROW(A29)-1)*3)</f>
        <v>657</v>
      </c>
      <c r="E43" s="225">
        <f t="shared" si="0"/>
        <v>2.3507522765085784E-4</v>
      </c>
      <c r="F43" s="301"/>
    </row>
    <row r="44" spans="2:6" s="34" customFormat="1" ht="25.2" customHeight="1" x14ac:dyDescent="0.55000000000000004">
      <c r="B44" s="56" t="s">
        <v>36</v>
      </c>
      <c r="C44" s="62">
        <v>877040</v>
      </c>
      <c r="D44" s="32" cm="1">
        <f t="array" ref="D44">INDEX('3. METAS FORMACIÓN X REGIONAL'!$45:$45,1,4+(ROW(A30)-1)*3)</f>
        <v>1840</v>
      </c>
      <c r="E44" s="225">
        <f t="shared" si="0"/>
        <v>2.0979658852503876E-3</v>
      </c>
      <c r="F44" s="301"/>
    </row>
    <row r="45" spans="2:6" s="34" customFormat="1" ht="25.2" customHeight="1" x14ac:dyDescent="0.55000000000000004">
      <c r="B45" s="56" t="s">
        <v>37</v>
      </c>
      <c r="C45" s="62">
        <v>112170</v>
      </c>
      <c r="D45" s="32" cm="1">
        <f t="array" ref="D45">INDEX('3. METAS FORMACIÓN X REGIONAL'!$45:$45,1,4+(ROW(A31)-1)*3)</f>
        <v>0</v>
      </c>
      <c r="E45" s="225">
        <f t="shared" si="0"/>
        <v>0</v>
      </c>
      <c r="F45" s="301"/>
    </row>
    <row r="46" spans="2:6" s="34" customFormat="1" ht="25.2" customHeight="1" x14ac:dyDescent="0.55000000000000004">
      <c r="B46" s="55" t="s">
        <v>38</v>
      </c>
      <c r="C46" s="60">
        <f>SUM(C44:C45)</f>
        <v>989210</v>
      </c>
      <c r="D46" s="32" cm="1">
        <f t="array" ref="D46">INDEX('3. METAS FORMACIÓN X REGIONAL'!$45:$45,1,4+(ROW(A32)-1)*3)</f>
        <v>1840</v>
      </c>
      <c r="E46" s="225">
        <f t="shared" si="0"/>
        <v>1.8600701569939648E-3</v>
      </c>
      <c r="F46" s="301"/>
    </row>
    <row r="47" spans="2:6" s="34" customFormat="1" ht="25.2" customHeight="1" x14ac:dyDescent="0.55000000000000004">
      <c r="B47" s="55" t="s">
        <v>39</v>
      </c>
      <c r="C47" s="60">
        <v>80370</v>
      </c>
      <c r="D47" s="32">
        <f>'3. METAS FORMACIÓN X REGIONAL'!DZ43</f>
        <v>0</v>
      </c>
      <c r="E47" s="225">
        <f t="shared" si="0"/>
        <v>0</v>
      </c>
      <c r="F47" s="301"/>
    </row>
    <row r="48" spans="2:6" s="34" customFormat="1" ht="25.2" customHeight="1" x14ac:dyDescent="0.55000000000000004">
      <c r="B48" s="63" t="s">
        <v>40</v>
      </c>
      <c r="C48" s="62">
        <v>34110</v>
      </c>
      <c r="D48" s="32" cm="1">
        <f t="array" ref="D48">INDEX('3. METAS FORMACIÓN X REGIONAL'!$45:$45,1,4+(ROW(A33)-1)*3)</f>
        <v>0</v>
      </c>
      <c r="E48" s="225">
        <f t="shared" si="0"/>
        <v>0</v>
      </c>
      <c r="F48" s="301"/>
    </row>
    <row r="49" spans="2:6" s="34" customFormat="1" ht="25.2" customHeight="1" x14ac:dyDescent="0.55000000000000004">
      <c r="B49" s="63" t="s">
        <v>41</v>
      </c>
      <c r="C49" s="62">
        <v>9300</v>
      </c>
      <c r="D49" s="32" cm="1">
        <f t="array" ref="D49">INDEX('3. METAS FORMACIÓN X REGIONAL'!$45:$45,1,4+(ROW(A34)-1)*3)</f>
        <v>0</v>
      </c>
      <c r="E49" s="225">
        <f t="shared" si="0"/>
        <v>0</v>
      </c>
      <c r="F49" s="302"/>
    </row>
    <row r="50" spans="2:6" s="34" customFormat="1" ht="25.2" customHeight="1" x14ac:dyDescent="0.55000000000000004">
      <c r="B50" s="57" t="s">
        <v>42</v>
      </c>
      <c r="C50" s="62">
        <v>43410</v>
      </c>
      <c r="D50" s="32" cm="1">
        <f t="array" ref="D50">INDEX('3. METAS FORMACIÓN X REGIONAL'!$45:$45,1,4+(ROW(A35)-1)*3)</f>
        <v>0</v>
      </c>
      <c r="E50" s="225">
        <f t="shared" si="0"/>
        <v>0</v>
      </c>
      <c r="F50" s="302"/>
    </row>
    <row r="51" spans="2:6" s="34" customFormat="1" ht="25.2" customHeight="1" x14ac:dyDescent="0.55000000000000004">
      <c r="B51" s="56" t="s">
        <v>43</v>
      </c>
      <c r="C51" s="62">
        <v>589134</v>
      </c>
      <c r="D51" s="32" cm="1">
        <f t="array" ref="D51">INDEX('3. METAS FORMACIÓN X REGIONAL'!$45:$45,1,4+(ROW(A36)-1)*3)</f>
        <v>0</v>
      </c>
      <c r="E51" s="225">
        <f t="shared" si="0"/>
        <v>0</v>
      </c>
      <c r="F51" s="301"/>
    </row>
    <row r="52" spans="2:6" s="34" customFormat="1" ht="25.2" customHeight="1" x14ac:dyDescent="0.55000000000000004">
      <c r="B52" s="55" t="s">
        <v>44</v>
      </c>
      <c r="C52" s="60">
        <f>SUM(C50,C51)</f>
        <v>632544</v>
      </c>
      <c r="D52" s="32" cm="1">
        <f t="array" ref="D52">INDEX('3. METAS FORMACIÓN X REGIONAL'!$45:$45,1,4+(ROW(A37)-1)*3)</f>
        <v>0</v>
      </c>
      <c r="E52" s="225">
        <f t="shared" si="0"/>
        <v>0</v>
      </c>
      <c r="F52" s="301"/>
    </row>
    <row r="53" spans="2:6" s="34" customFormat="1" ht="25.2" customHeight="1" x14ac:dyDescent="0.55000000000000004">
      <c r="B53" s="56" t="s">
        <v>45</v>
      </c>
      <c r="C53" s="62">
        <v>89200</v>
      </c>
      <c r="D53" s="32" cm="1">
        <f t="array" ref="D53">INDEX('3. METAS FORMACIÓN X REGIONAL'!$45:$45,1,4+(ROW(A38)-1)*3)</f>
        <v>0</v>
      </c>
      <c r="E53" s="225">
        <f t="shared" si="0"/>
        <v>0</v>
      </c>
      <c r="F53" s="301"/>
    </row>
    <row r="54" spans="2:6" s="34" customFormat="1" ht="25.2" customHeight="1" x14ac:dyDescent="0.55000000000000004">
      <c r="B54" s="56" t="s">
        <v>46</v>
      </c>
      <c r="C54" s="62">
        <v>5150</v>
      </c>
      <c r="D54" s="32" cm="1">
        <f t="array" ref="D54">INDEX('3. METAS FORMACIÓN X REGIONAL'!$45:$45,1,4+(ROW(A39)-1)*3)</f>
        <v>0</v>
      </c>
      <c r="E54" s="225">
        <f t="shared" si="0"/>
        <v>0</v>
      </c>
      <c r="F54" s="301"/>
    </row>
    <row r="55" spans="2:6" s="34" customFormat="1" ht="25.2" customHeight="1" x14ac:dyDescent="0.55000000000000004">
      <c r="B55" s="55" t="s">
        <v>47</v>
      </c>
      <c r="C55" s="60">
        <f>SUM(C53:C54)</f>
        <v>94350</v>
      </c>
      <c r="D55" s="32" cm="1">
        <f t="array" ref="D55">INDEX('3. METAS FORMACIÓN X REGIONAL'!$45:$45,1,4+(ROW(A40)-1)*3)</f>
        <v>0</v>
      </c>
      <c r="E55" s="225">
        <f>IFERROR(D55/C55,0)</f>
        <v>0</v>
      </c>
      <c r="F55" s="301"/>
    </row>
    <row r="56" spans="2:6" s="34" customFormat="1" ht="25.2" customHeight="1" x14ac:dyDescent="0.55000000000000004">
      <c r="B56" s="54" t="s">
        <v>48</v>
      </c>
      <c r="C56" s="59">
        <f>SUM(C42,C43,C46,C47,C52,C55)</f>
        <v>6986604</v>
      </c>
      <c r="D56" s="59" cm="1">
        <f t="array" ref="D56">INDEX('3. METAS FORMACIÓN X REGIONAL'!$45:$45,1,4+(ROW(A43)-1)*3)</f>
        <v>13457</v>
      </c>
      <c r="E56" s="229">
        <f t="shared" si="0"/>
        <v>1.9261146044630554E-3</v>
      </c>
      <c r="F56" s="301"/>
    </row>
    <row r="57" spans="2:6" s="34" customFormat="1" ht="25.2" customHeight="1" x14ac:dyDescent="0.55000000000000004">
      <c r="B57" s="39" t="s">
        <v>49</v>
      </c>
      <c r="C57" s="40">
        <f>SUM(C56,C41)</f>
        <v>8313518</v>
      </c>
      <c r="D57" s="40" cm="1">
        <f t="array" ref="D57">INDEX('3. METAS FORMACIÓN X REGIONAL'!$45:$45,1,4+(ROW(A44)-1)*3)</f>
        <v>239949</v>
      </c>
      <c r="E57" s="230">
        <f t="shared" si="0"/>
        <v>2.8862510431805162E-2</v>
      </c>
      <c r="F57" s="301"/>
    </row>
    <row r="58" spans="2:6" s="34" customFormat="1" ht="25.2" customHeight="1" thickBot="1" x14ac:dyDescent="0.6">
      <c r="B58" s="41"/>
      <c r="C58" s="42"/>
      <c r="D58" s="34" t="s">
        <v>594</v>
      </c>
      <c r="F58" s="301"/>
    </row>
    <row r="59" spans="2:6" s="34" customFormat="1" ht="25.2" customHeight="1" x14ac:dyDescent="0.55000000000000004">
      <c r="B59" s="35" t="s">
        <v>50</v>
      </c>
      <c r="C59" s="133" t="s">
        <v>1</v>
      </c>
      <c r="D59" s="133" t="s">
        <v>51</v>
      </c>
      <c r="E59" s="133" t="s">
        <v>52</v>
      </c>
      <c r="F59" s="301"/>
    </row>
    <row r="60" spans="2:6" s="43" customFormat="1" ht="25.2" customHeight="1" x14ac:dyDescent="0.55000000000000004">
      <c r="B60" s="44" t="s">
        <v>53</v>
      </c>
      <c r="C60" s="31">
        <v>665039</v>
      </c>
      <c r="D60" s="231" cm="1">
        <f t="array" ref="D60">INDEX('3. METAS FORMACIÓN X REGIONAL'!$45:$45,1,4+(ROW(A45)-1)*3)</f>
        <v>6296</v>
      </c>
      <c r="E60" s="258">
        <f>IFERROR(D60/C60,0)</f>
        <v>9.4671139587302403E-3</v>
      </c>
      <c r="F60" s="301"/>
    </row>
    <row r="61" spans="2:6" s="43" customFormat="1" ht="25.2" customHeight="1" x14ac:dyDescent="0.55000000000000004">
      <c r="B61" s="30" t="s">
        <v>54</v>
      </c>
      <c r="C61" s="31">
        <v>103028</v>
      </c>
      <c r="D61" s="32">
        <f>'3. METAS FORMACIÓN X REGIONAL'!EI45</f>
        <v>1502</v>
      </c>
      <c r="E61" s="258">
        <f t="shared" ref="E61:E63" si="1">IFERROR(D61/C61,0)</f>
        <v>1.4578561167837869E-2</v>
      </c>
      <c r="F61" s="301"/>
    </row>
    <row r="62" spans="2:6" s="43" customFormat="1" ht="25.2" customHeight="1" x14ac:dyDescent="0.55000000000000004">
      <c r="B62" s="30" t="s">
        <v>55</v>
      </c>
      <c r="C62" s="31">
        <v>3506542</v>
      </c>
      <c r="D62" s="32">
        <f>'3. METAS FORMACIÓN X REGIONAL'!EL45</f>
        <v>68831</v>
      </c>
      <c r="E62" s="258">
        <f t="shared" si="1"/>
        <v>1.9629310015394082E-2</v>
      </c>
      <c r="F62" s="301"/>
    </row>
    <row r="63" spans="2:6" s="43" customFormat="1" ht="25.2" customHeight="1" x14ac:dyDescent="0.55000000000000004">
      <c r="B63" s="64" t="s">
        <v>56</v>
      </c>
      <c r="C63" s="65">
        <v>171147</v>
      </c>
      <c r="D63" s="32">
        <f>'3. METAS FORMACIÓN X REGIONAL'!EO45</f>
        <v>2493</v>
      </c>
      <c r="E63" s="258">
        <f t="shared" si="1"/>
        <v>1.4566425353643359E-2</v>
      </c>
      <c r="F63" s="301"/>
    </row>
    <row r="64" spans="2:6" s="43" customFormat="1" ht="25.2" customHeight="1" x14ac:dyDescent="0.55000000000000004">
      <c r="B64" s="34"/>
      <c r="C64" s="45"/>
      <c r="D64" s="34"/>
      <c r="E64" s="34"/>
      <c r="F64" s="301"/>
    </row>
    <row r="65" spans="2:6" s="43" customFormat="1" ht="25.2" customHeight="1" thickBot="1" x14ac:dyDescent="0.6">
      <c r="B65" s="41"/>
      <c r="C65" s="42"/>
      <c r="D65" s="34"/>
      <c r="E65" s="34"/>
      <c r="F65" s="301"/>
    </row>
    <row r="66" spans="2:6" s="34" customFormat="1" ht="25.2" customHeight="1" thickBot="1" x14ac:dyDescent="0.6">
      <c r="B66" s="407" t="s">
        <v>57</v>
      </c>
      <c r="C66" s="408"/>
      <c r="F66" s="301"/>
    </row>
    <row r="67" spans="2:6" s="34" customFormat="1" ht="25.2" customHeight="1" x14ac:dyDescent="0.55000000000000004">
      <c r="F67" s="301"/>
    </row>
    <row r="68" spans="2:6" s="34" customFormat="1" ht="25.2" customHeight="1" x14ac:dyDescent="0.55000000000000004">
      <c r="B68" s="234" t="s">
        <v>58</v>
      </c>
      <c r="C68" s="235" t="s">
        <v>1</v>
      </c>
      <c r="D68" s="235" t="s">
        <v>51</v>
      </c>
      <c r="E68" s="235" t="s">
        <v>52</v>
      </c>
      <c r="F68" s="301"/>
    </row>
    <row r="69" spans="2:6" s="34" customFormat="1" ht="25.2" customHeight="1" x14ac:dyDescent="0.55000000000000004">
      <c r="B69" s="262" t="s">
        <v>59</v>
      </c>
      <c r="C69" s="264">
        <v>0.90787878787878784</v>
      </c>
      <c r="D69" s="265" t="str" cm="1">
        <f t="array" ref="D69">INDEX('3. METAS FORMACIÓN X REGIONAL'!$45:$45,1,4+(ROW(A49)-1)*3)</f>
        <v>99,07%</v>
      </c>
      <c r="E69" s="265">
        <f>IFERROR(D69/C69,0)</f>
        <v>1.091224966622163</v>
      </c>
      <c r="F69" s="301"/>
    </row>
    <row r="70" spans="2:6" s="34" customFormat="1" ht="25.2" customHeight="1" x14ac:dyDescent="0.55000000000000004">
      <c r="B70" s="262" t="s">
        <v>60</v>
      </c>
      <c r="C70" s="264">
        <v>0.8274999999999999</v>
      </c>
      <c r="D70" s="265" t="str" cm="1">
        <f t="array" ref="D70">INDEX('3. METAS FORMACIÓN X REGIONAL'!$45:$45,1,4+(ROW(A50)-1)*3)</f>
        <v>98,94%</v>
      </c>
      <c r="E70" s="265">
        <f t="shared" ref="E70:E84" si="2">IFERROR(D70/C70,0)</f>
        <v>1.1956495468277946</v>
      </c>
      <c r="F70" s="301"/>
    </row>
    <row r="71" spans="2:6" s="34" customFormat="1" ht="25.2" customHeight="1" x14ac:dyDescent="0.55000000000000004">
      <c r="B71" s="262" t="s">
        <v>61</v>
      </c>
      <c r="C71" s="264">
        <v>0.87272727272727291</v>
      </c>
      <c r="D71" s="265" t="str" cm="1">
        <f t="array" ref="D71">INDEX('3. METAS FORMACIÓN X REGIONAL'!$45:$45,1,4+(ROW(A51)-1)*3)</f>
        <v>95%</v>
      </c>
      <c r="E71" s="265">
        <f t="shared" si="2"/>
        <v>1.0885416666666663</v>
      </c>
      <c r="F71" s="301"/>
    </row>
    <row r="72" spans="2:6" s="34" customFormat="1" ht="25.2" customHeight="1" x14ac:dyDescent="0.55000000000000004">
      <c r="B72" s="262" t="s">
        <v>62</v>
      </c>
      <c r="C72" s="264">
        <v>0.90363636363636346</v>
      </c>
      <c r="D72" s="265" t="str" cm="1">
        <f t="array" ref="D72">INDEX('3. METAS FORMACIÓN X REGIONAL'!$45:$45,1,4+(ROW(A52)-1)*3)</f>
        <v>99%</v>
      </c>
      <c r="E72" s="265">
        <f t="shared" si="2"/>
        <v>1.0955734406438633</v>
      </c>
      <c r="F72" s="301"/>
    </row>
    <row r="73" spans="2:6" s="34" customFormat="1" ht="25.2" customHeight="1" x14ac:dyDescent="0.55000000000000004">
      <c r="B73" s="262" t="s">
        <v>63</v>
      </c>
      <c r="C73" s="264">
        <v>0.78370370370370379</v>
      </c>
      <c r="D73" s="265" t="str" cm="1">
        <f t="array" ref="D73">INDEX('3. METAS FORMACIÓN X REGIONAL'!$45:$45,1,4+(ROW(A53)-1)*3)</f>
        <v>99%</v>
      </c>
      <c r="E73" s="265">
        <f t="shared" si="2"/>
        <v>1.2632325141776937</v>
      </c>
      <c r="F73" s="301"/>
    </row>
    <row r="74" spans="2:6" s="34" customFormat="1" ht="25.2" customHeight="1" x14ac:dyDescent="0.55000000000000004">
      <c r="B74" s="262" t="s">
        <v>64</v>
      </c>
      <c r="C74" s="264">
        <v>0.85636363636363622</v>
      </c>
      <c r="D74" s="265" t="str" cm="1">
        <f t="array" ref="D74">INDEX('3. METAS FORMACIÓN X REGIONAL'!$45:$45,1,4+(ROW(A54)-1)*3)</f>
        <v>99%</v>
      </c>
      <c r="E74" s="265">
        <f t="shared" si="2"/>
        <v>1.156050955414013</v>
      </c>
      <c r="F74" s="301"/>
    </row>
    <row r="75" spans="2:6" s="34" customFormat="1" ht="25.2" customHeight="1" x14ac:dyDescent="0.55000000000000004">
      <c r="B75" s="262" t="s">
        <v>65</v>
      </c>
      <c r="C75" s="264">
        <v>0.86121212121212143</v>
      </c>
      <c r="D75" s="265" t="str" cm="1">
        <f t="array" ref="D75">INDEX('3. METAS FORMACIÓN X REGIONAL'!$45:$45,1,4+(ROW(A55)-1)*3)</f>
        <v>98,88%</v>
      </c>
      <c r="E75" s="265">
        <f t="shared" si="2"/>
        <v>1.1481491907107668</v>
      </c>
      <c r="F75" s="301"/>
    </row>
    <row r="76" spans="2:6" s="34" customFormat="1" ht="25.2" customHeight="1" x14ac:dyDescent="0.55000000000000004">
      <c r="B76" s="262" t="s">
        <v>66</v>
      </c>
      <c r="C76" s="264">
        <v>0.24787878787878787</v>
      </c>
      <c r="D76" s="265" t="str" cm="1">
        <f t="array" ref="D76">INDEX('3. METAS FORMACIÓN X REGIONAL'!$45:$45,1,4+(ROW(A56)-1)*3)</f>
        <v>100%</v>
      </c>
      <c r="E76" s="265">
        <f t="shared" si="2"/>
        <v>4.0342298288508562</v>
      </c>
      <c r="F76" s="301"/>
    </row>
    <row r="77" spans="2:6" s="34" customFormat="1" ht="25.2" customHeight="1" x14ac:dyDescent="0.55000000000000004">
      <c r="B77" s="262" t="s">
        <v>67</v>
      </c>
      <c r="C77" s="264">
        <v>0.85939393939393938</v>
      </c>
      <c r="D77" s="265" t="str" cm="1">
        <f t="array" ref="D77">INDEX('3. METAS FORMACIÓN X REGIONAL'!$45:$45,1,4+(ROW(A57)-1)*3)</f>
        <v>80%</v>
      </c>
      <c r="E77" s="265">
        <f t="shared" si="2"/>
        <v>0.93088857545839221</v>
      </c>
      <c r="F77" s="301"/>
    </row>
    <row r="78" spans="2:6" s="34" customFormat="1" ht="25.2" customHeight="1" x14ac:dyDescent="0.55000000000000004">
      <c r="B78" s="262" t="s">
        <v>68</v>
      </c>
      <c r="C78" s="264">
        <v>0.29677419354838713</v>
      </c>
      <c r="D78" s="265" t="str" cm="1">
        <f t="array" ref="D78">INDEX('3. METAS FORMACIÓN X REGIONAL'!$45:$45,1,4+(ROW(A58)-1)*3)</f>
        <v>100%</v>
      </c>
      <c r="E78" s="265">
        <f t="shared" si="2"/>
        <v>3.3695652173913038</v>
      </c>
      <c r="F78" s="301"/>
    </row>
    <row r="79" spans="2:6" s="34" customFormat="1" ht="25.2" customHeight="1" x14ac:dyDescent="0.55000000000000004">
      <c r="B79" s="262" t="s">
        <v>69</v>
      </c>
      <c r="C79" s="264">
        <v>0.78321428571428553</v>
      </c>
      <c r="D79" s="265" t="str" cm="1">
        <f t="array" ref="D79">INDEX('3. METAS FORMACIÓN X REGIONAL'!$45:$45,1,4+(ROW(A59)-1)*3)</f>
        <v>0%</v>
      </c>
      <c r="E79" s="265">
        <f t="shared" si="2"/>
        <v>0</v>
      </c>
      <c r="F79" s="301"/>
    </row>
    <row r="80" spans="2:6" s="34" customFormat="1" ht="25.2" customHeight="1" x14ac:dyDescent="0.55000000000000004">
      <c r="B80" s="262" t="s">
        <v>70</v>
      </c>
      <c r="C80" s="264">
        <v>0.5193939393939393</v>
      </c>
      <c r="D80" s="265" t="str" cm="1">
        <f t="array" ref="D80">INDEX('3. METAS FORMACIÓN X REGIONAL'!$45:$45,1,4+(ROW(A60)-1)*3)</f>
        <v>100%</v>
      </c>
      <c r="E80" s="265">
        <f t="shared" si="2"/>
        <v>1.9253208868144693</v>
      </c>
      <c r="F80" s="301"/>
    </row>
    <row r="81" spans="2:6" s="34" customFormat="1" ht="25.2" customHeight="1" x14ac:dyDescent="0.55000000000000004">
      <c r="B81" s="262" t="s">
        <v>71</v>
      </c>
      <c r="C81" s="264">
        <v>0.55696969696969711</v>
      </c>
      <c r="D81" s="265" t="str" cm="1">
        <f t="array" ref="D81">INDEX('3. METAS FORMACIÓN X REGIONAL'!$45:$45,1,4+(ROW(A61)-1)*3)</f>
        <v>99%</v>
      </c>
      <c r="E81" s="265">
        <f t="shared" si="2"/>
        <v>1.7774755168661585</v>
      </c>
      <c r="F81" s="301"/>
    </row>
    <row r="82" spans="2:6" s="34" customFormat="1" ht="25.2" customHeight="1" x14ac:dyDescent="0.55000000000000004">
      <c r="B82" s="262" t="s">
        <v>72</v>
      </c>
      <c r="C82" s="264">
        <v>0.70454545454545436</v>
      </c>
      <c r="D82" s="265" t="str" cm="1">
        <f t="array" ref="D82">INDEX('3. METAS FORMACIÓN X REGIONAL'!$45:$45,1,4+(ROW(A62)-1)*3)</f>
        <v>99%</v>
      </c>
      <c r="E82" s="265">
        <f t="shared" si="2"/>
        <v>1.405161290322581</v>
      </c>
      <c r="F82" s="301"/>
    </row>
    <row r="83" spans="2:6" s="34" customFormat="1" ht="25.2" customHeight="1" x14ac:dyDescent="0.55000000000000004">
      <c r="B83" s="262" t="s">
        <v>73</v>
      </c>
      <c r="C83" s="264">
        <v>0.9093939393939392</v>
      </c>
      <c r="D83" s="265" t="str" cm="1">
        <f t="array" ref="D83">INDEX('3. METAS FORMACIÓN X REGIONAL'!$45:$45,1,4+(ROW(A63)-1)*3)</f>
        <v>98%</v>
      </c>
      <c r="E83" s="265">
        <f t="shared" si="2"/>
        <v>1.0776407864045321</v>
      </c>
      <c r="F83" s="301"/>
    </row>
    <row r="84" spans="2:6" s="34" customFormat="1" ht="25.2" customHeight="1" thickBot="1" x14ac:dyDescent="0.6">
      <c r="B84" s="263" t="s">
        <v>74</v>
      </c>
      <c r="C84" s="264">
        <v>0.87060606060606072</v>
      </c>
      <c r="D84" s="265" t="str" cm="1">
        <f t="array" ref="D84">INDEX('3. METAS FORMACIÓN X REGIONAL'!$45:$45,1,4+(ROW(A64)-1)*3)</f>
        <v>99%</v>
      </c>
      <c r="E84" s="265">
        <f t="shared" si="2"/>
        <v>1.137138879220327</v>
      </c>
      <c r="F84" s="301"/>
    </row>
    <row r="85" spans="2:6" s="34" customFormat="1" ht="25.2" customHeight="1" x14ac:dyDescent="0.55000000000000004">
      <c r="C85" s="47"/>
      <c r="F85" s="301"/>
    </row>
    <row r="86" spans="2:6" s="34" customFormat="1" ht="25.2" customHeight="1" x14ac:dyDescent="0.55000000000000004">
      <c r="F86" s="301"/>
    </row>
    <row r="87" spans="2:6" s="34" customFormat="1" ht="25.2" customHeight="1" x14ac:dyDescent="0.55000000000000004">
      <c r="B87" s="48" t="s">
        <v>75</v>
      </c>
      <c r="C87" s="133" t="s">
        <v>1</v>
      </c>
      <c r="D87" s="235" t="s">
        <v>51</v>
      </c>
      <c r="E87" s="235" t="s">
        <v>52</v>
      </c>
      <c r="F87" s="301"/>
    </row>
    <row r="88" spans="2:6" s="34" customFormat="1" ht="25.2" customHeight="1" x14ac:dyDescent="0.55000000000000004">
      <c r="B88" s="30" t="s">
        <v>7</v>
      </c>
      <c r="C88" s="36">
        <v>83785</v>
      </c>
      <c r="D88" s="244">
        <f>+'3. METAS FORMACIÓN X REGIONAL'!GN45</f>
        <v>884</v>
      </c>
      <c r="E88" s="236">
        <f>IFERROR(D88/C88,0)</f>
        <v>1.0550814584949574E-2</v>
      </c>
      <c r="F88" s="301"/>
    </row>
    <row r="89" spans="2:6" s="34" customFormat="1" ht="25.2" customHeight="1" x14ac:dyDescent="0.55000000000000004">
      <c r="B89" s="30" t="s">
        <v>76</v>
      </c>
      <c r="C89" s="36">
        <v>352425</v>
      </c>
      <c r="D89" s="244">
        <f>+'3. METAS FORMACIÓN X REGIONAL'!GQ45</f>
        <v>1495</v>
      </c>
      <c r="E89" s="236">
        <f t="shared" ref="E89:E95" si="3">IFERROR(D89/C89,0)</f>
        <v>4.2420373129034546E-3</v>
      </c>
      <c r="F89" s="301"/>
    </row>
    <row r="90" spans="2:6" s="34" customFormat="1" ht="25.2" customHeight="1" x14ac:dyDescent="0.55000000000000004">
      <c r="B90" s="30" t="s">
        <v>77</v>
      </c>
      <c r="C90" s="36">
        <v>436210</v>
      </c>
      <c r="D90" s="244">
        <f>+'3. METAS FORMACIÓN X REGIONAL'!GT45</f>
        <v>2379</v>
      </c>
      <c r="E90" s="236">
        <f t="shared" si="3"/>
        <v>5.4537951903899495E-3</v>
      </c>
      <c r="F90" s="301"/>
    </row>
    <row r="91" spans="2:6" s="34" customFormat="1" ht="25.2" customHeight="1" x14ac:dyDescent="0.55000000000000004">
      <c r="B91" s="30" t="s">
        <v>78</v>
      </c>
      <c r="C91" s="36">
        <v>3333560</v>
      </c>
      <c r="D91" s="244">
        <f>+'3. METAS FORMACIÓN X REGIONAL'!GW45</f>
        <v>26300</v>
      </c>
      <c r="E91" s="236">
        <f t="shared" si="3"/>
        <v>7.88946351648088E-3</v>
      </c>
      <c r="F91" s="301"/>
    </row>
    <row r="92" spans="2:6" s="34" customFormat="1" ht="25.2" customHeight="1" x14ac:dyDescent="0.55000000000000004">
      <c r="B92" s="30" t="s">
        <v>79</v>
      </c>
      <c r="C92" s="36">
        <v>3769770</v>
      </c>
      <c r="D92" s="244">
        <f>+'3. METAS FORMACIÓN X REGIONAL'!GZ45</f>
        <v>28679</v>
      </c>
      <c r="E92" s="236">
        <f t="shared" si="3"/>
        <v>7.6076259294333608E-3</v>
      </c>
      <c r="F92" s="301"/>
    </row>
    <row r="93" spans="2:6" s="34" customFormat="1" ht="25.2" customHeight="1" x14ac:dyDescent="0.55000000000000004">
      <c r="B93" s="30" t="s">
        <v>80</v>
      </c>
      <c r="C93" s="36">
        <v>184643</v>
      </c>
      <c r="D93" s="244">
        <f>+'3. METAS FORMACIÓN X REGIONAL'!HC45</f>
        <v>345</v>
      </c>
      <c r="E93" s="236">
        <f t="shared" si="3"/>
        <v>1.8684705079531853E-3</v>
      </c>
      <c r="F93" s="301"/>
    </row>
    <row r="94" spans="2:6" s="34" customFormat="1" ht="25.2" customHeight="1" x14ac:dyDescent="0.55000000000000004">
      <c r="B94" s="30" t="s">
        <v>81</v>
      </c>
      <c r="C94" s="36">
        <v>528710</v>
      </c>
      <c r="D94" s="244">
        <f>+'3. METAS FORMACIÓN X REGIONAL'!HF45</f>
        <v>10130</v>
      </c>
      <c r="E94" s="236">
        <f t="shared" si="3"/>
        <v>1.9159841879291106E-2</v>
      </c>
      <c r="F94" s="301"/>
    </row>
    <row r="95" spans="2:6" s="34" customFormat="1" ht="25.2" customHeight="1" x14ac:dyDescent="0.55000000000000004">
      <c r="B95" s="30" t="s">
        <v>82</v>
      </c>
      <c r="C95" s="36">
        <v>77117</v>
      </c>
      <c r="D95" s="244">
        <f>+'3. METAS FORMACIÓN X REGIONAL'!HI45</f>
        <v>774</v>
      </c>
      <c r="E95" s="236">
        <f t="shared" si="3"/>
        <v>1.0036697485638705E-2</v>
      </c>
      <c r="F95" s="301"/>
    </row>
    <row r="96" spans="2:6" s="34" customFormat="1" ht="25.2" customHeight="1" x14ac:dyDescent="0.55000000000000004">
      <c r="C96" s="46"/>
      <c r="F96" s="301"/>
    </row>
    <row r="97" spans="2:6" s="34" customFormat="1" ht="25.2" customHeight="1" x14ac:dyDescent="0.55000000000000004">
      <c r="F97" s="301"/>
    </row>
    <row r="98" spans="2:6" s="34" customFormat="1" ht="25.2" customHeight="1" x14ac:dyDescent="0.55000000000000004">
      <c r="B98" s="245" t="s">
        <v>83</v>
      </c>
      <c r="C98" s="238" t="s">
        <v>1</v>
      </c>
      <c r="D98" s="238" t="s">
        <v>51</v>
      </c>
      <c r="E98" s="238" t="s">
        <v>52</v>
      </c>
      <c r="F98" s="301"/>
    </row>
    <row r="99" spans="2:6" s="34" customFormat="1" ht="25.2" customHeight="1" x14ac:dyDescent="0.6">
      <c r="B99" s="126" t="s">
        <v>84</v>
      </c>
      <c r="C99" s="239">
        <v>49870</v>
      </c>
      <c r="D99" s="232" cm="1">
        <f t="array" ref="D99">INDEX('7. SNFT X REG'!$44:$44,1,COLUMN($D$1)+(ROW(A1)-1)*3)</f>
        <v>181</v>
      </c>
      <c r="E99" s="225">
        <f>IFERROR(D99/C99,0)</f>
        <v>3.6294365349909766E-3</v>
      </c>
      <c r="F99" s="301"/>
    </row>
    <row r="100" spans="2:6" s="34" customFormat="1" ht="25.2" customHeight="1" x14ac:dyDescent="0.6">
      <c r="B100" s="126" t="s">
        <v>85</v>
      </c>
      <c r="C100" s="239">
        <v>31221</v>
      </c>
      <c r="D100" s="232" t="str" cm="1">
        <f t="array" ref="D100">INDEX('7. SNFT X REG'!$44:$44,1,COLUMN($D$1)+(ROW(A2)-1)*3)</f>
        <v xml:space="preserve">                                             -  </v>
      </c>
      <c r="E100" s="225">
        <f t="shared" ref="E100:E118" si="4">IFERROR(D100/C100,0)</f>
        <v>0</v>
      </c>
      <c r="F100" s="301"/>
    </row>
    <row r="101" spans="2:6" s="34" customFormat="1" ht="25.2" customHeight="1" x14ac:dyDescent="0.6">
      <c r="B101" s="126" t="s">
        <v>86</v>
      </c>
      <c r="C101" s="239">
        <v>209339</v>
      </c>
      <c r="D101" s="232" cm="1">
        <f t="array" ref="D101">INDEX('7. SNFT X REG'!$44:$44,1,COLUMN($D$1)+(ROW(A3)-1)*3)</f>
        <v>447</v>
      </c>
      <c r="E101" s="225">
        <f t="shared" si="4"/>
        <v>2.1352925159669246E-3</v>
      </c>
      <c r="F101" s="301"/>
    </row>
    <row r="102" spans="2:6" s="34" customFormat="1" ht="25.2" customHeight="1" x14ac:dyDescent="0.6">
      <c r="B102" s="127" t="s">
        <v>87</v>
      </c>
      <c r="C102" s="248">
        <v>290430</v>
      </c>
      <c r="D102" s="232" cm="1">
        <f t="array" ref="D102">INDEX('7. SNFT X REG'!$44:$44,1,COLUMN($D$1)+(ROW(A4)-1)*3)</f>
        <v>628</v>
      </c>
      <c r="E102" s="225">
        <f t="shared" si="4"/>
        <v>2.1623110560203837E-3</v>
      </c>
      <c r="F102" s="301"/>
    </row>
    <row r="103" spans="2:6" s="34" customFormat="1" ht="25.2" customHeight="1" x14ac:dyDescent="0.6">
      <c r="B103" s="126" t="s">
        <v>88</v>
      </c>
      <c r="C103" s="247">
        <v>62831</v>
      </c>
      <c r="D103" s="232" cm="1">
        <f t="array" ref="D103">INDEX('7. SNFT X REG'!$44:$44,1,COLUMN($D$1)+(ROW(A5)-1)*3)</f>
        <v>22</v>
      </c>
      <c r="E103" s="225">
        <f t="shared" si="4"/>
        <v>3.5014562875013925E-4</v>
      </c>
      <c r="F103" s="301"/>
    </row>
    <row r="104" spans="2:6" s="34" customFormat="1" ht="25.2" customHeight="1" x14ac:dyDescent="0.6">
      <c r="B104" s="126" t="s">
        <v>89</v>
      </c>
      <c r="C104" s="247">
        <v>49121</v>
      </c>
      <c r="D104" s="232" t="str" cm="1">
        <f t="array" ref="D104">INDEX('7. SNFT X REG'!$44:$44,1,COLUMN($D$1)+(ROW(A6)-1)*3)</f>
        <v xml:space="preserve">                                              -  </v>
      </c>
      <c r="E104" s="225">
        <f t="shared" si="4"/>
        <v>0</v>
      </c>
      <c r="F104" s="301"/>
    </row>
    <row r="105" spans="2:6" s="34" customFormat="1" ht="25.2" customHeight="1" x14ac:dyDescent="0.6">
      <c r="B105" s="126" t="s">
        <v>90</v>
      </c>
      <c r="C105" s="247">
        <v>210692</v>
      </c>
      <c r="D105" s="232" cm="1">
        <f t="array" ref="D105">INDEX('7. SNFT X REG'!$44:$44,1,COLUMN($D$1)+(ROW(A7)-1)*3)</f>
        <v>881</v>
      </c>
      <c r="E105" s="225">
        <f t="shared" si="4"/>
        <v>4.181459191616198E-3</v>
      </c>
      <c r="F105" s="301"/>
    </row>
    <row r="106" spans="2:6" s="34" customFormat="1" ht="25.2" customHeight="1" x14ac:dyDescent="0.6">
      <c r="B106" s="127" t="s">
        <v>91</v>
      </c>
      <c r="C106" s="248">
        <f>+C105+C104+C103</f>
        <v>322644</v>
      </c>
      <c r="D106" s="232" cm="1">
        <f t="array" ref="D106">INDEX('7. SNFT X REG'!$44:$44,1,COLUMN($D$1)+(ROW(A8)-1)*3)</f>
        <v>903</v>
      </c>
      <c r="E106" s="225">
        <f t="shared" si="4"/>
        <v>2.7987503254360844E-3</v>
      </c>
      <c r="F106" s="301"/>
    </row>
    <row r="107" spans="2:6" s="34" customFormat="1" ht="25.2" customHeight="1" x14ac:dyDescent="0.6">
      <c r="B107" s="126" t="s">
        <v>92</v>
      </c>
      <c r="C107" s="248">
        <v>56602</v>
      </c>
      <c r="D107" s="232" cm="1">
        <f t="array" ref="D107">INDEX('7. SNFT X REG'!$44:$44,1,COLUMN($D$1)+(ROW(A9)-1)*3)</f>
        <v>20</v>
      </c>
      <c r="E107" s="225">
        <f t="shared" si="4"/>
        <v>3.5334440479135014E-4</v>
      </c>
      <c r="F107" s="301"/>
    </row>
    <row r="108" spans="2:6" s="34" customFormat="1" ht="25.2" customHeight="1" x14ac:dyDescent="0.6">
      <c r="B108" s="126" t="s">
        <v>93</v>
      </c>
      <c r="C108" s="248">
        <v>44348</v>
      </c>
      <c r="D108" s="232" t="str" cm="1">
        <f t="array" ref="D108">INDEX('7. SNFT X REG'!$44:$44,1,COLUMN($D$1)+(ROW(A10)-1)*3)</f>
        <v xml:space="preserve">                                                      -  </v>
      </c>
      <c r="E108" s="225">
        <f t="shared" si="4"/>
        <v>0</v>
      </c>
      <c r="F108" s="301"/>
    </row>
    <row r="109" spans="2:6" s="34" customFormat="1" ht="25.2" customHeight="1" x14ac:dyDescent="0.6">
      <c r="B109" s="126" t="s">
        <v>94</v>
      </c>
      <c r="C109" s="248">
        <v>178556</v>
      </c>
      <c r="D109" s="232" cm="1">
        <f t="array" ref="D109">INDEX('7. SNFT X REG'!$44:$44,1,COLUMN($D$1)+(ROW(A11)-1)*3)</f>
        <v>703</v>
      </c>
      <c r="E109" s="225">
        <f t="shared" si="4"/>
        <v>3.9371401689105943E-3</v>
      </c>
      <c r="F109" s="301"/>
    </row>
    <row r="110" spans="2:6" s="34" customFormat="1" ht="25.2" customHeight="1" x14ac:dyDescent="0.6">
      <c r="B110" s="127" t="s">
        <v>95</v>
      </c>
      <c r="C110" s="248">
        <f>+C109+C108+C107</f>
        <v>279506</v>
      </c>
      <c r="D110" s="232" cm="1">
        <f t="array" ref="D110">INDEX('7. SNFT X REG'!$44:$44,1,COLUMN($D$1)+(ROW(A12)-1)*3)</f>
        <v>723</v>
      </c>
      <c r="E110" s="225">
        <f t="shared" si="4"/>
        <v>2.5867065465499848E-3</v>
      </c>
      <c r="F110" s="301"/>
    </row>
    <row r="111" spans="2:6" s="34" customFormat="1" ht="25.2" customHeight="1" x14ac:dyDescent="0.6">
      <c r="B111" s="126" t="s">
        <v>96</v>
      </c>
      <c r="C111" s="248">
        <v>53947</v>
      </c>
      <c r="D111" s="232" cm="1">
        <f t="array" ref="D111">INDEX('7. SNFT X REG'!$44:$44,1,COLUMN($D$1)+(ROW(A13)-1)*3)</f>
        <v>181</v>
      </c>
      <c r="E111" s="225">
        <f t="shared" si="4"/>
        <v>3.3551448644039521E-3</v>
      </c>
      <c r="F111" s="301"/>
    </row>
    <row r="112" spans="2:6" s="34" customFormat="1" ht="25.2" customHeight="1" x14ac:dyDescent="0.6">
      <c r="B112" s="126" t="s">
        <v>97</v>
      </c>
      <c r="C112" s="248">
        <v>42579</v>
      </c>
      <c r="D112" s="232" t="str" cm="1">
        <f t="array" ref="D112">INDEX('7. SNFT X REG'!$44:$44,1,COLUMN($D$1)+(ROW(A14)-1)*3)</f>
        <v xml:space="preserve">                                                      -  </v>
      </c>
      <c r="E112" s="225">
        <f t="shared" si="4"/>
        <v>0</v>
      </c>
      <c r="F112" s="301"/>
    </row>
    <row r="113" spans="2:6" s="34" customFormat="1" ht="25.2" customHeight="1" x14ac:dyDescent="0.6">
      <c r="B113" s="126" t="s">
        <v>98</v>
      </c>
      <c r="C113" s="248">
        <v>171897</v>
      </c>
      <c r="D113" s="232" cm="1">
        <f t="array" ref="D113">INDEX('7. SNFT X REG'!$44:$44,1,COLUMN($D$1)+(ROW(A15)-1)*3)</f>
        <v>440</v>
      </c>
      <c r="E113" s="225">
        <f t="shared" si="4"/>
        <v>2.5596723619376719E-3</v>
      </c>
      <c r="F113" s="301"/>
    </row>
    <row r="114" spans="2:6" s="34" customFormat="1" ht="25.2" customHeight="1" x14ac:dyDescent="0.6">
      <c r="B114" s="127" t="s">
        <v>99</v>
      </c>
      <c r="C114" s="248">
        <f>+C113+C112+C111</f>
        <v>268423</v>
      </c>
      <c r="D114" s="232" cm="1">
        <f t="array" ref="D114">INDEX('7. SNFT X REG'!$44:$44,1,COLUMN($D$1)+(ROW(A16)-1)*3)</f>
        <v>621</v>
      </c>
      <c r="E114" s="225">
        <f t="shared" si="4"/>
        <v>2.3135126274574087E-3</v>
      </c>
      <c r="F114" s="301"/>
    </row>
    <row r="115" spans="2:6" s="34" customFormat="1" ht="25.2" customHeight="1" x14ac:dyDescent="0.6">
      <c r="B115" s="128" t="s">
        <v>100</v>
      </c>
      <c r="C115" s="248">
        <v>1154</v>
      </c>
      <c r="D115" s="232" cm="1">
        <f t="array" ref="D115">INDEX('7. SNFT X REG'!$44:$44,1,COLUMN($D$1)+(ROW(A17)-1)*3)</f>
        <v>0</v>
      </c>
      <c r="E115" s="225">
        <f t="shared" si="4"/>
        <v>0</v>
      </c>
      <c r="F115" s="301"/>
    </row>
    <row r="116" spans="2:6" s="34" customFormat="1" ht="25.2" customHeight="1" x14ac:dyDescent="0.6">
      <c r="B116" s="128" t="s">
        <v>101</v>
      </c>
      <c r="C116" s="248">
        <v>455</v>
      </c>
      <c r="D116" s="232" cm="1">
        <f t="array" ref="D116">INDEX('7. SNFT X REG'!$44:$44,1,COLUMN($D$1)+(ROW(A18)-1)*3)</f>
        <v>0</v>
      </c>
      <c r="E116" s="225">
        <f t="shared" si="4"/>
        <v>0</v>
      </c>
      <c r="F116" s="301"/>
    </row>
    <row r="117" spans="2:6" s="34" customFormat="1" ht="25.2" customHeight="1" x14ac:dyDescent="0.6">
      <c r="B117" s="128" t="s">
        <v>102</v>
      </c>
      <c r="C117" s="249" t="s">
        <v>103</v>
      </c>
      <c r="D117" s="232" cm="1">
        <f t="array" ref="D117">INDEX('7. SNFT X REG'!$44:$44,1,COLUMN($D$1)+(ROW(A19)-1)*3)</f>
        <v>0</v>
      </c>
      <c r="E117" s="225">
        <f t="shared" si="4"/>
        <v>0</v>
      </c>
      <c r="F117" s="301"/>
    </row>
    <row r="118" spans="2:6" s="34" customFormat="1" ht="25.2" customHeight="1" x14ac:dyDescent="0.6">
      <c r="B118" s="128" t="s">
        <v>104</v>
      </c>
      <c r="C118" s="248">
        <v>510</v>
      </c>
      <c r="D118" s="232" t="str" cm="1">
        <f t="array" ref="D118">INDEX('7. SNFT X REG'!$44:$44,1,COLUMN($D$1)+(ROW(A20)-1)*3)</f>
        <v xml:space="preserve">                                                      -  </v>
      </c>
      <c r="E118" s="225">
        <f t="shared" si="4"/>
        <v>0</v>
      </c>
      <c r="F118" s="301"/>
    </row>
    <row r="119" spans="2:6" s="34" customFormat="1" ht="25.2" customHeight="1" x14ac:dyDescent="0.6">
      <c r="B119" s="128" t="s">
        <v>105</v>
      </c>
      <c r="C119" s="248">
        <v>66</v>
      </c>
      <c r="D119" s="232" cm="1">
        <f t="array" ref="D119">INDEX('7. SNFT X REG'!$44:$44,1,COLUMN($D$1)+(ROW(A21)-1)*3)</f>
        <v>0</v>
      </c>
      <c r="E119" s="225">
        <f>IFERROR(D119/C119,0)</f>
        <v>0</v>
      </c>
      <c r="F119" s="301"/>
    </row>
    <row r="120" spans="2:6" s="34" customFormat="1" ht="25.2" customHeight="1" x14ac:dyDescent="0.55000000000000004">
      <c r="F120" s="301"/>
    </row>
    <row r="121" spans="2:6" s="34" customFormat="1" ht="25.2" customHeight="1" x14ac:dyDescent="0.55000000000000004">
      <c r="F121" s="301"/>
    </row>
    <row r="122" spans="2:6" s="34" customFormat="1" ht="25.2" customHeight="1" x14ac:dyDescent="0.55000000000000004">
      <c r="B122" s="245" t="s">
        <v>106</v>
      </c>
      <c r="C122" s="238" t="s">
        <v>1</v>
      </c>
      <c r="D122" s="238" t="s">
        <v>51</v>
      </c>
      <c r="E122" s="238" t="s">
        <v>52</v>
      </c>
      <c r="F122" s="301"/>
    </row>
    <row r="123" spans="2:6" s="34" customFormat="1" ht="25.2" customHeight="1" x14ac:dyDescent="0.6">
      <c r="B123" s="126" t="s">
        <v>107</v>
      </c>
      <c r="C123" s="239">
        <v>647804</v>
      </c>
      <c r="D123" s="248" cm="1">
        <f t="array" ref="D123">INDEX('5. DET X REG'!$42:$42,1,COLUMN($D$1)+(ROW(A1)-1)*3)</f>
        <v>44890</v>
      </c>
      <c r="E123" s="225">
        <f>IFERROR(D123/C123,0)</f>
        <v>6.9295651153744031E-2</v>
      </c>
      <c r="F123" s="303"/>
    </row>
    <row r="124" spans="2:6" s="34" customFormat="1" ht="25.2" customHeight="1" x14ac:dyDescent="0.6">
      <c r="B124" s="126" t="s">
        <v>108</v>
      </c>
      <c r="C124" s="239">
        <v>55619</v>
      </c>
      <c r="D124" s="248" cm="1">
        <f t="array" ref="D124">INDEX('5. DET X REG'!$42:$42,1,COLUMN($D$1)+(ROW(A2)-1)*3)</f>
        <v>1371</v>
      </c>
      <c r="E124" s="225">
        <f>IFERROR(D124/C124,0)</f>
        <v>2.4649849871446809E-2</v>
      </c>
      <c r="F124" s="301"/>
    </row>
    <row r="125" spans="2:6" s="34" customFormat="1" ht="25.2" customHeight="1" x14ac:dyDescent="0.6">
      <c r="B125" s="127" t="s">
        <v>109</v>
      </c>
      <c r="C125" s="334">
        <v>703423</v>
      </c>
      <c r="D125" s="248" cm="1">
        <f t="array" ref="D125">INDEX('5. DET X REG'!$42:$42,1,COLUMN($D$1)+(ROW(A3)-1)*3)</f>
        <v>46261</v>
      </c>
      <c r="E125" s="225">
        <f>IFERROR(D125/C125,0)</f>
        <v>6.5765549320963346E-2</v>
      </c>
      <c r="F125" s="301"/>
    </row>
    <row r="126" spans="2:6" s="34" customFormat="1" ht="25.2" customHeight="1" x14ac:dyDescent="0.6">
      <c r="B126" s="126" t="s">
        <v>110</v>
      </c>
      <c r="C126" s="239">
        <v>1559577</v>
      </c>
      <c r="D126" s="248" cm="1">
        <f t="array" ref="D126">INDEX('5. DET X REG'!$42:$42,1,COLUMN($D$1)+(ROW(A4)-1)*3)</f>
        <v>50761</v>
      </c>
      <c r="E126" s="225">
        <f>IFERROR(D126/C126,0)</f>
        <v>3.2547928059980365E-2</v>
      </c>
      <c r="F126" s="301"/>
    </row>
    <row r="127" spans="2:6" s="34" customFormat="1" ht="25.2" customHeight="1" x14ac:dyDescent="0.6">
      <c r="B127" s="246" t="s">
        <v>111</v>
      </c>
      <c r="C127" s="403">
        <v>2263000</v>
      </c>
      <c r="D127" s="403" cm="1">
        <f t="array" ref="D127">INDEX('5. DET X REG'!$42:$42,1,COLUMN($D$1)+(ROW(A5)-1)*3)</f>
        <v>97022</v>
      </c>
      <c r="E127" s="404">
        <f>IFERROR(D127/C127,0)</f>
        <v>4.287317719840919E-2</v>
      </c>
      <c r="F127" s="301"/>
    </row>
    <row r="128" spans="2:6" s="34" customFormat="1" ht="25.2" customHeight="1" x14ac:dyDescent="0.55000000000000004">
      <c r="F128" s="301"/>
    </row>
    <row r="129" spans="2:6" s="34" customFormat="1" ht="25.2" customHeight="1" x14ac:dyDescent="0.55000000000000004">
      <c r="B129" s="49" t="s">
        <v>112</v>
      </c>
      <c r="C129" s="235" t="s">
        <v>1</v>
      </c>
      <c r="D129" s="235" t="s">
        <v>51</v>
      </c>
      <c r="E129" s="235" t="s">
        <v>52</v>
      </c>
      <c r="F129" s="301"/>
    </row>
    <row r="130" spans="2:6" s="34" customFormat="1" ht="25.2" customHeight="1" x14ac:dyDescent="0.55000000000000004">
      <c r="B130" s="242" t="s">
        <v>113</v>
      </c>
      <c r="C130" s="244">
        <v>42136</v>
      </c>
      <c r="D130" s="283" cm="1">
        <f t="array" ref="D130">INDEX('5. DET X REG'!$42:$42,1,COLUMN($D$1)+(ROW(A6)-1)*3)</f>
        <v>882</v>
      </c>
      <c r="E130" s="225">
        <f t="shared" ref="E130:E143" si="5">IFERROR(D130/C130,0)</f>
        <v>2.0932219479779759E-2</v>
      </c>
      <c r="F130" s="301"/>
    </row>
    <row r="131" spans="2:6" s="34" customFormat="1" ht="25.2" customHeight="1" x14ac:dyDescent="0.55000000000000004">
      <c r="B131" s="242" t="s">
        <v>114</v>
      </c>
      <c r="C131" s="244">
        <v>53415</v>
      </c>
      <c r="D131" s="283" cm="1">
        <f t="array" ref="D131">INDEX('5. DET X REG'!$42:$42,1,COLUMN($D$1)+(ROW(A7)-1)*3)</f>
        <v>3696</v>
      </c>
      <c r="E131" s="225">
        <f t="shared" si="5"/>
        <v>6.9194046616119068E-2</v>
      </c>
      <c r="F131" s="301"/>
    </row>
    <row r="132" spans="2:6" s="34" customFormat="1" ht="25.2" customHeight="1" x14ac:dyDescent="0.55000000000000004">
      <c r="B132" s="242" t="s">
        <v>115</v>
      </c>
      <c r="C132" s="244">
        <v>21493</v>
      </c>
      <c r="D132" s="283" cm="1">
        <f t="array" ref="D132">INDEX('5. DET X REG'!$42:$42,1,COLUMN($D$1)+(ROW(A8)-1)*3)</f>
        <v>607</v>
      </c>
      <c r="E132" s="225">
        <f t="shared" si="5"/>
        <v>2.8241753128925698E-2</v>
      </c>
      <c r="F132" s="301"/>
    </row>
    <row r="133" spans="2:6" s="34" customFormat="1" ht="25.2" customHeight="1" x14ac:dyDescent="0.55000000000000004">
      <c r="B133" s="242" t="s">
        <v>116</v>
      </c>
      <c r="C133" s="244">
        <v>857835</v>
      </c>
      <c r="D133" s="283" cm="1">
        <f t="array" ref="D133">INDEX('5. DET X REG'!$42:$42,1,COLUMN($D$1)+(ROW(A9)-1)*3)</f>
        <v>31219</v>
      </c>
      <c r="E133" s="225">
        <f t="shared" si="5"/>
        <v>3.6392779497222659E-2</v>
      </c>
      <c r="F133" s="301"/>
    </row>
    <row r="134" spans="2:6" s="34" customFormat="1" ht="25.2" customHeight="1" x14ac:dyDescent="0.55000000000000004">
      <c r="B134" s="242" t="s">
        <v>117</v>
      </c>
      <c r="C134" s="244">
        <v>3753</v>
      </c>
      <c r="D134" s="283" cm="1">
        <f t="array" ref="D134">INDEX('5. DET X REG'!$42:$42,1,COLUMN($D$1)+(ROW(A10)-1)*3)</f>
        <v>53</v>
      </c>
      <c r="E134" s="225">
        <f t="shared" si="5"/>
        <v>1.4122035704769519E-2</v>
      </c>
      <c r="F134" s="301"/>
    </row>
    <row r="135" spans="2:6" s="34" customFormat="1" ht="25.2" customHeight="1" x14ac:dyDescent="0.55000000000000004">
      <c r="B135" s="242" t="s">
        <v>118</v>
      </c>
      <c r="C135" s="244">
        <v>342400</v>
      </c>
      <c r="D135" s="283" cm="1">
        <f t="array" ref="D135">INDEX('5. DET X REG'!$42:$42,1,COLUMN($D$1)+(ROW(A11)-1)*3)</f>
        <v>5438</v>
      </c>
      <c r="E135" s="225">
        <f t="shared" si="5"/>
        <v>1.5882009345794392E-2</v>
      </c>
      <c r="F135" s="301"/>
    </row>
    <row r="136" spans="2:6" s="34" customFormat="1" ht="25.2" customHeight="1" x14ac:dyDescent="0.55000000000000004">
      <c r="B136" s="242" t="s">
        <v>119</v>
      </c>
      <c r="C136" s="244">
        <v>18745</v>
      </c>
      <c r="D136" s="283" cm="1">
        <f t="array" ref="D136">INDEX('5. DET X REG'!$42:$42,1,COLUMN($D$1)+(ROW(A12)-1)*3)</f>
        <v>503</v>
      </c>
      <c r="E136" s="225">
        <f t="shared" si="5"/>
        <v>2.6833822352627369E-2</v>
      </c>
      <c r="F136" s="301"/>
    </row>
    <row r="137" spans="2:6" s="34" customFormat="1" ht="25.2" customHeight="1" x14ac:dyDescent="0.55000000000000004">
      <c r="B137" s="242" t="s">
        <v>120</v>
      </c>
      <c r="C137" s="244">
        <v>55872</v>
      </c>
      <c r="D137" s="283" cm="1">
        <f t="array" ref="D137">INDEX('5. DET X REG'!$42:$42,1,COLUMN($D$1)+(ROW(A13)-1)*3)</f>
        <v>2347</v>
      </c>
      <c r="E137" s="225">
        <f t="shared" si="5"/>
        <v>4.2006729667812145E-2</v>
      </c>
      <c r="F137" s="301"/>
    </row>
    <row r="138" spans="2:6" s="34" customFormat="1" ht="25.2" customHeight="1" x14ac:dyDescent="0.55000000000000004">
      <c r="B138" s="242" t="s">
        <v>121</v>
      </c>
      <c r="C138" s="244">
        <v>3001</v>
      </c>
      <c r="D138" s="283" cm="1">
        <f t="array" ref="D138">INDEX('5. DET X REG'!$42:$42,1,COLUMN($D$1)+(ROW(A14)-1)*3)</f>
        <v>54</v>
      </c>
      <c r="E138" s="225">
        <f t="shared" si="5"/>
        <v>1.7994001999333556E-2</v>
      </c>
      <c r="F138" s="301"/>
    </row>
    <row r="139" spans="2:6" s="34" customFormat="1" ht="25.2" customHeight="1" x14ac:dyDescent="0.55000000000000004">
      <c r="B139" s="242" t="s">
        <v>122</v>
      </c>
      <c r="C139" s="244">
        <v>1600</v>
      </c>
      <c r="D139" s="283" cm="1">
        <f t="array" ref="D139">INDEX('5. DET X REG'!$42:$42,1,COLUMN($D$1)+(ROW(A15)-1)*3)</f>
        <v>28</v>
      </c>
      <c r="E139" s="225">
        <f t="shared" si="5"/>
        <v>1.7500000000000002E-2</v>
      </c>
      <c r="F139" s="301"/>
    </row>
    <row r="140" spans="2:6" s="34" customFormat="1" ht="25.2" customHeight="1" x14ac:dyDescent="0.55000000000000004">
      <c r="B140" s="242" t="s">
        <v>123</v>
      </c>
      <c r="C140" s="244">
        <v>2724</v>
      </c>
      <c r="D140" s="283" cm="1">
        <f t="array" ref="D140">INDEX('5. DET X REG'!$42:$42,1,COLUMN($D$1)+(ROW(A16)-1)*3)</f>
        <v>58</v>
      </c>
      <c r="E140" s="225">
        <f t="shared" si="5"/>
        <v>2.1292217327459617E-2</v>
      </c>
      <c r="F140" s="301"/>
    </row>
    <row r="141" spans="2:6" s="34" customFormat="1" ht="25.2" customHeight="1" x14ac:dyDescent="0.55000000000000004">
      <c r="B141" s="242" t="s">
        <v>124</v>
      </c>
      <c r="C141" s="244">
        <v>38832</v>
      </c>
      <c r="D141" s="283" cm="1">
        <f t="array" ref="D141">INDEX('5. DET X REG'!$42:$42,1,COLUMN($D$1)+(ROW(A17)-1)*3)</f>
        <v>163</v>
      </c>
      <c r="E141" s="225">
        <f t="shared" si="5"/>
        <v>4.1975690152451584E-3</v>
      </c>
      <c r="F141" s="301"/>
    </row>
    <row r="142" spans="2:6" s="34" customFormat="1" ht="25.2" customHeight="1" x14ac:dyDescent="0.55000000000000004">
      <c r="B142" s="242" t="s">
        <v>125</v>
      </c>
      <c r="C142" s="244">
        <v>117703</v>
      </c>
      <c r="D142" s="283" cm="1">
        <f t="array" ref="D142">INDEX('5. DET X REG'!$42:$42,1,COLUMN($D$1)+(ROW(A18)-1)*3)</f>
        <v>5530</v>
      </c>
      <c r="E142" s="225">
        <f t="shared" si="5"/>
        <v>4.6982659745291117E-2</v>
      </c>
      <c r="F142" s="301"/>
    </row>
    <row r="143" spans="2:6" s="34" customFormat="1" ht="25.2" customHeight="1" x14ac:dyDescent="0.55000000000000004">
      <c r="B143" s="242" t="s">
        <v>126</v>
      </c>
      <c r="C143" s="244">
        <v>68</v>
      </c>
      <c r="D143" s="283" cm="1">
        <f t="array" ref="D143">INDEX('5. DET X REG'!$42:$42,1,COLUMN($D$1)+(ROW(A19)-1)*3)</f>
        <v>4</v>
      </c>
      <c r="E143" s="225">
        <f t="shared" si="5"/>
        <v>5.8823529411764705E-2</v>
      </c>
      <c r="F143" s="301"/>
    </row>
    <row r="144" spans="2:6" s="34" customFormat="1" ht="25.2" customHeight="1" x14ac:dyDescent="0.55000000000000004">
      <c r="F144" s="301"/>
    </row>
    <row r="145" spans="2:6" s="34" customFormat="1" ht="25.2" customHeight="1" x14ac:dyDescent="0.55000000000000004">
      <c r="F145" s="301"/>
    </row>
    <row r="146" spans="2:6" s="34" customFormat="1" ht="25.2" customHeight="1" x14ac:dyDescent="0.55000000000000004">
      <c r="B146" s="240" t="s">
        <v>127</v>
      </c>
      <c r="C146" s="238" t="s">
        <v>1</v>
      </c>
      <c r="D146" s="238" t="s">
        <v>51</v>
      </c>
      <c r="E146" s="238" t="s">
        <v>52</v>
      </c>
      <c r="F146" s="301"/>
    </row>
    <row r="147" spans="2:6" s="34" customFormat="1" ht="25.2" customHeight="1" x14ac:dyDescent="0.6">
      <c r="B147" s="126" t="s">
        <v>128</v>
      </c>
      <c r="C147" s="241">
        <v>1131941</v>
      </c>
      <c r="D147" s="283" cm="1">
        <f t="array" ref="D147">INDEX('5. DET X REG'!$42:$42,1,COLUMN($AT$1)+(ROW(A1)-1)*3)</f>
        <v>28</v>
      </c>
      <c r="E147" s="225">
        <f t="shared" ref="E147:E155" si="6">IFERROR(D147/C147,0)</f>
        <v>2.4736271590127048E-5</v>
      </c>
      <c r="F147" s="301"/>
    </row>
    <row r="148" spans="2:6" s="34" customFormat="1" ht="25.2" customHeight="1" x14ac:dyDescent="0.6">
      <c r="B148" s="126" t="s">
        <v>129</v>
      </c>
      <c r="C148" s="241">
        <v>910820</v>
      </c>
      <c r="D148" s="283" cm="1">
        <f t="array" ref="D148">INDEX('5. DET X REG'!$42:$42,1,COLUMN($AT$1)+(ROW(A2)-1)*3)</f>
        <v>58</v>
      </c>
      <c r="E148" s="225">
        <f t="shared" si="6"/>
        <v>6.367888276498101E-5</v>
      </c>
      <c r="F148" s="301"/>
    </row>
    <row r="149" spans="2:6" s="34" customFormat="1" ht="25.2" customHeight="1" x14ac:dyDescent="0.6">
      <c r="B149" s="126" t="s">
        <v>130</v>
      </c>
      <c r="C149" s="241">
        <v>304477</v>
      </c>
      <c r="D149" s="283" cm="1">
        <f t="array" ref="D149">INDEX('5. DET X REG'!$42:$42,1,COLUMN($AT$1)+(ROW(A3)-1)*3)</f>
        <v>163</v>
      </c>
      <c r="E149" s="225">
        <f t="shared" si="6"/>
        <v>5.3534421319180101E-4</v>
      </c>
      <c r="F149" s="301"/>
    </row>
    <row r="150" spans="2:6" s="34" customFormat="1" ht="25.2" customHeight="1" x14ac:dyDescent="0.6">
      <c r="B150" s="126" t="s">
        <v>131</v>
      </c>
      <c r="C150" s="241">
        <v>245840</v>
      </c>
      <c r="D150" s="283" cm="1">
        <f t="array" ref="D150">INDEX('5. DET X REG'!$42:$42,1,COLUMN($AT$1)+(ROW(A4)-1)*3)</f>
        <v>5530</v>
      </c>
      <c r="E150" s="225">
        <f t="shared" si="6"/>
        <v>2.2494305239179953E-2</v>
      </c>
      <c r="F150" s="301"/>
    </row>
    <row r="151" spans="2:6" s="34" customFormat="1" ht="25.2" customHeight="1" x14ac:dyDescent="0.6">
      <c r="B151" s="126" t="s">
        <v>132</v>
      </c>
      <c r="C151" s="241">
        <v>550317</v>
      </c>
      <c r="D151" s="283" cm="1">
        <f t="array" ref="D151">INDEX('5. DET X REG'!$42:$42,1,COLUMN($AT$1)+(ROW(A5)-1)*3)</f>
        <v>4</v>
      </c>
      <c r="E151" s="225">
        <f t="shared" si="6"/>
        <v>7.2685379517623475E-6</v>
      </c>
      <c r="F151" s="301"/>
    </row>
    <row r="152" spans="2:6" s="34" customFormat="1" ht="25.2" customHeight="1" x14ac:dyDescent="0.6">
      <c r="B152" s="126" t="s">
        <v>133</v>
      </c>
      <c r="C152" s="241">
        <v>1095985</v>
      </c>
      <c r="D152" s="283" cm="1">
        <f t="array" ref="D152">INDEX('5. DET X REG'!$42:$42,1,COLUMN($AT$1)+(ROW(A6)-1)*3)</f>
        <v>17391</v>
      </c>
      <c r="E152" s="225">
        <f t="shared" si="6"/>
        <v>1.5867917900336228E-2</v>
      </c>
      <c r="F152" s="301"/>
    </row>
    <row r="153" spans="2:6" s="34" customFormat="1" ht="25.2" customHeight="1" x14ac:dyDescent="0.6">
      <c r="B153" s="126" t="s">
        <v>134</v>
      </c>
      <c r="C153" s="241">
        <v>322189</v>
      </c>
      <c r="D153" s="283" cm="1">
        <f t="array" ref="D153">INDEX('5. DET X REG'!$42:$42,1,COLUMN($AT$1)+(ROW(A7)-1)*3)</f>
        <v>30198</v>
      </c>
      <c r="E153" s="225">
        <f t="shared" si="6"/>
        <v>9.3727594672692122E-2</v>
      </c>
      <c r="F153" s="301"/>
    </row>
    <row r="154" spans="2:6" s="34" customFormat="1" ht="25.2" customHeight="1" x14ac:dyDescent="0.6">
      <c r="B154" s="126" t="s">
        <v>135</v>
      </c>
      <c r="C154" s="241">
        <v>1418174</v>
      </c>
      <c r="D154" s="283" cm="1">
        <f t="array" ref="D154">INDEX('5. DET X REG'!$42:$42,1,COLUMN($AT$1)+(ROW(A8)-1)*3)</f>
        <v>2512</v>
      </c>
      <c r="E154" s="225">
        <f t="shared" si="6"/>
        <v>1.7712918160959093E-3</v>
      </c>
      <c r="F154" s="301"/>
    </row>
    <row r="155" spans="2:6" s="34" customFormat="1" ht="25.2" customHeight="1" x14ac:dyDescent="0.6">
      <c r="B155" s="126" t="s">
        <v>136</v>
      </c>
      <c r="C155" s="243">
        <v>0.63</v>
      </c>
      <c r="D155" s="322">
        <f>+'5. DET X REG'!CG42</f>
        <v>0.17</v>
      </c>
      <c r="E155" s="225">
        <f t="shared" si="6"/>
        <v>0.26984126984126988</v>
      </c>
      <c r="F155" s="301"/>
    </row>
    <row r="156" spans="2:6" s="34" customFormat="1" ht="25.2" customHeight="1" x14ac:dyDescent="0.55000000000000004">
      <c r="F156" s="301"/>
    </row>
    <row r="157" spans="2:6" s="34" customFormat="1" ht="25.2" customHeight="1" x14ac:dyDescent="0.55000000000000004">
      <c r="B157" s="240" t="s">
        <v>137</v>
      </c>
      <c r="C157" s="238" t="s">
        <v>1</v>
      </c>
      <c r="D157" s="238" t="s">
        <v>51</v>
      </c>
      <c r="E157" s="238" t="s">
        <v>52</v>
      </c>
      <c r="F157" s="301"/>
    </row>
    <row r="158" spans="2:6" s="34" customFormat="1" ht="25.2" customHeight="1" x14ac:dyDescent="0.6">
      <c r="B158" s="242" t="s">
        <v>138</v>
      </c>
      <c r="C158" s="241">
        <v>5127</v>
      </c>
      <c r="D158" s="232">
        <v>0</v>
      </c>
      <c r="E158" s="232">
        <v>0</v>
      </c>
      <c r="F158" s="301"/>
    </row>
    <row r="159" spans="2:6" s="34" customFormat="1" ht="25.2" customHeight="1" x14ac:dyDescent="0.6">
      <c r="B159" s="242" t="s">
        <v>139</v>
      </c>
      <c r="C159" s="241">
        <v>5032</v>
      </c>
      <c r="D159" s="232">
        <v>0</v>
      </c>
      <c r="E159" s="232">
        <v>0</v>
      </c>
      <c r="F159" s="301"/>
    </row>
    <row r="160" spans="2:6" s="34" customFormat="1" ht="25.2" customHeight="1" x14ac:dyDescent="0.6">
      <c r="B160" s="242" t="s">
        <v>140</v>
      </c>
      <c r="C160" s="241">
        <v>550909.92000000004</v>
      </c>
      <c r="D160" s="232">
        <v>0</v>
      </c>
      <c r="E160" s="232">
        <v>0</v>
      </c>
      <c r="F160" s="301"/>
    </row>
    <row r="161" spans="2:6" s="34" customFormat="1" ht="25.2" customHeight="1" x14ac:dyDescent="0.6">
      <c r="B161" s="242" t="s">
        <v>141</v>
      </c>
      <c r="C161" s="241">
        <v>4145.75</v>
      </c>
      <c r="D161" s="232">
        <v>0</v>
      </c>
      <c r="E161" s="232">
        <v>0</v>
      </c>
      <c r="F161" s="301"/>
    </row>
    <row r="162" spans="2:6" s="34" customFormat="1" ht="25.2" customHeight="1" x14ac:dyDescent="0.6">
      <c r="B162" s="242" t="s">
        <v>142</v>
      </c>
      <c r="C162" s="241">
        <v>2063.09</v>
      </c>
      <c r="D162" s="232">
        <v>0</v>
      </c>
      <c r="E162" s="232">
        <v>0</v>
      </c>
      <c r="F162" s="301"/>
    </row>
    <row r="163" spans="2:6" s="34" customFormat="1" ht="25.2" customHeight="1" x14ac:dyDescent="0.6">
      <c r="B163" s="242" t="s">
        <v>143</v>
      </c>
      <c r="C163" s="241">
        <v>100</v>
      </c>
      <c r="D163" s="232">
        <v>0</v>
      </c>
      <c r="E163" s="232">
        <v>0</v>
      </c>
      <c r="F163" s="301"/>
    </row>
    <row r="164" spans="2:6" s="34" customFormat="1" ht="25.2" customHeight="1" x14ac:dyDescent="0.6">
      <c r="B164" s="242" t="s">
        <v>144</v>
      </c>
      <c r="C164" s="241">
        <v>125</v>
      </c>
      <c r="D164" s="232">
        <v>0</v>
      </c>
      <c r="E164" s="232">
        <v>0</v>
      </c>
      <c r="F164" s="301"/>
    </row>
    <row r="165" spans="2:6" s="34" customFormat="1" ht="25.2" customHeight="1" x14ac:dyDescent="0.6">
      <c r="B165" s="242" t="s">
        <v>145</v>
      </c>
      <c r="C165" s="241">
        <v>176.13</v>
      </c>
      <c r="D165" s="232">
        <v>0</v>
      </c>
      <c r="E165" s="232">
        <v>0</v>
      </c>
      <c r="F165" s="301"/>
    </row>
    <row r="166" spans="2:6" s="34" customFormat="1" ht="25.2" customHeight="1" x14ac:dyDescent="0.6">
      <c r="B166" s="242" t="s">
        <v>146</v>
      </c>
      <c r="C166" s="241">
        <v>103235.87000000001</v>
      </c>
      <c r="D166" s="232">
        <v>0</v>
      </c>
      <c r="E166" s="232">
        <v>0</v>
      </c>
      <c r="F166" s="301"/>
    </row>
    <row r="167" spans="2:6" s="34" customFormat="1" ht="25.2" customHeight="1" x14ac:dyDescent="0.6">
      <c r="B167" s="242" t="s">
        <v>147</v>
      </c>
      <c r="C167" s="241">
        <v>9000</v>
      </c>
      <c r="D167" s="232">
        <v>0</v>
      </c>
      <c r="E167" s="232">
        <v>0</v>
      </c>
      <c r="F167" s="301"/>
    </row>
    <row r="168" spans="2:6" s="34" customFormat="1" ht="25.2" customHeight="1" x14ac:dyDescent="0.6">
      <c r="B168" s="242" t="s">
        <v>148</v>
      </c>
      <c r="C168" s="241">
        <v>3189</v>
      </c>
      <c r="D168" s="232">
        <v>0</v>
      </c>
      <c r="E168" s="232">
        <v>0</v>
      </c>
      <c r="F168" s="301"/>
    </row>
    <row r="169" spans="2:6" s="34" customFormat="1" ht="25.2" customHeight="1" x14ac:dyDescent="0.6">
      <c r="B169" s="242" t="s">
        <v>149</v>
      </c>
      <c r="C169" s="241">
        <v>1754</v>
      </c>
      <c r="D169" s="232">
        <v>0</v>
      </c>
      <c r="E169" s="232">
        <v>0</v>
      </c>
      <c r="F169" s="301"/>
    </row>
    <row r="170" spans="2:6" s="34" customFormat="1" ht="25.2" customHeight="1" x14ac:dyDescent="0.55000000000000004">
      <c r="C170" s="46"/>
      <c r="E170" s="232"/>
      <c r="F170" s="301"/>
    </row>
    <row r="171" spans="2:6" s="34" customFormat="1" ht="25.2" customHeight="1" x14ac:dyDescent="0.55000000000000004">
      <c r="B171" s="240" t="s">
        <v>150</v>
      </c>
      <c r="C171" s="238" t="s">
        <v>1</v>
      </c>
      <c r="D171" s="238" t="s">
        <v>51</v>
      </c>
      <c r="E171" s="238" t="s">
        <v>52</v>
      </c>
      <c r="F171" s="301"/>
    </row>
    <row r="172" spans="2:6" s="34" customFormat="1" ht="25.2" customHeight="1" x14ac:dyDescent="0.6">
      <c r="B172" s="126" t="s">
        <v>151</v>
      </c>
      <c r="C172" s="241">
        <v>1767</v>
      </c>
      <c r="D172" s="232">
        <v>0</v>
      </c>
      <c r="E172" s="232">
        <v>0</v>
      </c>
      <c r="F172" s="301"/>
    </row>
    <row r="173" spans="2:6" s="34" customFormat="1" ht="25.2" customHeight="1" x14ac:dyDescent="0.6">
      <c r="B173" s="126" t="s">
        <v>152</v>
      </c>
      <c r="C173" s="241">
        <v>5204</v>
      </c>
      <c r="D173" s="232">
        <v>0</v>
      </c>
      <c r="E173" s="232">
        <v>0</v>
      </c>
      <c r="F173" s="301"/>
    </row>
    <row r="174" spans="2:6" s="34" customFormat="1" ht="25.2" customHeight="1" x14ac:dyDescent="0.6">
      <c r="B174" s="126" t="s">
        <v>153</v>
      </c>
      <c r="C174" s="241">
        <v>54</v>
      </c>
      <c r="D174" s="232">
        <v>0</v>
      </c>
      <c r="E174" s="232">
        <v>0</v>
      </c>
      <c r="F174" s="301"/>
    </row>
    <row r="175" spans="2:6" s="34" customFormat="1" ht="25.2" customHeight="1" x14ac:dyDescent="0.6">
      <c r="B175" s="126" t="s">
        <v>154</v>
      </c>
      <c r="C175" s="241">
        <v>189</v>
      </c>
      <c r="D175" s="232">
        <v>0</v>
      </c>
      <c r="E175" s="232">
        <v>0</v>
      </c>
      <c r="F175" s="301"/>
    </row>
    <row r="176" spans="2:6" s="34" customFormat="1" ht="25.2" customHeight="1" x14ac:dyDescent="0.55000000000000004">
      <c r="C176" s="46"/>
      <c r="F176" s="301"/>
    </row>
    <row r="177" spans="2:6" s="34" customFormat="1" ht="25.2" customHeight="1" x14ac:dyDescent="0.55000000000000004">
      <c r="F177" s="301"/>
    </row>
    <row r="178" spans="2:6" s="34" customFormat="1" ht="25.2" customHeight="1" x14ac:dyDescent="0.55000000000000004">
      <c r="B178" s="240" t="s">
        <v>155</v>
      </c>
      <c r="C178" s="238" t="s">
        <v>1</v>
      </c>
      <c r="D178" s="238" t="s">
        <v>51</v>
      </c>
      <c r="E178" s="238" t="s">
        <v>52</v>
      </c>
      <c r="F178" s="301"/>
    </row>
    <row r="179" spans="2:6" s="34" customFormat="1" ht="25.2" customHeight="1" x14ac:dyDescent="0.6">
      <c r="B179" s="126" t="s">
        <v>156</v>
      </c>
      <c r="C179" s="239">
        <v>42000</v>
      </c>
      <c r="D179" s="239" cm="1">
        <f t="array" ref="D179">INDEX('9. DPRC X REG'!$40:$40,1,COLUMN($D$1)+(ROW(A1)-1)*3)</f>
        <v>40889</v>
      </c>
      <c r="E179" s="259" cm="1">
        <f t="array" ref="E179">INDEX('9. DPRC X REG'!$40:$40,1,COLUMN($E$1)+(ROW(A1)-1)*3)</f>
        <v>0.973547619047619</v>
      </c>
      <c r="F179" s="301"/>
    </row>
    <row r="180" spans="2:6" s="34" customFormat="1" ht="25.2" customHeight="1" x14ac:dyDescent="0.6">
      <c r="B180" s="126" t="s">
        <v>157</v>
      </c>
      <c r="C180" s="239">
        <v>3000</v>
      </c>
      <c r="D180" s="239" cm="1">
        <f t="array" ref="D180">INDEX('9. DPRC X REG'!$40:$40,1,COLUMN($D$1)+(ROW(A2)-1)*3)</f>
        <v>1571</v>
      </c>
      <c r="E180" s="259" cm="1">
        <f t="array" ref="E180">INDEX('9. DPRC X REG'!$40:$40,1,COLUMN($E$1)+(ROW(A2)-1)*3)</f>
        <v>0.52366666666666661</v>
      </c>
      <c r="F180" s="301"/>
    </row>
    <row r="181" spans="2:6" s="34" customFormat="1" ht="25.2" customHeight="1" x14ac:dyDescent="0.6">
      <c r="B181" s="126" t="s">
        <v>158</v>
      </c>
      <c r="C181" s="239">
        <v>259700</v>
      </c>
      <c r="D181" s="239" cm="1">
        <f t="array" ref="D181">INDEX('9. DPRC X REG'!$40:$40,1,COLUMN($D$1)+(ROW(A3)-1)*3)</f>
        <v>117143</v>
      </c>
      <c r="E181" s="259" cm="1">
        <f t="array" ref="E181">INDEX('9. DPRC X REG'!$40:$40,1,COLUMN($E$1)+(ROW(A3)-1)*3)</f>
        <v>0.45107046592221794</v>
      </c>
      <c r="F181" s="301"/>
    </row>
    <row r="182" spans="2:6" s="34" customFormat="1" ht="25.2" customHeight="1" x14ac:dyDescent="0.6">
      <c r="B182" s="126" t="s">
        <v>159</v>
      </c>
      <c r="C182" s="239">
        <v>111300</v>
      </c>
      <c r="D182" s="239" cm="1">
        <f t="array" ref="D182">INDEX('9. DPRC X REG'!$40:$40,1,COLUMN($D$1)+(ROW(A4)-1)*3)</f>
        <v>67774</v>
      </c>
      <c r="E182" s="259" cm="1">
        <f t="array" ref="E182">INDEX('9. DPRC X REG'!$40:$40,1,COLUMN($E$1)+(ROW(A4)-1)*3)</f>
        <v>0.60893081761006285</v>
      </c>
      <c r="F182" s="301"/>
    </row>
    <row r="183" spans="2:6" s="34" customFormat="1" ht="25.2" customHeight="1" x14ac:dyDescent="0.6">
      <c r="B183" s="126" t="s">
        <v>160</v>
      </c>
      <c r="C183" s="239">
        <v>371000</v>
      </c>
      <c r="D183" s="239" cm="1">
        <f t="array" ref="D183">INDEX('9. DPRC X REG'!$40:$40,1,COLUMN($D$1)+(ROW(A5)-1)*3)</f>
        <v>184917</v>
      </c>
      <c r="E183" s="259" cm="1">
        <f t="array" ref="E183">INDEX('9. DPRC X REG'!$40:$40,1,COLUMN($E$1)+(ROW(A5)-1)*3)</f>
        <v>0.49842857142857144</v>
      </c>
      <c r="F183" s="301"/>
    </row>
    <row r="184" spans="2:6" s="34" customFormat="1" ht="25.2" customHeight="1" x14ac:dyDescent="0.6">
      <c r="B184" s="126" t="s">
        <v>161</v>
      </c>
      <c r="C184" s="239">
        <v>4500</v>
      </c>
      <c r="D184" s="239" cm="1">
        <f t="array" ref="D184">INDEX('9. DPRC X REG'!$40:$40,1,COLUMN($D$1)+(ROW(A6)-1)*3)</f>
        <v>3670</v>
      </c>
      <c r="E184" s="259" cm="1">
        <f t="array" ref="E184">INDEX('9. DPRC X REG'!$40:$40,1,COLUMN($E$1)+(ROW(A6)-1)*3)</f>
        <v>0.81555555555555559</v>
      </c>
      <c r="F184" s="301"/>
    </row>
    <row r="185" spans="2:6" s="34" customFormat="1" ht="25.2" customHeight="1" x14ac:dyDescent="0.55000000000000004">
      <c r="C185" s="46"/>
      <c r="F185" s="301"/>
    </row>
    <row r="186" spans="2:6" s="34" customFormat="1" ht="25.2" customHeight="1" x14ac:dyDescent="0.55000000000000004">
      <c r="C186" s="46"/>
      <c r="F186" s="301"/>
    </row>
    <row r="187" spans="2:6" s="34" customFormat="1" ht="25.2" customHeight="1" x14ac:dyDescent="0.55000000000000004">
      <c r="B187" s="50" t="s">
        <v>162</v>
      </c>
      <c r="C187" s="133" t="s">
        <v>1</v>
      </c>
      <c r="D187" s="235" t="s">
        <v>51</v>
      </c>
      <c r="E187" s="235" t="s">
        <v>52</v>
      </c>
      <c r="F187" s="301"/>
    </row>
    <row r="188" spans="2:6" s="34" customFormat="1" ht="25.2" customHeight="1" x14ac:dyDescent="0.6">
      <c r="B188" s="30" t="s">
        <v>163</v>
      </c>
      <c r="C188" s="237">
        <v>20</v>
      </c>
      <c r="D188" s="232">
        <v>7</v>
      </c>
      <c r="E188" s="233">
        <f>IFERROR(D188/C188,0)</f>
        <v>0.35</v>
      </c>
      <c r="F188" s="301"/>
    </row>
    <row r="189" spans="2:6" s="34" customFormat="1" ht="25.2" customHeight="1" x14ac:dyDescent="0.6">
      <c r="B189" s="30" t="s">
        <v>164</v>
      </c>
      <c r="C189" s="237">
        <v>420</v>
      </c>
      <c r="D189" s="232">
        <f t="shared" ref="D189:E190" si="7">IFERROR(C189/B189,0)</f>
        <v>0</v>
      </c>
      <c r="E189" s="232">
        <f t="shared" si="7"/>
        <v>0</v>
      </c>
      <c r="F189" s="301"/>
    </row>
    <row r="190" spans="2:6" s="34" customFormat="1" ht="25.2" customHeight="1" x14ac:dyDescent="0.6">
      <c r="B190" s="30" t="s">
        <v>165</v>
      </c>
      <c r="C190" s="237">
        <v>6000</v>
      </c>
      <c r="D190" s="232">
        <f t="shared" si="7"/>
        <v>0</v>
      </c>
      <c r="E190" s="232">
        <f t="shared" si="7"/>
        <v>0</v>
      </c>
      <c r="F190" s="301"/>
    </row>
    <row r="191" spans="2:6" s="34" customFormat="1" ht="25.2" customHeight="1" x14ac:dyDescent="0.55000000000000004">
      <c r="C191" s="46"/>
    </row>
    <row r="192" spans="2:6" s="34" customFormat="1" ht="25.2" customHeight="1" x14ac:dyDescent="0.55000000000000004">
      <c r="B192" s="105" t="s">
        <v>166</v>
      </c>
    </row>
    <row r="193" spans="2:3" s="34" customFormat="1" ht="25.2" customHeight="1" x14ac:dyDescent="0.55000000000000004"/>
    <row r="194" spans="2:3" s="34" customFormat="1" ht="25.2" customHeight="1" x14ac:dyDescent="0.55000000000000004"/>
    <row r="195" spans="2:3" s="34" customFormat="1" ht="25.2" customHeight="1" x14ac:dyDescent="0.55000000000000004"/>
    <row r="196" spans="2:3" s="34" customFormat="1" ht="25.2" customHeight="1" x14ac:dyDescent="0.6">
      <c r="B196" s="29"/>
      <c r="C196" s="29"/>
    </row>
  </sheetData>
  <sheetProtection algorithmName="SHA-512" hashValue="n1W+qbIuIVovYg/0d5D+HWHd+xqaFv1PlF1vlwJ1eRr4bhK7Jrk+Sj0ko6gUWSx88KhOk7A4s2g4nfMWFQznYQ==" saltValue="CjB0+XwaYjBP+/vq7PseGA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0" name="Codigo"/>
  </protectedRanges>
  <mergeCells count="6">
    <mergeCell ref="E13:E14"/>
    <mergeCell ref="B66:C66"/>
    <mergeCell ref="B11:C12"/>
    <mergeCell ref="B13:B14"/>
    <mergeCell ref="C13:C14"/>
    <mergeCell ref="D13:D14"/>
  </mergeCells>
  <dataValidations disablePrompts="1" count="1">
    <dataValidation type="list" operator="equal" allowBlank="1" showInputMessage="1" showErrorMessage="1" sqref="C10" xr:uid="{04B8CFAB-25C5-4327-8792-058455933B52}">
      <formula1>#REF!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B2696-D4F3-479A-88AB-F791B538038B}">
  <sheetPr codeName="Hoja2">
    <tabColor rgb="FF92D050"/>
  </sheetPr>
  <dimension ref="A10:K180"/>
  <sheetViews>
    <sheetView showGridLines="0" showRowColHeaders="0" zoomScale="90" zoomScaleNormal="90" workbookViewId="0">
      <selection activeCell="H12" sqref="H12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" defaultRowHeight="14.4" x14ac:dyDescent="0.55000000000000004"/>
  <cols>
    <col min="1" max="1" width="4" customWidth="1"/>
    <col min="2" max="2" width="56.89453125" customWidth="1"/>
    <col min="3" max="3" width="15.5234375" customWidth="1"/>
    <col min="4" max="4" width="16.1015625" customWidth="1"/>
    <col min="5" max="5" width="16" customWidth="1"/>
    <col min="6" max="6" width="12.5234375" customWidth="1"/>
    <col min="7" max="7" width="71.89453125" customWidth="1"/>
    <col min="8" max="8" width="17" customWidth="1"/>
    <col min="9" max="9" width="19.68359375" style="24" customWidth="1"/>
    <col min="10" max="10" width="13.41796875" style="24" customWidth="1"/>
    <col min="11" max="16384" width="11" style="24"/>
  </cols>
  <sheetData>
    <row r="10" spans="2:11" ht="28.5" customHeight="1" x14ac:dyDescent="0.55000000000000004">
      <c r="C10" s="1" t="s">
        <v>167</v>
      </c>
      <c r="H10" t="s">
        <v>167</v>
      </c>
    </row>
    <row r="11" spans="2:11" ht="39.450000000000003" customHeight="1" x14ac:dyDescent="0.85">
      <c r="B11" s="15" t="s">
        <v>168</v>
      </c>
      <c r="C11" s="109">
        <v>9101</v>
      </c>
      <c r="G11" s="15" t="s">
        <v>169</v>
      </c>
      <c r="H11" s="109">
        <v>5</v>
      </c>
    </row>
    <row r="12" spans="2:11" ht="18.3" x14ac:dyDescent="0.7">
      <c r="B12" s="20" t="str">
        <f>_xlfn.XLOOKUP($C$11,Tabla13[Código Centro],Tabla13[NOMBRE REGIONAL],"",0)</f>
        <v>REGIONAL ANTIOQUIA</v>
      </c>
      <c r="G12" s="435" t="str">
        <f>_xlfn.XLOOKUP($H$11,'3. METAS FORMACIÓN X REGIONAL'!$A$8:$A$40,'3. METAS FORMACIÓN X REGIONAL'!$B$8:$B$40,0,0)</f>
        <v>REGIONAL ANTIOQUIA</v>
      </c>
    </row>
    <row r="13" spans="2:11" ht="18.3" x14ac:dyDescent="0.7">
      <c r="B13" s="20" t="str">
        <f>_xlfn.XLOOKUP(C11,Tabla13[Código Centro],Tabla13[Centro],"",0)</f>
        <v>CENTRO DE LOS RECURSOS NATURALES RENOVABLES - LA SALADA</v>
      </c>
      <c r="G13" s="436"/>
    </row>
    <row r="14" spans="2:11" ht="21.3" x14ac:dyDescent="0.85">
      <c r="B14" s="16" t="s">
        <v>0</v>
      </c>
      <c r="C14" s="17" t="s">
        <v>4</v>
      </c>
      <c r="D14" s="133" t="s">
        <v>51</v>
      </c>
      <c r="E14" s="133" t="s">
        <v>52</v>
      </c>
      <c r="G14" s="16" t="s">
        <v>0</v>
      </c>
      <c r="H14" s="17" t="s">
        <v>4</v>
      </c>
      <c r="I14" s="133" t="s">
        <v>51</v>
      </c>
      <c r="J14" s="133" t="s">
        <v>52</v>
      </c>
    </row>
    <row r="15" spans="2:11" ht="15" customHeight="1" x14ac:dyDescent="0.55000000000000004">
      <c r="B15" s="30" t="s">
        <v>5</v>
      </c>
      <c r="C15" s="51">
        <f>_xlfn.XLOOKUP($C$11,Tabla13[Código Centro],Tabla13[Meta
Tecnólogos Regular - Presencial],"",0)</f>
        <v>1328</v>
      </c>
      <c r="D15" s="51">
        <f>_xlfn.XLOOKUP($C11,'4. METAS FORMACIÓN X CTROS'!$C:$C,'4. METAS FORMACIÓN X CTROS'!F:F,0)</f>
        <v>655</v>
      </c>
      <c r="E15" s="306">
        <f>_xlfn.XLOOKUP($C11,'4. METAS FORMACIÓN X CTROS'!$C:$C,'4. METAS FORMACIÓN X CTROS'!G:G,0)</f>
        <v>0.49322289156626509</v>
      </c>
      <c r="F15" s="405"/>
      <c r="G15" s="30" t="s">
        <v>5</v>
      </c>
      <c r="H15" s="51" cm="1">
        <f t="array" ref="H15">_xlfn.XLOOKUP($H$11,Tabla1[CÓDIGO REGIONAL],Tabla1[Meta
Tecnólogos Regular - Presencial],¨¨¨,0)</f>
        <v>39504</v>
      </c>
      <c r="I15" s="122">
        <f>_xlfn.XLOOKUP('2. Consulta Regional y Centros'!$H$11,'3. METAS FORMACIÓN X REGIONAL'!$A:$A,'3. METAS FORMACIÓN X REGIONAL'!D:D,0)</f>
        <v>10381</v>
      </c>
      <c r="J15" s="132">
        <f t="shared" ref="J15" si="0">IFERROR(I15/H15,0)</f>
        <v>0.26278351559335761</v>
      </c>
      <c r="K15" s="405"/>
    </row>
    <row r="16" spans="2:11" ht="15" customHeight="1" x14ac:dyDescent="0.55000000000000004">
      <c r="B16" s="30" t="s">
        <v>6</v>
      </c>
      <c r="C16" s="51">
        <f>_xlfn.XLOOKUP($C$11,Tabla13[Código Centro],Tabla13[Meta 
Tecnólogos 
Regular - Virtual],"",0)</f>
        <v>1370</v>
      </c>
      <c r="D16" s="51">
        <f>_xlfn.XLOOKUP($C11,'4. METAS FORMACIÓN X CTROS'!$C:$C,'4. METAS FORMACIÓN X CTROS'!I:I,0)</f>
        <v>1013</v>
      </c>
      <c r="E16" s="306">
        <f>_xlfn.XLOOKUP($C11,'4. METAS FORMACIÓN X CTROS'!$C:$C,'4. METAS FORMACIÓN X CTROS'!J:J,0)</f>
        <v>0.73941605839416058</v>
      </c>
      <c r="F16" s="405"/>
      <c r="G16" s="30" t="s">
        <v>6</v>
      </c>
      <c r="H16" s="51" cm="1">
        <f t="array" ref="H16">_xlfn.XLOOKUP($H$11,Tabla1[CÓDIGO REGIONAL],Tabla1[Meta 
Tecnólogos 
Regular - Virtual],¨¨¨,0)</f>
        <v>24754</v>
      </c>
      <c r="I16" s="122">
        <f>_xlfn.XLOOKUP('2. Consulta Regional y Centros'!$H$11,'3. METAS FORMACIÓN X REGIONAL'!$A:$A,'3. METAS FORMACIÓN X REGIONAL'!G:G,0)</f>
        <v>10093</v>
      </c>
      <c r="J16" s="132">
        <f>IFERROR(I16/H16,0)</f>
        <v>0.40773208370364383</v>
      </c>
      <c r="K16" s="405"/>
    </row>
    <row r="17" spans="2:11" ht="15" customHeight="1" x14ac:dyDescent="0.55000000000000004">
      <c r="B17" s="30" t="s">
        <v>8</v>
      </c>
      <c r="C17" s="51">
        <f>_xlfn.XLOOKUP($C$11,Tabla13[Código Centro],Tabla13[Meta Tecnólogos Regular - A Distancia],"",0)</f>
        <v>423</v>
      </c>
      <c r="D17" s="51">
        <f>_xlfn.XLOOKUP($C11,'4. METAS FORMACIÓN X CTROS'!C:C,'4. METAS FORMACIÓN X CTROS'!L:L,0)</f>
        <v>253</v>
      </c>
      <c r="E17" s="306">
        <f t="shared" ref="E17:E56" si="1">IFERROR(D17/C17,0)</f>
        <v>0.59810874704491723</v>
      </c>
      <c r="F17" s="405"/>
      <c r="G17" s="30" t="s">
        <v>8</v>
      </c>
      <c r="H17" s="51" cm="1">
        <f t="array" ref="H17">_xlfn.XLOOKUP($H$11,Tabla1[CÓDIGO REGIONAL],Tabla1[Meta Tecnólogos Regular - A Distancia],¨¨¨,0)</f>
        <v>4478</v>
      </c>
      <c r="I17" s="122">
        <f>_xlfn.XLOOKUP('2. Consulta Regional y Centros'!$H$11,'3. METAS FORMACIÓN X REGIONAL'!$A:$A,'3. METAS FORMACIÓN X REGIONAL'!J:J,0)</f>
        <v>978</v>
      </c>
      <c r="J17" s="132">
        <f t="shared" ref="J17:J56" si="2">IFERROR(I17/H17,0)</f>
        <v>0.2184010719071014</v>
      </c>
      <c r="K17" s="405"/>
    </row>
    <row r="18" spans="2:11" ht="15" customHeight="1" x14ac:dyDescent="0.55000000000000004">
      <c r="B18" s="30" t="s">
        <v>9</v>
      </c>
      <c r="C18" s="51">
        <f>_xlfn.XLOOKUP($C$11,Tabla13[Código Centro],Tabla13[Meta Tecnólogos- CampeSENA],"",0)</f>
        <v>90</v>
      </c>
      <c r="D18" s="51">
        <f>_xlfn.XLOOKUP($C11,'4. METAS FORMACIÓN X CTROS'!C:C,'4. METAS FORMACIÓN X CTROS'!O:O,0)</f>
        <v>0</v>
      </c>
      <c r="E18" s="306">
        <f t="shared" si="1"/>
        <v>0</v>
      </c>
      <c r="F18" s="405"/>
      <c r="G18" s="30" t="s">
        <v>9</v>
      </c>
      <c r="H18" s="51" cm="1">
        <f t="array" ref="H18">_xlfn.XLOOKUP($H$11,Tabla1[CÓDIGO REGIONAL],Tabla1[Meta Tecnólogos- CampeSENA],¨¨¨,0)</f>
        <v>778</v>
      </c>
      <c r="I18" s="122">
        <f>_xlfn.XLOOKUP('2. Consulta Regional y Centros'!$H$11,'3. METAS FORMACIÓN X REGIONAL'!$A:$A,'3. METAS FORMACIÓN X REGIONAL'!M:M,0)</f>
        <v>119</v>
      </c>
      <c r="J18" s="132">
        <f t="shared" si="2"/>
        <v>0.15295629820051415</v>
      </c>
      <c r="K18" s="405"/>
    </row>
    <row r="19" spans="2:11" ht="15" customHeight="1" x14ac:dyDescent="0.55000000000000004">
      <c r="B19" s="30" t="s">
        <v>10</v>
      </c>
      <c r="C19" s="51">
        <f>_xlfn.XLOOKUP($C$11,Tabla13[Código Centro],Tabla13[Meta Tecnólogos- Full Popular],"",0)</f>
        <v>0</v>
      </c>
      <c r="D19" s="51">
        <f>_xlfn.XLOOKUP($C11,'4. METAS FORMACIÓN X CTROS'!C:C,'4. METAS FORMACIÓN X CTROS'!R:R,0)</f>
        <v>0</v>
      </c>
      <c r="E19" s="306">
        <f t="shared" si="1"/>
        <v>0</v>
      </c>
      <c r="F19" s="405"/>
      <c r="G19" s="30" t="s">
        <v>10</v>
      </c>
      <c r="H19" s="51" cm="1">
        <f t="array" ref="H19">_xlfn.XLOOKUP($H$11,Tabla1[CÓDIGO REGIONAL],Tabla1[Meta Tecnólogos- Full Popular],¨¨¨,0)</f>
        <v>132</v>
      </c>
      <c r="I19" s="122">
        <f>_xlfn.XLOOKUP('2. Consulta Regional y Centros'!$H$11,'3. METAS FORMACIÓN X REGIONAL'!$A:$A,'3. METAS FORMACIÓN X REGIONAL'!P:P,0)</f>
        <v>0</v>
      </c>
      <c r="J19" s="132">
        <f t="shared" si="2"/>
        <v>0</v>
      </c>
      <c r="K19" s="405"/>
    </row>
    <row r="20" spans="2:11" ht="15" customHeight="1" x14ac:dyDescent="0.55000000000000004">
      <c r="B20" s="30" t="s">
        <v>11</v>
      </c>
      <c r="C20" s="51">
        <f>_xlfn.XLOOKUP($C$11,Tabla13[Código Centro],Tabla13[Meta Tecnólogos- FIC],"",0)</f>
        <v>109</v>
      </c>
      <c r="D20" s="51">
        <f>_xlfn.XLOOKUP($C11,'4. METAS FORMACIÓN X CTROS'!C:C,'4. METAS FORMACIÓN X CTROS'!U:U,0)</f>
        <v>39</v>
      </c>
      <c r="E20" s="306">
        <f t="shared" si="1"/>
        <v>0.3577981651376147</v>
      </c>
      <c r="F20" s="405"/>
      <c r="G20" s="30" t="s">
        <v>11</v>
      </c>
      <c r="H20" s="51" cm="1">
        <f t="array" ref="H20">_xlfn.XLOOKUP($H$11,Tabla1[CÓDIGO REGIONAL],Tabla1[Meta Tecnólogos- FIC],¨¨¨,0)</f>
        <v>2368</v>
      </c>
      <c r="I20" s="122">
        <f>_xlfn.XLOOKUP('2. Consulta Regional y Centros'!$H$11,'3. METAS FORMACIÓN X REGIONAL'!$A:$A,'3. METAS FORMACIÓN X REGIONAL'!S:S,0)</f>
        <v>964</v>
      </c>
      <c r="J20" s="132">
        <f t="shared" si="2"/>
        <v>0.40709459459459457</v>
      </c>
      <c r="K20" s="405"/>
    </row>
    <row r="21" spans="2:11" ht="15" customHeight="1" x14ac:dyDescent="0.55000000000000004">
      <c r="B21" s="52" t="s">
        <v>12</v>
      </c>
      <c r="C21" s="53">
        <f>_xlfn.XLOOKUP($C$11,Tabla13[Código Centro],Tabla13[Meta Total Tecnólogos (A)],"",0)</f>
        <v>3320</v>
      </c>
      <c r="D21" s="53">
        <f>_xlfn.XLOOKUP($C11,'4. METAS FORMACIÓN X CTROS'!C:C,'4. METAS FORMACIÓN X CTROS'!X:X,0)</f>
        <v>1960</v>
      </c>
      <c r="E21" s="226">
        <f t="shared" si="1"/>
        <v>0.59036144578313254</v>
      </c>
      <c r="F21" s="405"/>
      <c r="G21" s="52" t="s">
        <v>12</v>
      </c>
      <c r="H21" s="53" cm="1">
        <f t="array" ref="H21">_xlfn.XLOOKUP($H$11,Tabla1[CÓDIGO REGIONAL],Tabla1[Meta Total Tecnólogos (A)],¨¨¨,0)</f>
        <v>72014</v>
      </c>
      <c r="I21" s="122">
        <f>_xlfn.XLOOKUP('2. Consulta Regional y Centros'!$H$11,'3. METAS FORMACIÓN X REGIONAL'!$A:$A,'3. METAS FORMACIÓN X REGIONAL'!V:V,0)</f>
        <v>22535</v>
      </c>
      <c r="J21" s="132">
        <f t="shared" si="2"/>
        <v>0.31292526453189656</v>
      </c>
      <c r="K21" s="405"/>
    </row>
    <row r="22" spans="2:11" ht="15" customHeight="1" x14ac:dyDescent="0.55000000000000004">
      <c r="B22" s="37" t="s">
        <v>13</v>
      </c>
      <c r="C22" s="58">
        <f>_xlfn.XLOOKUP($C$11,Tabla13[Código Centro],Tabla13[Meta 
Formación Tecnológica 
(B) = (A)],"",0)</f>
        <v>3320</v>
      </c>
      <c r="D22" s="58">
        <f>_xlfn.XLOOKUP($C11,'4. METAS FORMACIÓN X CTROS'!C:C,'4. METAS FORMACIÓN X CTROS'!AA:AA,0)</f>
        <v>1960</v>
      </c>
      <c r="E22" s="227">
        <f t="shared" si="1"/>
        <v>0.59036144578313254</v>
      </c>
      <c r="F22" s="405"/>
      <c r="G22" s="37" t="s">
        <v>170</v>
      </c>
      <c r="H22" s="58" cm="1">
        <f t="array" ref="H22">_xlfn.XLOOKUP($H$11,Tabla1[CÓDIGO REGIONAL],Tabla1[Meta Formación Tecnológica 
(B) = (A)],¨¨¨,0)</f>
        <v>72014</v>
      </c>
      <c r="I22" s="122">
        <f>_xlfn.XLOOKUP('2. Consulta Regional y Centros'!$H$11,'3. METAS FORMACIÓN X REGIONAL'!$A:$A,'3. METAS FORMACIÓN X REGIONAL'!Y:Y,0)</f>
        <v>22535</v>
      </c>
      <c r="J22" s="132">
        <f t="shared" si="2"/>
        <v>0.31292526453189656</v>
      </c>
      <c r="K22" s="405"/>
    </row>
    <row r="23" spans="2:11" ht="15" customHeight="1" x14ac:dyDescent="0.55000000000000004">
      <c r="B23" s="30" t="s">
        <v>14</v>
      </c>
      <c r="C23" s="51">
        <f>_xlfn.XLOOKUP($C$11,Tabla13[Código Centro],Tabla13[Meta Operarios -Regular],"",0)</f>
        <v>25</v>
      </c>
      <c r="D23" s="51">
        <f>_xlfn.XLOOKUP($C11,'4. METAS FORMACIÓN X CTROS'!C:C,'4. METAS FORMACIÓN X CTROS'!AD:AD,0)</f>
        <v>0</v>
      </c>
      <c r="E23" s="306">
        <f t="shared" si="1"/>
        <v>0</v>
      </c>
      <c r="G23" s="30" t="s">
        <v>14</v>
      </c>
      <c r="H23" s="51" cm="1">
        <f t="array" ref="H23">_xlfn.XLOOKUP($H$11,Tabla1[CÓDIGO REGIONAL],Tabla1[Meta Operarios -Regular],¨¨¨,0)</f>
        <v>3231</v>
      </c>
      <c r="I23" s="122">
        <f>_xlfn.XLOOKUP('2. Consulta Regional y Centros'!$H$11,'3. METAS FORMACIÓN X REGIONAL'!$A:$A,'3. METAS FORMACIÓN X REGIONAL'!AB:AB,0)</f>
        <v>296</v>
      </c>
      <c r="J23" s="132">
        <f t="shared" si="2"/>
        <v>9.1612503868771275E-2</v>
      </c>
    </row>
    <row r="24" spans="2:11" ht="15" customHeight="1" x14ac:dyDescent="0.55000000000000004">
      <c r="B24" s="30" t="s">
        <v>15</v>
      </c>
      <c r="C24" s="51">
        <f>_xlfn.XLOOKUP($C$11,Tabla13[Código Centro],Tabla13[Meta Operarios- CampeSENA],"",0)</f>
        <v>15</v>
      </c>
      <c r="D24" s="51">
        <f>_xlfn.XLOOKUP($C11,'4. METAS FORMACIÓN X CTROS'!C:C,'4. METAS FORMACIÓN X CTROS'!AG:AG,0)</f>
        <v>0</v>
      </c>
      <c r="E24" s="306">
        <f t="shared" si="1"/>
        <v>0</v>
      </c>
      <c r="G24" s="30" t="s">
        <v>15</v>
      </c>
      <c r="H24" s="51" cm="1">
        <f t="array" ref="H24">_xlfn.XLOOKUP($H$11,Tabla1[CÓDIGO REGIONAL],Tabla1[Meta Operarios- CampeSENA],¨¨¨,0)</f>
        <v>320</v>
      </c>
      <c r="I24" s="122">
        <f>_xlfn.XLOOKUP('2. Consulta Regional y Centros'!$H$11,'3. METAS FORMACIÓN X REGIONAL'!$A:$A,'3. METAS FORMACIÓN X REGIONAL'!AE:AE,0)</f>
        <v>11</v>
      </c>
      <c r="J24" s="132">
        <f t="shared" si="2"/>
        <v>3.4375000000000003E-2</v>
      </c>
    </row>
    <row r="25" spans="2:11" ht="15" customHeight="1" x14ac:dyDescent="0.55000000000000004">
      <c r="B25" s="30" t="s">
        <v>16</v>
      </c>
      <c r="C25" s="51">
        <f>_xlfn.XLOOKUP($C$11,Tabla13[Código Centro],Tabla13[Meta Operarios- Full Popular],"",0)</f>
        <v>0</v>
      </c>
      <c r="D25" s="51">
        <f>_xlfn.XLOOKUP($C11,'4. METAS FORMACIÓN X CTROS'!C:C,'4. METAS FORMACIÓN X CTROS'!AJ:AJ,0)</f>
        <v>0</v>
      </c>
      <c r="E25" s="306">
        <f t="shared" si="1"/>
        <v>0</v>
      </c>
      <c r="G25" s="30" t="s">
        <v>16</v>
      </c>
      <c r="H25" s="51" cm="1">
        <f t="array" ref="H25">_xlfn.XLOOKUP($H$11,Tabla1[CÓDIGO REGIONAL],Tabla1[Meta Operarios- Full Popular],¨¨¨,0)</f>
        <v>139</v>
      </c>
      <c r="I25" s="122">
        <f>_xlfn.XLOOKUP('2. Consulta Regional y Centros'!$H$11,'3. METAS FORMACIÓN X REGIONAL'!$A:$A,'3. METAS FORMACIÓN X REGIONAL'!AH:AH,0)</f>
        <v>33</v>
      </c>
      <c r="J25" s="132">
        <f t="shared" si="2"/>
        <v>0.23741007194244604</v>
      </c>
    </row>
    <row r="26" spans="2:11" ht="15" customHeight="1" x14ac:dyDescent="0.55000000000000004">
      <c r="B26" s="30" t="s">
        <v>17</v>
      </c>
      <c r="C26" s="51">
        <f>_xlfn.XLOOKUP($C$11,Tabla13[Código Centro],Tabla13[Meta Operarios -FIC],"",0)</f>
        <v>25</v>
      </c>
      <c r="D26" s="51">
        <f>_xlfn.XLOOKUP($C11,'4. METAS FORMACIÓN X CTROS'!C:C,'4. METAS FORMACIÓN X CTROS'!AM:AM,0)</f>
        <v>0</v>
      </c>
      <c r="E26" s="306">
        <f t="shared" si="1"/>
        <v>0</v>
      </c>
      <c r="G26" s="30" t="s">
        <v>17</v>
      </c>
      <c r="H26" s="51" cm="1">
        <f t="array" ref="H26">_xlfn.XLOOKUP($H$11,Tabla1[CÓDIGO REGIONAL],Tabla1[Operarios -FIC],¨¨¨,0)</f>
        <v>250</v>
      </c>
      <c r="I26" s="122">
        <f>_xlfn.XLOOKUP('2. Consulta Regional y Centros'!$H$11,'3. METAS FORMACIÓN X REGIONAL'!$A:$A,'3. METAS FORMACIÓN X REGIONAL'!AK:AK,0)</f>
        <v>52</v>
      </c>
      <c r="J26" s="132">
        <f t="shared" si="2"/>
        <v>0.20799999999999999</v>
      </c>
    </row>
    <row r="27" spans="2:11" ht="15" customHeight="1" x14ac:dyDescent="0.55000000000000004">
      <c r="B27" s="52" t="s">
        <v>18</v>
      </c>
      <c r="C27" s="53">
        <f>_xlfn.XLOOKUP($C$11,Tabla13[Código Centro],Tabla13[Meta Total Operarios (C)],"",0)</f>
        <v>65</v>
      </c>
      <c r="D27" s="53">
        <f>_xlfn.XLOOKUP($C11,'4. METAS FORMACIÓN X CTROS'!C:C,'4. METAS FORMACIÓN X CTROS'!AP:AP,0)</f>
        <v>0</v>
      </c>
      <c r="E27" s="226">
        <f t="shared" si="1"/>
        <v>0</v>
      </c>
      <c r="G27" s="52" t="s">
        <v>18</v>
      </c>
      <c r="H27" s="53" cm="1">
        <f t="array" ref="H27">_xlfn.XLOOKUP($H$11,Tabla1[CÓDIGO REGIONAL],Tabla1[Total Operarios (C)],¨¨¨,0)</f>
        <v>3940</v>
      </c>
      <c r="I27" s="122">
        <f>_xlfn.XLOOKUP('2. Consulta Regional y Centros'!$H$11,'3. METAS FORMACIÓN X REGIONAL'!$A:$A,'3. METAS FORMACIÓN X REGIONAL'!AN:AN,0)</f>
        <v>392</v>
      </c>
      <c r="J27" s="132">
        <f t="shared" si="2"/>
        <v>9.9492385786802029E-2</v>
      </c>
    </row>
    <row r="28" spans="2:11" ht="15.6" x14ac:dyDescent="0.55000000000000004">
      <c r="B28" s="30" t="s">
        <v>19</v>
      </c>
      <c r="C28" s="51">
        <f>_xlfn.XLOOKUP($C$11,Tabla13[Código Centro],Tabla13[Meta Auxiliares- Regular],"",0)</f>
        <v>25</v>
      </c>
      <c r="D28" s="51">
        <f>_xlfn.XLOOKUP($C11,'4. METAS FORMACIÓN X CTROS'!C:C,'4. METAS FORMACIÓN X CTROS'!AS:AS,0)</f>
        <v>0</v>
      </c>
      <c r="E28" s="306">
        <f t="shared" si="1"/>
        <v>0</v>
      </c>
      <c r="G28" s="30" t="s">
        <v>19</v>
      </c>
      <c r="H28" s="51" cm="1">
        <f t="array" ref="H28">_xlfn.XLOOKUP($H$11,Tabla1[CÓDIGO REGIONAL],Tabla1[Meta Auxiliares- Regular],¨¨¨,0)</f>
        <v>1592</v>
      </c>
      <c r="I28" s="122">
        <f>_xlfn.XLOOKUP('2. Consulta Regional y Centros'!$H$11,'3. METAS FORMACIÓN X REGIONAL'!$A:$A,'3. METAS FORMACIÓN X REGIONAL'!AQ:AQ,0)</f>
        <v>214</v>
      </c>
      <c r="J28" s="132">
        <f t="shared" si="2"/>
        <v>0.13442211055276382</v>
      </c>
    </row>
    <row r="29" spans="2:11" ht="15.6" x14ac:dyDescent="0.55000000000000004">
      <c r="B29" s="30" t="s">
        <v>20</v>
      </c>
      <c r="C29" s="51">
        <f>_xlfn.XLOOKUP($C$11,Tabla13[Código Centro],Tabla13[Meta Auxiliares- CampeSENA],"",0)</f>
        <v>0</v>
      </c>
      <c r="D29" s="51">
        <f>_xlfn.XLOOKUP($C11,'4. METAS FORMACIÓN X CTROS'!C:C,'4. METAS FORMACIÓN X CTROS'!AV:AV,0)</f>
        <v>0</v>
      </c>
      <c r="E29" s="306">
        <f t="shared" si="1"/>
        <v>0</v>
      </c>
      <c r="G29" s="30" t="s">
        <v>20</v>
      </c>
      <c r="H29" s="51" cm="1">
        <f t="array" ref="H29">_xlfn.XLOOKUP($H$11,Tabla1[CÓDIGO REGIONAL],Tabla1[Meta Auxiliares- CampeSENA],¨¨¨,0)</f>
        <v>154</v>
      </c>
      <c r="I29" s="122">
        <f>_xlfn.XLOOKUP('2. Consulta Regional y Centros'!$H$11,'3. METAS FORMACIÓN X REGIONAL'!$A:$A,'3. METAS FORMACIÓN X REGIONAL'!AT:AT,0)</f>
        <v>13</v>
      </c>
      <c r="J29" s="132">
        <f t="shared" si="2"/>
        <v>8.4415584415584416E-2</v>
      </c>
    </row>
    <row r="30" spans="2:11" ht="15.6" x14ac:dyDescent="0.55000000000000004">
      <c r="B30" s="30" t="s">
        <v>22</v>
      </c>
      <c r="C30" s="51">
        <f>_xlfn.XLOOKUP($C$11,Tabla13[Código Centro],Tabla13[Meta Auxiliares- Full Popular],"",0)</f>
        <v>0</v>
      </c>
      <c r="D30" s="51">
        <f>_xlfn.XLOOKUP($C11,'4. METAS FORMACIÓN X CTROS'!C:C,'4. METAS FORMACIÓN X CTROS'!AY:AY,0)</f>
        <v>0</v>
      </c>
      <c r="E30" s="306">
        <f t="shared" si="1"/>
        <v>0</v>
      </c>
      <c r="G30" s="30" t="s">
        <v>22</v>
      </c>
      <c r="H30" s="51" cm="1">
        <f t="array" ref="H30">_xlfn.XLOOKUP($H$11,Tabla1[CÓDIGO REGIONAL],Tabla1[Meta Auxiliares- Full Popular],¨¨¨,0)</f>
        <v>98</v>
      </c>
      <c r="I30" s="122">
        <f>_xlfn.XLOOKUP('2. Consulta Regional y Centros'!$H$11,'3. METAS FORMACIÓN X REGIONAL'!$A:$A,'3. METAS FORMACIÓN X REGIONAL'!AW:AW,0)</f>
        <v>19</v>
      </c>
      <c r="J30" s="132">
        <f t="shared" si="2"/>
        <v>0.19387755102040816</v>
      </c>
    </row>
    <row r="31" spans="2:11" ht="15.6" x14ac:dyDescent="0.55000000000000004">
      <c r="B31" s="52" t="s">
        <v>23</v>
      </c>
      <c r="C31" s="53">
        <f>_xlfn.XLOOKUP($C$11,Tabla13[Código Centro],Tabla13[Meta Total Auxiliares (D)],"",0)</f>
        <v>25</v>
      </c>
      <c r="D31" s="53">
        <f>_xlfn.XLOOKUP($C11,'4. METAS FORMACIÓN X CTROS'!C:C,'4. METAS FORMACIÓN X CTROS'!BB:BB,0)</f>
        <v>0</v>
      </c>
      <c r="E31" s="226">
        <f t="shared" si="1"/>
        <v>0</v>
      </c>
      <c r="G31" s="52" t="s">
        <v>23</v>
      </c>
      <c r="H31" s="53" cm="1">
        <f t="array" ref="H31">_xlfn.XLOOKUP($H$11,Tabla1[CÓDIGO REGIONAL],Tabla1[Meta
 Total Auxiliares (D)],¨¨¨,0)</f>
        <v>1844</v>
      </c>
      <c r="I31" s="122">
        <f>_xlfn.XLOOKUP('2. Consulta Regional y Centros'!$H$11,'3. METAS FORMACIÓN X REGIONAL'!$A:$A,'3. METAS FORMACIÓN X REGIONAL'!AZ:AZ,0)</f>
        <v>246</v>
      </c>
      <c r="J31" s="132">
        <f t="shared" si="2"/>
        <v>0.13340563991323209</v>
      </c>
    </row>
    <row r="32" spans="2:11" ht="15.6" x14ac:dyDescent="0.55000000000000004">
      <c r="B32" s="30" t="s">
        <v>24</v>
      </c>
      <c r="C32" s="51">
        <f>_xlfn.XLOOKUP($C$11,Tabla13[Código Centro],Tabla13[Meta Técnico Regular - Presencial y a Distancia],"",0)</f>
        <v>935</v>
      </c>
      <c r="D32" s="51">
        <f>_xlfn.XLOOKUP($C11,'4. METAS FORMACIÓN X CTROS'!C:C,'4. METAS FORMACIÓN X CTROS'!BE:BE,0)</f>
        <v>255</v>
      </c>
      <c r="E32" s="306">
        <f t="shared" si="1"/>
        <v>0.27272727272727271</v>
      </c>
      <c r="G32" s="30" t="s">
        <v>24</v>
      </c>
      <c r="H32" s="51" cm="1">
        <f t="array" ref="H32">_xlfn.XLOOKUP($H$11,Tabla1[CÓDIGO REGIONAL],Tabla1[Meta Técnico Regular - Presencial y a Distancia],¨¨¨,0)</f>
        <v>27886</v>
      </c>
      <c r="I32" s="122">
        <f>_xlfn.XLOOKUP('2. Consulta Regional y Centros'!$H$11,'3. METAS FORMACIÓN X REGIONAL'!$A:$A,'3. METAS FORMACIÓN X REGIONAL'!BC:BC,0)</f>
        <v>7415</v>
      </c>
      <c r="J32" s="132">
        <f t="shared" si="2"/>
        <v>0.26590403786846445</v>
      </c>
    </row>
    <row r="33" spans="2:10" ht="15.6" x14ac:dyDescent="0.55000000000000004">
      <c r="B33" s="30" t="s">
        <v>25</v>
      </c>
      <c r="C33" s="51">
        <f>_xlfn.XLOOKUP($C$11,Tabla13[Código Centro],Tabla13[Meta Técnico - Virtual],"",0)</f>
        <v>252</v>
      </c>
      <c r="D33" s="51">
        <f>_xlfn.XLOOKUP($C11,'4. METAS FORMACIÓN X CTROS'!C:C,'4. METAS FORMACIÓN X CTROS'!BH:BH,0)</f>
        <v>94</v>
      </c>
      <c r="E33" s="306">
        <f t="shared" si="1"/>
        <v>0.37301587301587302</v>
      </c>
      <c r="G33" s="30" t="s">
        <v>25</v>
      </c>
      <c r="H33" s="51" cm="1">
        <f t="array" ref="H33">_xlfn.XLOOKUP($H$11,Tabla1[CÓDIGO REGIONAL],Tabla1[Meta Técnico - Virtual],¨¨¨,0)</f>
        <v>9737</v>
      </c>
      <c r="I33" s="122">
        <f>_xlfn.XLOOKUP('2. Consulta Regional y Centros'!$H$11,'3. METAS FORMACIÓN X REGIONAL'!$A:$A,'3. METAS FORMACIÓN X REGIONAL'!BF:BF,0)</f>
        <v>2136</v>
      </c>
      <c r="J33" s="132">
        <f t="shared" si="2"/>
        <v>0.21936941563109788</v>
      </c>
    </row>
    <row r="34" spans="2:10" ht="15.6" x14ac:dyDescent="0.55000000000000004">
      <c r="B34" s="30" t="s">
        <v>26</v>
      </c>
      <c r="C34" s="51">
        <f>_xlfn.XLOOKUP($C$11,Tabla13[Código Centro],Tabla13[Meta Técnico- CampeSENA],"",0)</f>
        <v>311</v>
      </c>
      <c r="D34" s="51">
        <f>_xlfn.XLOOKUP($C11,'4. METAS FORMACIÓN X CTROS'!C:C,'4. METAS FORMACIÓN X CTROS'!BK:BK,0)</f>
        <v>27</v>
      </c>
      <c r="E34" s="306">
        <f t="shared" si="1"/>
        <v>8.6816720257234734E-2</v>
      </c>
      <c r="G34" s="30" t="s">
        <v>26</v>
      </c>
      <c r="H34" s="51" cm="1">
        <f t="array" ref="H34">_xlfn.XLOOKUP($H$11,Tabla1[CÓDIGO REGIONAL],Tabla1[Meta Técnico- CampeSENA],¨¨¨,0)</f>
        <v>3688</v>
      </c>
      <c r="I34" s="122">
        <f>_xlfn.XLOOKUP('2. Consulta Regional y Centros'!$H$11,'3. METAS FORMACIÓN X REGIONAL'!$A:$A,'3. METAS FORMACIÓN X REGIONAL'!BI:BI,0)</f>
        <v>939</v>
      </c>
      <c r="J34" s="132">
        <f t="shared" si="2"/>
        <v>0.25460954446854661</v>
      </c>
    </row>
    <row r="35" spans="2:10" ht="15.6" x14ac:dyDescent="0.55000000000000004">
      <c r="B35" s="30" t="s">
        <v>27</v>
      </c>
      <c r="C35" s="51">
        <f>_xlfn.XLOOKUP($C$11,Tabla13[Código Centro],Tabla13[Meta Técnico - Full Popular],"",0)</f>
        <v>35</v>
      </c>
      <c r="D35" s="51">
        <f>_xlfn.XLOOKUP($C11,'4. METAS FORMACIÓN X CTROS'!C:C,'4. METAS FORMACIÓN X CTROS'!BN:BN,0)</f>
        <v>20</v>
      </c>
      <c r="E35" s="306">
        <f t="shared" si="1"/>
        <v>0.5714285714285714</v>
      </c>
      <c r="G35" s="30" t="s">
        <v>27</v>
      </c>
      <c r="H35" s="51" cm="1">
        <f t="array" ref="H35">_xlfn.XLOOKUP($H$11,Tabla1[CÓDIGO REGIONAL],Tabla1[Meta Técnico - Full Popular],¨¨¨,0)</f>
        <v>261</v>
      </c>
      <c r="I35" s="122">
        <f>_xlfn.XLOOKUP('2. Consulta Regional y Centros'!$H$11,'3. METAS FORMACIÓN X REGIONAL'!$A:$A,'3. METAS FORMACIÓN X REGIONAL'!BL:BL,0)</f>
        <v>70</v>
      </c>
      <c r="J35" s="132">
        <f t="shared" si="2"/>
        <v>0.26819923371647508</v>
      </c>
    </row>
    <row r="36" spans="2:10" ht="15.6" x14ac:dyDescent="0.55000000000000004">
      <c r="B36" s="30" t="s">
        <v>28</v>
      </c>
      <c r="C36" s="51">
        <f>_xlfn.XLOOKUP($C$11,Tabla13[Código Centro],Tabla13[Meta 
Técnico - Articulación con la Media],"",0)</f>
        <v>2989</v>
      </c>
      <c r="D36" s="51">
        <f>_xlfn.XLOOKUP($C11,'4. METAS FORMACIÓN X CTROS'!C:C,'4. METAS FORMACIÓN X CTROS'!BQ:BQ,0)</f>
        <v>0</v>
      </c>
      <c r="E36" s="306">
        <f t="shared" si="1"/>
        <v>0</v>
      </c>
      <c r="G36" s="30" t="s">
        <v>28</v>
      </c>
      <c r="H36" s="51" cm="1">
        <f t="array" ref="H36">_xlfn.XLOOKUP($H$11,Tabla1[CÓDIGO REGIONAL],Tabla1[Meta 
Técnico - Articulación con la Media],¨¨¨,0)</f>
        <v>49892</v>
      </c>
      <c r="I36" s="122">
        <f>_xlfn.XLOOKUP('2. Consulta Regional y Centros'!$H$11,'3. METAS FORMACIÓN X REGIONAL'!$A:$A,'3. METAS FORMACIÓN X REGIONAL'!BO:BO,0)</f>
        <v>3851</v>
      </c>
      <c r="J36" s="132">
        <f t="shared" si="2"/>
        <v>7.7186723322376333E-2</v>
      </c>
    </row>
    <row r="37" spans="2:10" ht="15.6" x14ac:dyDescent="0.55000000000000004">
      <c r="B37" s="30" t="s">
        <v>29</v>
      </c>
      <c r="C37" s="51">
        <f>_xlfn.XLOOKUP($C$11,Tabla13[Código Centro],Tabla13[Meta Técnico- FIC],"",0)</f>
        <v>111</v>
      </c>
      <c r="D37" s="51">
        <f>_xlfn.XLOOKUP($C11,'4. METAS FORMACIÓN X CTROS'!C:C,'4. METAS FORMACIÓN X CTROS'!BT:BT,0)</f>
        <v>84</v>
      </c>
      <c r="E37" s="306">
        <f t="shared" si="1"/>
        <v>0.7567567567567568</v>
      </c>
      <c r="G37" s="30" t="s">
        <v>29</v>
      </c>
      <c r="H37" s="51" cm="1">
        <f t="array" ref="H37">_xlfn.XLOOKUP($H$11,Tabla1[CÓDIGO REGIONAL],Tabla1[Meta Técnico- FIC],¨¨¨,0)</f>
        <v>3861</v>
      </c>
      <c r="I37" s="122">
        <f>_xlfn.XLOOKUP('2. Consulta Regional y Centros'!$H$11,'3. METAS FORMACIÓN X REGIONAL'!$A:$A,'3. METAS FORMACIÓN X REGIONAL'!BR:BR,0)</f>
        <v>1342</v>
      </c>
      <c r="J37" s="132">
        <f t="shared" si="2"/>
        <v>0.3475783475783476</v>
      </c>
    </row>
    <row r="38" spans="2:10" ht="15.6" x14ac:dyDescent="0.55000000000000004">
      <c r="B38" s="52" t="s">
        <v>30</v>
      </c>
      <c r="C38" s="53">
        <f>_xlfn.XLOOKUP($C$11,Tabla13[Código Centro],Tabla13[Meta Total Técnico  (E)],"",0)</f>
        <v>4633</v>
      </c>
      <c r="D38" s="53">
        <f>_xlfn.XLOOKUP($C11,'4. METAS FORMACIÓN X CTROS'!C:C,'4. METAS FORMACIÓN X CTROS'!BW:BW,0)</f>
        <v>480</v>
      </c>
      <c r="E38" s="226">
        <f t="shared" si="1"/>
        <v>0.10360457586876753</v>
      </c>
      <c r="G38" s="52" t="s">
        <v>30</v>
      </c>
      <c r="H38" s="53" cm="1">
        <f t="array" ref="H38">_xlfn.XLOOKUP($H$11,Tabla1[CÓDIGO REGIONAL],Tabla1[Meta Total Técnico  (E)],¨¨¨,0)</f>
        <v>95325</v>
      </c>
      <c r="I38" s="122">
        <f>_xlfn.XLOOKUP('2. Consulta Regional y Centros'!$H$11,'3. METAS FORMACIÓN X REGIONAL'!$A:$A,'3. METAS FORMACIÓN X REGIONAL'!BU:BU,0)</f>
        <v>15753</v>
      </c>
      <c r="J38" s="132">
        <f t="shared" si="2"/>
        <v>0.16525570416994492</v>
      </c>
    </row>
    <row r="39" spans="2:10" ht="15.6" x14ac:dyDescent="0.55000000000000004">
      <c r="B39" s="52" t="s">
        <v>31</v>
      </c>
      <c r="C39" s="53">
        <f>_xlfn.XLOOKUP($C$11,Tabla13[Código Centro],Tabla13[Meta 
Total Profundización Técnica (F)],"",0)</f>
        <v>0</v>
      </c>
      <c r="D39" s="53">
        <f>_xlfn.XLOOKUP($C11,'4. METAS FORMACIÓN X CTROS'!C:C,'4. METAS FORMACIÓN X CTROS'!BZ:BZ,0)</f>
        <v>0</v>
      </c>
      <c r="E39" s="226">
        <f t="shared" si="1"/>
        <v>0</v>
      </c>
      <c r="G39" s="52" t="s">
        <v>31</v>
      </c>
      <c r="H39" s="53" cm="1">
        <f t="array" ref="H39">_xlfn.XLOOKUP($H$11,Tabla1[CÓDIGO REGIONAL],Tabla1[Meta 
Total Profundización Técnica (F)],¨¨¨,0)</f>
        <v>55</v>
      </c>
      <c r="I39" s="122">
        <f>_xlfn.XLOOKUP('2. Consulta Regional y Centros'!$H$11,'3. METAS FORMACIÓN X REGIONAL'!$A:$A,'3. METAS FORMACIÓN X REGIONAL'!BX:BX,0)</f>
        <v>0</v>
      </c>
      <c r="J39" s="132">
        <f t="shared" si="2"/>
        <v>0</v>
      </c>
    </row>
    <row r="40" spans="2:10" ht="15.6" x14ac:dyDescent="0.55000000000000004">
      <c r="B40" s="37" t="s">
        <v>32</v>
      </c>
      <c r="C40" s="38">
        <f>_xlfn.XLOOKUP($C$11,Tabla13[Código Centro],Tabla13[Meta Formación Ocupacional (G) = (C+D+E+F)],"",0)</f>
        <v>4723</v>
      </c>
      <c r="D40" s="38">
        <f>_xlfn.XLOOKUP($C11,'4. METAS FORMACIÓN X CTROS'!C:C,'4. METAS FORMACIÓN X CTROS'!CC:CC,0)</f>
        <v>480</v>
      </c>
      <c r="E40" s="228">
        <f t="shared" si="1"/>
        <v>0.10163031971204743</v>
      </c>
      <c r="G40" s="37" t="s">
        <v>32</v>
      </c>
      <c r="H40" s="38" cm="1">
        <f t="array" ref="H40">_xlfn.XLOOKUP($H$11,Tabla1[CÓDIGO REGIONAL],Tabla1[Meta Formación Ocupacional (G) = (C+D+E+F)],¨¨¨,0)</f>
        <v>101164</v>
      </c>
      <c r="I40" s="122">
        <f>_xlfn.XLOOKUP('2. Consulta Regional y Centros'!$H$11,'3. METAS FORMACIÓN X REGIONAL'!$A:$A,'3. METAS FORMACIÓN X REGIONAL'!CA:CA,0)</f>
        <v>16391</v>
      </c>
      <c r="J40" s="132">
        <f t="shared" si="2"/>
        <v>0.16202404017239333</v>
      </c>
    </row>
    <row r="41" spans="2:10" ht="15.6" x14ac:dyDescent="0.55000000000000004">
      <c r="B41" s="54" t="s">
        <v>33</v>
      </c>
      <c r="C41" s="59">
        <v>8043</v>
      </c>
      <c r="D41" s="59">
        <f>_xlfn.XLOOKUP($C11,'4. METAS FORMACIÓN X CTROS'!C:C,'4. METAS FORMACIÓN X CTROS'!CF:CF,0)</f>
        <v>2440</v>
      </c>
      <c r="E41" s="229">
        <f t="shared" si="1"/>
        <v>0.30336938953126941</v>
      </c>
      <c r="G41" s="54" t="s">
        <v>33</v>
      </c>
      <c r="H41" s="59" cm="1">
        <f t="array" ref="H41">_xlfn.XLOOKUP($H$11,Tabla1[CÓDIGO REGIONAL],Tabla1[META FORMACION TITULADA
 (H) = (B+G)],¨¨¨,0)</f>
        <v>173178</v>
      </c>
      <c r="I41" s="122">
        <f>_xlfn.XLOOKUP('2. Consulta Regional y Centros'!$H$11,'3. METAS FORMACIÓN X REGIONAL'!$A:$A,'3. METAS FORMACIÓN X REGIONAL'!CD:CD,0)</f>
        <v>38926</v>
      </c>
      <c r="J41" s="132">
        <f t="shared" si="2"/>
        <v>0.22477450946425065</v>
      </c>
    </row>
    <row r="42" spans="2:10" ht="15.6" x14ac:dyDescent="0.55000000000000004">
      <c r="B42" s="55" t="s">
        <v>34</v>
      </c>
      <c r="C42" s="51">
        <f>_xlfn.XLOOKUP($C$11,Tabla13[Código Centro],Tabla13[Meta
 Formación Complementaria Regular - Virtual  (Sin Bilingüismo) (I)],"",0)</f>
        <v>10720</v>
      </c>
      <c r="D42" s="51">
        <f>_xlfn.XLOOKUP($C11,'4. METAS FORMACIÓN X CTROS'!C:C,'4. METAS FORMACIÓN X CTROS'!CI:CI,0)</f>
        <v>0</v>
      </c>
      <c r="E42" s="306">
        <f t="shared" si="1"/>
        <v>0</v>
      </c>
      <c r="G42" s="55" t="s">
        <v>34</v>
      </c>
      <c r="H42" s="61" cm="1">
        <f t="array" ref="H42">_xlfn.XLOOKUP($H$11,Tabla1[CÓDIGO REGIONAL],Tabla1[Meta Formación Complementaria Regular - Virtual  (Sin Bilingüismo) (I)],¨¨¨,0)</f>
        <v>235120</v>
      </c>
      <c r="I42" s="122">
        <f>_xlfn.XLOOKUP('2. Consulta Regional y Centros'!$H$11,'3. METAS FORMACIÓN X REGIONAL'!$A:$A,'3. METAS FORMACIÓN X REGIONAL'!CG:CG,0)</f>
        <v>1840</v>
      </c>
      <c r="J42" s="132">
        <f t="shared" si="2"/>
        <v>7.8257910854031987E-3</v>
      </c>
    </row>
    <row r="43" spans="2:10" ht="15.6" x14ac:dyDescent="0.55000000000000004">
      <c r="B43" s="55" t="s">
        <v>35</v>
      </c>
      <c r="C43" s="51">
        <f>_xlfn.XLOOKUP($C$11,Tabla13[Código Centro],Tabla13[Meta
 Formación Complementaria Regular - Presencial (Sin Bilingüismo) (J)],"",0)</f>
        <v>12315</v>
      </c>
      <c r="D43" s="51">
        <f>_xlfn.XLOOKUP($C11,'4. METAS FORMACIÓN X CTROS'!C:C,'4. METAS FORMACIÓN X CTROS'!CL:CL,0)</f>
        <v>0</v>
      </c>
      <c r="E43" s="306">
        <f t="shared" si="1"/>
        <v>0</v>
      </c>
      <c r="G43" s="55" t="s">
        <v>35</v>
      </c>
      <c r="H43" s="61" cm="1">
        <f t="array" ref="H43">_xlfn.XLOOKUP($H$11,Tabla1[CÓDIGO REGIONAL],Tabla1[Meta
 Formación Complementaria Regular - Presencial (Sin Bilingüismo) (J)],¨¨¨,0)</f>
        <v>260230</v>
      </c>
      <c r="I43" s="122">
        <f>_xlfn.XLOOKUP('2. Consulta Regional y Centros'!$H$11,'3. METAS FORMACIÓN X REGIONAL'!$A:$A,'3. METAS FORMACIÓN X REGIONAL'!CJ:CJ,0)</f>
        <v>154</v>
      </c>
      <c r="J43" s="132">
        <f t="shared" si="2"/>
        <v>5.9178419090804288E-4</v>
      </c>
    </row>
    <row r="44" spans="2:10" ht="15.6" x14ac:dyDescent="0.55000000000000004">
      <c r="B44" s="56" t="s">
        <v>36</v>
      </c>
      <c r="C44" s="51">
        <f>_xlfn.XLOOKUP($C$11,Tabla13[Código Centro],Tabla13[Meta
 Programa de Bilingüismo - Virtual],"",0)</f>
        <v>3840</v>
      </c>
      <c r="D44" s="51">
        <f>_xlfn.XLOOKUP($C11,'4. METAS FORMACIÓN X CTROS'!C:C,'4. METAS FORMACIÓN X CTROS'!CO:CO,0)</f>
        <v>0</v>
      </c>
      <c r="E44" s="306">
        <f t="shared" si="1"/>
        <v>0</v>
      </c>
      <c r="G44" s="56" t="s">
        <v>36</v>
      </c>
      <c r="H44" s="51" cm="1">
        <f t="array" ref="H44">_xlfn.XLOOKUP($H$11,Tabla1[CÓDIGO REGIONAL],Tabla1[Meta
 Programa de Bilingüismo - Virtual],¨¨¨,0)</f>
        <v>85760</v>
      </c>
      <c r="I44" s="122">
        <f>_xlfn.XLOOKUP('2. Consulta Regional y Centros'!$H$11,'3. METAS FORMACIÓN X REGIONAL'!$A:$A,'3. METAS FORMACIÓN X REGIONAL'!CM:CM,0)</f>
        <v>960</v>
      </c>
      <c r="J44" s="132">
        <f t="shared" si="2"/>
        <v>1.1194029850746268E-2</v>
      </c>
    </row>
    <row r="45" spans="2:10" ht="15.6" x14ac:dyDescent="0.55000000000000004">
      <c r="B45" s="56" t="s">
        <v>37</v>
      </c>
      <c r="C45" s="51">
        <f>_xlfn.XLOOKUP($C$11,Tabla13[Código Centro],Tabla13[Meta 
Programa de Bilingüismo - Presencial],"",0)</f>
        <v>0</v>
      </c>
      <c r="D45" s="51">
        <f>_xlfn.XLOOKUP($C11,'4. METAS FORMACIÓN X CTROS'!C:C,'4. METAS FORMACIÓN X CTROS'!CR:CR,0)</f>
        <v>0</v>
      </c>
      <c r="E45" s="306">
        <f t="shared" si="1"/>
        <v>0</v>
      </c>
      <c r="F45" s="94"/>
      <c r="G45" s="56" t="s">
        <v>37</v>
      </c>
      <c r="H45" s="51" cm="1">
        <f t="array" ref="H45">_xlfn.XLOOKUP($H$11,Tabla1[CÓDIGO REGIONAL],Tabla1[Meta 
Programa de Bilingüismo - Presencial],¨¨¨,0)</f>
        <v>12830</v>
      </c>
      <c r="I45" s="122">
        <f>_xlfn.XLOOKUP('2. Consulta Regional y Centros'!$H$11,'3. METAS FORMACIÓN X REGIONAL'!$A:$A,'3. METAS FORMACIÓN X REGIONAL'!CP:CP,0)</f>
        <v>0</v>
      </c>
      <c r="J45" s="132">
        <f t="shared" si="2"/>
        <v>0</v>
      </c>
    </row>
    <row r="46" spans="2:10" ht="15.6" x14ac:dyDescent="0.55000000000000004">
      <c r="B46" s="55" t="s">
        <v>38</v>
      </c>
      <c r="C46" s="51">
        <f>_xlfn.XLOOKUP($C$11,Tabla13[Código Centro],Tabla13[Meta
 Programa de Bilinguïsmo (K)],"",0)</f>
        <v>3840</v>
      </c>
      <c r="D46" s="51">
        <f>_xlfn.XLOOKUP($C11,'4. METAS FORMACIÓN X CTROS'!C:C,'4. METAS FORMACIÓN X CTROS'!CU:CU,0)</f>
        <v>0</v>
      </c>
      <c r="E46" s="306">
        <f t="shared" si="1"/>
        <v>0</v>
      </c>
      <c r="F46" s="94"/>
      <c r="G46" s="55" t="s">
        <v>38</v>
      </c>
      <c r="H46" s="61" cm="1">
        <f t="array" ref="H46">_xlfn.XLOOKUP($H$11,Tabla1[CÓDIGO REGIONAL],Tabla1[Meta
 Programa de Bilinguïsmo (K)],¨¨¨,0)</f>
        <v>98590</v>
      </c>
      <c r="I46" s="24">
        <f>_xlfn.XLOOKUP('2. Consulta Regional y Centros'!$H$11,'3. METAS FORMACIÓN X REGIONAL'!$A:$A,'3. METAS FORMACIÓN X REGIONAL'!CS:CS,0)</f>
        <v>960</v>
      </c>
      <c r="J46" s="132">
        <f t="shared" si="2"/>
        <v>9.7372958717922703E-3</v>
      </c>
    </row>
    <row r="47" spans="2:10" ht="31.2" x14ac:dyDescent="0.55000000000000004">
      <c r="B47" s="63" t="s">
        <v>40</v>
      </c>
      <c r="C47" s="51">
        <f>_xlfn.XLOOKUP($C$11,Tabla13[Código Centro],Tabla13[Meta 
Placa huella 6 
(incluida en FEC)  (Código 2435)],"",0)</f>
        <v>345</v>
      </c>
      <c r="D47" s="51">
        <f>_xlfn.XLOOKUP($C11,'4. METAS FORMACIÓN X CTROS'!C:C,'4. METAS FORMACIÓN X CTROS'!CX:CX,0)</f>
        <v>0</v>
      </c>
      <c r="E47" s="306">
        <f t="shared" si="1"/>
        <v>0</v>
      </c>
      <c r="F47" s="94"/>
      <c r="G47" s="63" t="s">
        <v>40</v>
      </c>
      <c r="H47" s="51" cm="1">
        <f t="array" ref="H47">_xlfn.XLOOKUP($H$11,Tabla1[CÓDIGO REGIONAL],Tabla1[Meta 
Placa huella 6 
(incluida en FEC)  (Código 2435)],¨¨¨,0)</f>
        <v>2985</v>
      </c>
      <c r="I47" s="122">
        <f>_xlfn.XLOOKUP('2. Consulta Regional y Centros'!$H$11,'3. METAS FORMACIÓN X REGIONAL'!$A:$A,'3. METAS FORMACIÓN X REGIONAL'!CV:CV,0)</f>
        <v>0</v>
      </c>
      <c r="J47" s="132">
        <f t="shared" si="2"/>
        <v>0</v>
      </c>
    </row>
    <row r="48" spans="2:10" ht="15.6" x14ac:dyDescent="0.55000000000000004">
      <c r="B48" s="63" t="s">
        <v>41</v>
      </c>
      <c r="C48" s="51">
        <f>_xlfn.XLOOKUP($C$11,Tabla13[Código Centro],Tabla13[Otros programas FEC 
(Código 2436 )],"",0)</f>
        <v>60</v>
      </c>
      <c r="D48" s="51">
        <f>_xlfn.XLOOKUP($C11,'4. METAS FORMACIÓN X CTROS'!C:C,'4. METAS FORMACIÓN X CTROS'!DG:DG,0)</f>
        <v>0</v>
      </c>
      <c r="E48" s="306">
        <f t="shared" si="1"/>
        <v>0</v>
      </c>
      <c r="F48" s="94"/>
      <c r="G48" s="63" t="s">
        <v>41</v>
      </c>
      <c r="H48" s="51" cm="1">
        <f t="array" ref="H48">_xlfn.XLOOKUP($H$11,Tabla1[CÓDIGO REGIONAL],Tabla1[Otros programas FEC 
(Código 2436 )],¨¨¨,0)</f>
        <v>945</v>
      </c>
      <c r="I48" s="122">
        <f>_xlfn.XLOOKUP('2. Consulta Regional y Centros'!$H$11,'3. METAS FORMACIÓN X REGIONAL'!$A:$A,'3. METAS FORMACIÓN X REGIONAL'!CY:CY,0)</f>
        <v>0</v>
      </c>
      <c r="J48" s="132">
        <f t="shared" si="2"/>
        <v>0</v>
      </c>
    </row>
    <row r="49" spans="2:10" ht="15.6" x14ac:dyDescent="0.55000000000000004">
      <c r="B49" s="57" t="s">
        <v>42</v>
      </c>
      <c r="C49" s="51">
        <f>_xlfn.XLOOKUP($C$11,Tabla13[Código Centro],Tabla13[Meta Formación Especial Campesina (FEC)],"",0)</f>
        <v>405</v>
      </c>
      <c r="D49" s="51">
        <f>_xlfn.XLOOKUP($C11,'4. METAS FORMACIÓN X CTROS'!C:C,'4. METAS FORMACIÓN X CTROS'!DJ:DJ,0)</f>
        <v>0</v>
      </c>
      <c r="E49" s="306">
        <f t="shared" si="1"/>
        <v>0</v>
      </c>
      <c r="F49" s="94"/>
      <c r="G49" s="57" t="s">
        <v>42</v>
      </c>
      <c r="H49" s="51" cm="1">
        <f t="array" ref="H49">_xlfn.XLOOKUP($H$11,Tabla1[CÓDIGO REGIONAL],Tabla1[Meta Formación Especial Campesina (FEC)],¨¨¨,0)</f>
        <v>3930</v>
      </c>
      <c r="I49" s="122">
        <f>_xlfn.XLOOKUP('2. Consulta Regional y Centros'!$H$11,'3. METAS FORMACIÓN X REGIONAL'!$A:$A,'3. METAS FORMACIÓN X REGIONAL'!DH:DH,0)</f>
        <v>0</v>
      </c>
      <c r="J49" s="132">
        <f t="shared" si="2"/>
        <v>0</v>
      </c>
    </row>
    <row r="50" spans="2:10" ht="15.6" x14ac:dyDescent="0.55000000000000004">
      <c r="B50" s="56" t="s">
        <v>43</v>
      </c>
      <c r="C50" s="51">
        <f>_xlfn.XLOOKUP($C$11,Tabla13[Código Centro],Tabla13[Meta 
Formación Complementaria CampeSENA ],"",0)</f>
        <v>8355</v>
      </c>
      <c r="D50" s="51">
        <f>_xlfn.XLOOKUP($C11,'4. METAS FORMACIÓN X CTROS'!C:C,'4. METAS FORMACIÓN X CTROS'!DM:DM,0)</f>
        <v>0</v>
      </c>
      <c r="E50" s="306">
        <f t="shared" si="1"/>
        <v>0</v>
      </c>
      <c r="F50" s="94"/>
      <c r="G50" s="56" t="s">
        <v>43</v>
      </c>
      <c r="H50" s="51" cm="1">
        <f t="array" ref="H50">_xlfn.XLOOKUP($H$11,Tabla1[CÓDIGO REGIONAL],Tabla1[Meta 
Formación Complementaria CampeSENA ],¨¨¨,0)</f>
        <v>79635</v>
      </c>
      <c r="I50" s="122">
        <f>_xlfn.XLOOKUP('2. Consulta Regional y Centros'!$H$11,'3. METAS FORMACIÓN X REGIONAL'!$A:$A,'3. METAS FORMACIÓN X REGIONAL'!DK:DK,0)</f>
        <v>0</v>
      </c>
      <c r="J50" s="132">
        <f t="shared" si="2"/>
        <v>0</v>
      </c>
    </row>
    <row r="51" spans="2:10" ht="15.6" x14ac:dyDescent="0.55000000000000004">
      <c r="B51" s="55" t="s">
        <v>44</v>
      </c>
      <c r="C51" s="51">
        <f>_xlfn.XLOOKUP($C$11,Tabla13[Código Centro],Tabla13[Meta 
Formación Complementaria Estrategia CampeSENA (M)],"",0)</f>
        <v>8760</v>
      </c>
      <c r="D51" s="51">
        <f>_xlfn.XLOOKUP($C11,'4. METAS FORMACIÓN X CTROS'!C:C,'4. METAS FORMACIÓN X CTROS'!DP:DP,0)</f>
        <v>0</v>
      </c>
      <c r="E51" s="306">
        <f t="shared" si="1"/>
        <v>0</v>
      </c>
      <c r="F51" s="94"/>
      <c r="G51" s="55" t="s">
        <v>44</v>
      </c>
      <c r="H51" s="61" cm="1">
        <f t="array" ref="H51">_xlfn.XLOOKUP($H$11,Tabla1[CÓDIGO REGIONAL],Tabla1[Meta 
Formación Complementaria Estrategia CampeSENA (M)],¨¨¨,0)</f>
        <v>83565</v>
      </c>
      <c r="I51" s="122">
        <f>_xlfn.XLOOKUP('2. Consulta Regional y Centros'!$H$11,'3. METAS FORMACIÓN X REGIONAL'!$A:$A,'3. METAS FORMACIÓN X REGIONAL'!DN:DN,0)</f>
        <v>0</v>
      </c>
      <c r="J51" s="132">
        <f t="shared" si="2"/>
        <v>0</v>
      </c>
    </row>
    <row r="52" spans="2:10" ht="15.6" x14ac:dyDescent="0.55000000000000004">
      <c r="B52" s="56" t="s">
        <v>45</v>
      </c>
      <c r="C52" s="51">
        <f>_xlfn.XLOOKUP($C$11,Tabla13[Código Centro],Tabla13[Meta Formación Complementaria Full Popular],"",0)</f>
        <v>300</v>
      </c>
      <c r="D52" s="51">
        <f>_xlfn.XLOOKUP($C11,'4. METAS FORMACIÓN X CTROS'!C:C,'4. METAS FORMACIÓN X CTROS'!DS:DS,0)</f>
        <v>0</v>
      </c>
      <c r="E52" s="306">
        <f t="shared" si="1"/>
        <v>0</v>
      </c>
      <c r="F52" s="94"/>
      <c r="G52" s="56" t="s">
        <v>45</v>
      </c>
      <c r="H52" s="51" cm="1">
        <f t="array" ref="H52">_xlfn.XLOOKUP($H$11,Tabla1[CÓDIGO REGIONAL],Tabla1[Meta Formación Complementaria Full Popular],¨¨¨,0)</f>
        <v>6300</v>
      </c>
      <c r="I52" s="122">
        <f>_xlfn.XLOOKUP('2. Consulta Regional y Centros'!$H$11,'3. METAS FORMACIÓN X REGIONAL'!$A:$A,'3. METAS FORMACIÓN X REGIONAL'!DQ:DQ,0)</f>
        <v>0</v>
      </c>
      <c r="J52" s="132">
        <f t="shared" si="2"/>
        <v>0</v>
      </c>
    </row>
    <row r="53" spans="2:10" ht="15.6" x14ac:dyDescent="0.55000000000000004">
      <c r="B53" s="56" t="s">
        <v>46</v>
      </c>
      <c r="C53" s="51">
        <f>_xlfn.XLOOKUP($C$11,Tabla13[Código Centro],Tabla13[Meta Formación Especial Popular (FEP)],"",0)</f>
        <v>30</v>
      </c>
      <c r="D53" s="51">
        <f>_xlfn.XLOOKUP($C11,'4. METAS FORMACIÓN X CTROS'!C:C,'4. METAS FORMACIÓN X CTROS'!DV:DV,0)</f>
        <v>0</v>
      </c>
      <c r="E53" s="306">
        <f t="shared" si="1"/>
        <v>0</v>
      </c>
      <c r="F53" s="94"/>
      <c r="G53" s="56" t="s">
        <v>46</v>
      </c>
      <c r="H53" s="51" cm="1">
        <f t="array" ref="H53">_xlfn.XLOOKUP($H$11,Tabla1[CÓDIGO REGIONAL],Tabla1[Meta Formación Especial Popular (FEP)],¨¨¨,0)</f>
        <v>555</v>
      </c>
      <c r="I53" s="122">
        <f>_xlfn.XLOOKUP('2. Consulta Regional y Centros'!$H$11,'3. METAS FORMACIÓN X REGIONAL'!$A:$A,'3. METAS FORMACIÓN X REGIONAL'!DT:DT,0)</f>
        <v>0</v>
      </c>
      <c r="J53" s="132">
        <f t="shared" si="2"/>
        <v>0</v>
      </c>
    </row>
    <row r="54" spans="2:10" ht="15.6" x14ac:dyDescent="0.55000000000000004">
      <c r="B54" s="55" t="s">
        <v>47</v>
      </c>
      <c r="C54" s="51">
        <f>_xlfn.XLOOKUP($C$11,Tabla13[Código Centro],Tabla13[Meta Formación Complementaria Estrategia Full Popular (N)],"",0)</f>
        <v>330</v>
      </c>
      <c r="D54" s="51">
        <f>_xlfn.XLOOKUP($C11,'4. METAS FORMACIÓN X CTROS'!C:C,'4. METAS FORMACIÓN X CTROS'!DY:DY,0)</f>
        <v>0</v>
      </c>
      <c r="E54" s="306">
        <f t="shared" si="1"/>
        <v>0</v>
      </c>
      <c r="F54" s="94"/>
      <c r="G54" s="55" t="s">
        <v>47</v>
      </c>
      <c r="H54" s="61" cm="1">
        <f t="array" ref="H54">_xlfn.XLOOKUP($H$11,Tabla1[CÓDIGO REGIONAL],Tabla1[Meta Formación Complementaria Estrategia Full Popular (N)],¨¨¨,0)</f>
        <v>6855</v>
      </c>
      <c r="I54" s="122">
        <f>_xlfn.XLOOKUP('2. Consulta Regional y Centros'!$H$11,'3. METAS FORMACIÓN X REGIONAL'!$A:$A,'3. METAS FORMACIÓN X REGIONAL'!DW:DW,0)</f>
        <v>0</v>
      </c>
      <c r="J54" s="132">
        <f t="shared" si="2"/>
        <v>0</v>
      </c>
    </row>
    <row r="55" spans="2:10" ht="15.6" x14ac:dyDescent="0.55000000000000004">
      <c r="B55" s="54" t="s">
        <v>171</v>
      </c>
      <c r="C55" s="59">
        <f>_xlfn.XLOOKUP($C$11,Tabla13[Código Centro],Tabla13[META 
TOTAL FORMACION COMPLEMENTARIA 
(O) = (I+J+K+L+M+N)],"",0)</f>
        <v>35965</v>
      </c>
      <c r="D55" s="59">
        <f>_xlfn.XLOOKUP($C11,'4. METAS FORMACIÓN X CTROS'!C:C,'4. METAS FORMACIÓN X CTROS'!EB:EB,0)</f>
        <v>0</v>
      </c>
      <c r="E55" s="229">
        <f t="shared" si="1"/>
        <v>0</v>
      </c>
      <c r="F55" s="94"/>
      <c r="G55" s="54" t="s">
        <v>171</v>
      </c>
      <c r="H55" s="59" cm="1">
        <f t="array" ref="H55">_xlfn.XLOOKUP($H$11,Tabla1[CÓDIGO REGIONAL],Tabla1[META 
TOTAL FORMACION COMPLEMENTARIA 
(O) = (I+J+K+L+M+N)],¨¨¨,0)</f>
        <v>684360</v>
      </c>
      <c r="I55" s="122">
        <f>_xlfn.XLOOKUP('2. Consulta Regional y Centros'!$H$11,'3. METAS FORMACIÓN X REGIONAL'!$A:$A,'3. METAS FORMACIÓN X REGIONAL'!DZ:DZ,0)</f>
        <v>2954</v>
      </c>
      <c r="J55" s="132">
        <f t="shared" si="2"/>
        <v>4.3164416389035011E-3</v>
      </c>
    </row>
    <row r="56" spans="2:10" ht="15.6" x14ac:dyDescent="0.55000000000000004">
      <c r="B56" s="39" t="s">
        <v>49</v>
      </c>
      <c r="C56" s="40">
        <v>44008</v>
      </c>
      <c r="D56" s="40">
        <f>_xlfn.XLOOKUP($C11,'4. METAS FORMACIÓN X CTROS'!C:C,'4. METAS FORMACIÓN X CTROS'!EE:EE,0)</f>
        <v>2440</v>
      </c>
      <c r="E56" s="230">
        <f t="shared" si="1"/>
        <v>5.5444464642792221E-2</v>
      </c>
      <c r="F56" s="94"/>
      <c r="G56" s="39" t="s">
        <v>49</v>
      </c>
      <c r="H56" s="40" cm="1">
        <f t="array" ref="H56">_xlfn.XLOOKUP($H$11,Tabla1[CÓDIGO REGIONAL],Tabla1[TOTAL FORMACION PROFESIONAL INTEGRAL (P) = (O+H)],¨¨¨,0)</f>
        <v>857538</v>
      </c>
      <c r="I56" s="122">
        <f>_xlfn.XLOOKUP('2. Consulta Regional y Centros'!$H$11,'3. METAS FORMACIÓN X REGIONAL'!$A:$A,'3. METAS FORMACIÓN X REGIONAL'!EC:EC,0)</f>
        <v>41880</v>
      </c>
      <c r="J56" s="132">
        <f t="shared" si="2"/>
        <v>4.8837485918991348E-2</v>
      </c>
    </row>
    <row r="57" spans="2:10" x14ac:dyDescent="0.55000000000000004">
      <c r="J57" s="104"/>
    </row>
    <row r="58" spans="2:10" ht="14.7" thickBot="1" x14ac:dyDescent="0.6">
      <c r="J58" s="104"/>
    </row>
    <row r="59" spans="2:10" ht="21.6" thickBot="1" x14ac:dyDescent="0.6">
      <c r="B59" s="123" t="s">
        <v>50</v>
      </c>
      <c r="C59" s="17" t="s">
        <v>4</v>
      </c>
      <c r="D59" s="133" t="s">
        <v>51</v>
      </c>
      <c r="E59" s="133" t="s">
        <v>52</v>
      </c>
      <c r="G59" s="123" t="s">
        <v>50</v>
      </c>
      <c r="H59" s="17" t="s">
        <v>4</v>
      </c>
      <c r="I59" s="133" t="s">
        <v>51</v>
      </c>
      <c r="J59" s="133" t="s">
        <v>52</v>
      </c>
    </row>
    <row r="60" spans="2:10" ht="15.6" x14ac:dyDescent="0.55000000000000004">
      <c r="B60" s="44" t="s">
        <v>53</v>
      </c>
      <c r="C60" s="51">
        <f>_xlfn.XLOOKUP($C$11,Tabla13[Código Centro],Tabla13[Meta Total Formación Profesional CampeSENA],"",0)</f>
        <v>9176</v>
      </c>
      <c r="D60" s="14">
        <f>_xlfn.XLOOKUP($C11,'4. METAS FORMACIÓN X CTROS'!C:C,'4. METAS FORMACIÓN X CTROS'!EH:EH,0)</f>
        <v>0</v>
      </c>
      <c r="E60" s="132">
        <f t="shared" ref="E60:E63" si="3">IFERROR(D60/C60,0)</f>
        <v>0</v>
      </c>
      <c r="G60" s="44" t="s">
        <v>53</v>
      </c>
      <c r="H60" s="62">
        <v>88505</v>
      </c>
      <c r="I60" s="122">
        <f>_xlfn.XLOOKUP($H11,'3. METAS FORMACIÓN X REGIONAL'!$A:$A,'3. METAS FORMACIÓN X REGIONAL'!EF:EF,0)</f>
        <v>1082</v>
      </c>
      <c r="J60" s="132">
        <f t="shared" ref="J60:J63" si="4">IFERROR(I60/H60,0)</f>
        <v>1.2225298005762386E-2</v>
      </c>
    </row>
    <row r="61" spans="2:10" ht="15.6" x14ac:dyDescent="0.55000000000000004">
      <c r="B61" s="30" t="s">
        <v>54</v>
      </c>
      <c r="C61" s="51">
        <f>_xlfn.XLOOKUP($C$11,Tabla13[Código Centro],Tabla13[Meta 
Total Formación Profesional Full Popular],"",0)</f>
        <v>365</v>
      </c>
      <c r="D61" s="14">
        <f>_xlfn.XLOOKUP($C11,'4. METAS FORMACIÓN X CTROS'!C:C,'4. METAS FORMACIÓN X CTROS'!EH:EH,0)</f>
        <v>0</v>
      </c>
      <c r="E61" s="132">
        <f t="shared" si="3"/>
        <v>0</v>
      </c>
      <c r="G61" s="30" t="s">
        <v>54</v>
      </c>
      <c r="H61" s="31">
        <v>7485</v>
      </c>
      <c r="I61" s="122">
        <f>_xlfn.XLOOKUP($H11,'3. METAS FORMACIÓN X REGIONAL'!$A:$A,'3. METAS FORMACIÓN X REGIONAL'!EI:EI,0)</f>
        <v>122</v>
      </c>
      <c r="J61" s="132">
        <f t="shared" si="4"/>
        <v>1.6299265197060788E-2</v>
      </c>
    </row>
    <row r="62" spans="2:10" ht="15.6" x14ac:dyDescent="0.55000000000000004">
      <c r="B62" s="30" t="s">
        <v>55</v>
      </c>
      <c r="C62" s="51">
        <f>_xlfn.XLOOKUP($C$11,Tabla13[Código Centro],Tabla13[Meta 
Total Formación Profesional Integral - Virtual],"",0)</f>
        <v>16182</v>
      </c>
      <c r="D62" s="51">
        <f>_xlfn.XLOOKUP($C11,'4. METAS FORMACIÓN X CTROS'!C:C,'4. METAS FORMACIÓN X CTROS'!EN:EN,0)</f>
        <v>1107</v>
      </c>
      <c r="E62" s="132">
        <f>IFERROR(D62/C62,0)</f>
        <v>6.8409343715239157E-2</v>
      </c>
      <c r="G62" s="30" t="s">
        <v>55</v>
      </c>
      <c r="H62" s="31">
        <v>355371</v>
      </c>
      <c r="I62" s="122">
        <f>_xlfn.XLOOKUP($H11,'3. METAS FORMACIÓN X REGIONAL'!$A:$A,'3. METAS FORMACIÓN X REGIONAL'!EL:EL,0)</f>
        <v>15029</v>
      </c>
      <c r="J62" s="132">
        <f t="shared" si="4"/>
        <v>4.2291014179547573E-2</v>
      </c>
    </row>
    <row r="63" spans="2:10" ht="15.6" x14ac:dyDescent="0.55000000000000004">
      <c r="B63" s="64" t="s">
        <v>56</v>
      </c>
      <c r="C63" s="51">
        <f>_xlfn.XLOOKUP($C$11,Tabla13[Código Centro],Tabla13[Meta  Aprendices Primer Curso],"",0)</f>
        <v>947</v>
      </c>
      <c r="D63" s="51">
        <f>_xlfn.XLOOKUP($C$11,'4. METAS FORMACIÓN X CTROS'!$C:$C,'4. METAS FORMACIÓN X CTROS'!EQ:EQ,0)</f>
        <v>0</v>
      </c>
      <c r="E63" s="132">
        <f t="shared" si="3"/>
        <v>0</v>
      </c>
      <c r="G63" s="64" t="s">
        <v>56</v>
      </c>
      <c r="H63" s="65">
        <v>25824</v>
      </c>
      <c r="I63" s="122">
        <f>_xlfn.XLOOKUP($H11,'3. METAS FORMACIÓN X REGIONAL'!$A:$A,'3. METAS FORMACIÓN X REGIONAL'!EO:EO,0)</f>
        <v>368</v>
      </c>
      <c r="J63" s="132">
        <f t="shared" si="4"/>
        <v>1.4250309789343246E-2</v>
      </c>
    </row>
    <row r="64" spans="2:10" x14ac:dyDescent="0.55000000000000004">
      <c r="J64" s="104"/>
    </row>
    <row r="65" spans="2:10" ht="14.7" thickBot="1" x14ac:dyDescent="0.6">
      <c r="J65" s="104"/>
    </row>
    <row r="66" spans="2:10" ht="21.6" thickBot="1" x14ac:dyDescent="0.6">
      <c r="B66" s="437" t="s">
        <v>57</v>
      </c>
      <c r="C66" s="438"/>
      <c r="G66" s="437" t="s">
        <v>57</v>
      </c>
      <c r="H66" s="438"/>
      <c r="J66" s="104"/>
    </row>
    <row r="67" spans="2:10" x14ac:dyDescent="0.55000000000000004">
      <c r="J67" s="104"/>
    </row>
    <row r="68" spans="2:10" ht="21.3" x14ac:dyDescent="0.85">
      <c r="B68" s="27" t="s">
        <v>58</v>
      </c>
      <c r="C68" s="17" t="s">
        <v>4</v>
      </c>
      <c r="D68" s="133" t="s">
        <v>51</v>
      </c>
      <c r="E68" s="133" t="s">
        <v>52</v>
      </c>
      <c r="G68" s="27" t="s">
        <v>58</v>
      </c>
      <c r="H68" s="17" t="s">
        <v>4</v>
      </c>
      <c r="I68" s="133" t="s">
        <v>51</v>
      </c>
      <c r="J68" s="133" t="s">
        <v>52</v>
      </c>
    </row>
    <row r="69" spans="2:10" ht="15.6" x14ac:dyDescent="0.55000000000000004">
      <c r="B69" s="14" t="s">
        <v>59</v>
      </c>
      <c r="C69" s="106">
        <f>_xlfn.XLOOKUP($C$11,Tabla13[Código Centro],Tabla13[Meta Formación Tecnológica Presencial],"",0)</f>
        <v>0.86</v>
      </c>
      <c r="D69" s="132">
        <f>_xlfn.XLOOKUP($C11,'4. METAS FORMACIÓN X CTROS'!$C:$C,'4. METAS FORMACIÓN X CTROS'!ET:ET,0)</f>
        <v>0.99683210137275602</v>
      </c>
      <c r="E69" s="132">
        <f>_xlfn.XLOOKUP($C11,'4. METAS FORMACIÓN X CTROS'!$C:$C,'4. METAS FORMACIÓN X CTROS'!EU:EU,0)</f>
        <v>1.1591070946194837</v>
      </c>
      <c r="G69" s="14" t="s">
        <v>59</v>
      </c>
      <c r="H69" s="28">
        <v>0.88</v>
      </c>
      <c r="I69" s="124">
        <f>_xlfn.XLOOKUP($H11,'3. METAS FORMACIÓN X REGIONAL'!$A:$A,'3. METAS FORMACIÓN X REGIONAL'!ER:ER,0)</f>
        <v>0.994213149011413</v>
      </c>
      <c r="J69" s="132">
        <f t="shared" ref="J69:J84" si="5">IFERROR(I69/H69,0)</f>
        <v>1.129787669331151</v>
      </c>
    </row>
    <row r="70" spans="2:10" ht="15.6" x14ac:dyDescent="0.55000000000000004">
      <c r="B70" s="14" t="s">
        <v>60</v>
      </c>
      <c r="C70" s="106">
        <f>_xlfn.XLOOKUP($C$11,Tabla13[Código Centro],Tabla13[Meta Formación Tecnológica Virtual],"",0)</f>
        <v>0.7</v>
      </c>
      <c r="D70" s="132">
        <f>_xlfn.XLOOKUP($C11,'4. METAS FORMACIÓN X CTROS'!$C:$C,'4. METAS FORMACIÓN X CTROS'!EW:EW,0)</f>
        <v>1</v>
      </c>
      <c r="E70" s="132">
        <f>_xlfn.XLOOKUP($C11,'4. METAS FORMACIÓN X CTROS'!$C:$C,'4. METAS FORMACIÓN X CTROS'!EX:EX,0)</f>
        <v>1.4285714285714286</v>
      </c>
      <c r="G70" s="14" t="s">
        <v>60</v>
      </c>
      <c r="H70" s="28">
        <v>0.75</v>
      </c>
      <c r="I70" s="124">
        <f>_xlfn.XLOOKUP($H11,'3. METAS FORMACIÓN X REGIONAL'!$A:$A,'3. METAS FORMACIÓN X REGIONAL'!EU:EU,0)</f>
        <v>0.99544238581194899</v>
      </c>
      <c r="J70" s="132">
        <f t="shared" si="5"/>
        <v>1.3272565144159321</v>
      </c>
    </row>
    <row r="71" spans="2:10" ht="15.6" x14ac:dyDescent="0.55000000000000004">
      <c r="B71" s="14" t="s">
        <v>61</v>
      </c>
      <c r="C71" s="106">
        <f>_xlfn.XLOOKUP($C$11,Tabla13[Código Centro],Tabla13[Meta Retención (%) - Formación Tecnológica],"",0)</f>
        <v>0.78</v>
      </c>
      <c r="D71" s="132">
        <f>_xlfn.XLOOKUP($C11,'4. METAS FORMACIÓN X CTROS'!$C:$C,'4. METAS FORMACIÓN X CTROS'!EZ:EZ,0)</f>
        <v>0.99846938775510197</v>
      </c>
      <c r="E71" s="132">
        <f>_xlfn.XLOOKUP($C11,'4. METAS FORMACIÓN X CTROS'!$C:$C,'4. METAS FORMACIÓN X CTROS'!FA:FA,0)</f>
        <v>1.2800889586603872</v>
      </c>
      <c r="G71" s="14" t="s">
        <v>61</v>
      </c>
      <c r="H71" s="28">
        <v>0.82</v>
      </c>
      <c r="I71" s="124">
        <f>_xlfn.XLOOKUP($H11,'3. METAS FORMACIÓN X REGIONAL'!$A:$A,'3. METAS FORMACIÓN X REGIONAL'!EX:EX,0)</f>
        <v>0.99476370090969601</v>
      </c>
      <c r="J71" s="132">
        <f t="shared" si="5"/>
        <v>1.2131264645240196</v>
      </c>
    </row>
    <row r="72" spans="2:10" ht="15.6" x14ac:dyDescent="0.55000000000000004">
      <c r="B72" s="14" t="s">
        <v>62</v>
      </c>
      <c r="C72" s="106">
        <f>_xlfn.XLOOKUP($C$11,Tabla13[Código Centro],Tabla13[Meta 
Formación Ocupacional  Presencial],"",0)</f>
        <v>0.89</v>
      </c>
      <c r="D72" s="132">
        <f>_xlfn.XLOOKUP($C11,'4. METAS FORMACIÓN X CTROS'!$C:$C,'4. METAS FORMACIÓN X CTROS'!FC:FC,0)</f>
        <v>0.99740932642487001</v>
      </c>
      <c r="E72" s="132">
        <f>_xlfn.XLOOKUP($C11,'4. METAS FORMACIÓN X CTROS'!$C:$C,'4. METAS FORMACIÓN X CTROS'!FD:FD,0)</f>
        <v>1.1206846364324381</v>
      </c>
      <c r="G72" s="14" t="s">
        <v>62</v>
      </c>
      <c r="H72" s="28">
        <v>0.85</v>
      </c>
      <c r="I72" s="124">
        <f>_xlfn.XLOOKUP($H11,'3. METAS FORMACIÓN X REGIONAL'!$A:$A,'3. METAS FORMACIÓN X REGIONAL'!FA:FA,0)</f>
        <v>0.99354612416695898</v>
      </c>
      <c r="J72" s="132">
        <f t="shared" si="5"/>
        <v>1.1688777931375989</v>
      </c>
    </row>
    <row r="73" spans="2:10" ht="15.6" x14ac:dyDescent="0.55000000000000004">
      <c r="B73" s="14" t="s">
        <v>63</v>
      </c>
      <c r="C73" s="106">
        <f>_xlfn.XLOOKUP($C$11,Tabla13[Código Centro],Tabla13[Meta Formación Ocupacional  Virtual],"",0)</f>
        <v>0.76</v>
      </c>
      <c r="D73" s="132">
        <f>_xlfn.XLOOKUP($C11,'4. METAS FORMACIÓN X CTROS'!$C:$C,'4. METAS FORMACIÓN X CTROS'!FF:FF,0)</f>
        <v>1</v>
      </c>
      <c r="E73" s="132">
        <f>_xlfn.XLOOKUP($C11,'4. METAS FORMACIÓN X CTROS'!$C:$C,'4. METAS FORMACIÓN X CTROS'!FG:FG,0)</f>
        <v>1.3157894736842106</v>
      </c>
      <c r="G73" s="14" t="s">
        <v>63</v>
      </c>
      <c r="H73" s="28">
        <v>0.67</v>
      </c>
      <c r="I73" s="124">
        <f>_xlfn.XLOOKUP($H11,'3. METAS FORMACIÓN X REGIONAL'!$A:$A,'3. METAS FORMACIÓN X REGIONAL'!FD:FD,0)</f>
        <v>0.99672284644194797</v>
      </c>
      <c r="J73" s="132">
        <f t="shared" si="5"/>
        <v>1.4876460394655939</v>
      </c>
    </row>
    <row r="74" spans="2:10" ht="15.6" x14ac:dyDescent="0.55000000000000004">
      <c r="B74" s="14" t="s">
        <v>64</v>
      </c>
      <c r="C74" s="106">
        <f>_xlfn.XLOOKUP($C$11,Tabla13[Código Centro],Tabla13[Meta 
Formación Ocupacional  ],"",0)</f>
        <v>0.83</v>
      </c>
      <c r="D74" s="132">
        <f>_xlfn.XLOOKUP($C11,'4. METAS FORMACIÓN X CTROS'!$C:$C,'4. METAS FORMACIÓN X CTROS'!FI:FI,0)</f>
        <v>0.99791666666666701</v>
      </c>
      <c r="E74" s="132">
        <f>_xlfn.XLOOKUP($C11,'4. METAS FORMACIÓN X CTROS'!$C:$C,'4. METAS FORMACIÓN X CTROS'!FJ:FJ,0)</f>
        <v>1.2023092369477917</v>
      </c>
      <c r="G74" s="14" t="s">
        <v>64</v>
      </c>
      <c r="H74" s="28">
        <v>0.76</v>
      </c>
      <c r="I74" s="124">
        <f>_xlfn.XLOOKUP($H11,'3. METAS FORMACIÓN X REGIONAL'!$A:$A,'3. METAS FORMACIÓN X REGIONAL'!FG:FG,0)</f>
        <v>0.99396010005490798</v>
      </c>
      <c r="J74" s="132">
        <f t="shared" si="5"/>
        <v>1.3078422369143525</v>
      </c>
    </row>
    <row r="75" spans="2:10" ht="15.6" x14ac:dyDescent="0.55000000000000004">
      <c r="B75" s="14" t="s">
        <v>65</v>
      </c>
      <c r="C75" s="106">
        <f>_xlfn.XLOOKUP($C$11,Tabla13[Código Centro],Tabla13[META 
FORMACION TITULADA ],"",0)</f>
        <v>0.81</v>
      </c>
      <c r="D75" s="132">
        <f>_xlfn.XLOOKUP($C11,'4. METAS FORMACIÓN X CTROS'!$C:$C,'4. METAS FORMACIÓN X CTROS'!FL:FL,0)</f>
        <v>0.99836065573770505</v>
      </c>
      <c r="E75" s="132">
        <f>_xlfn.XLOOKUP($C11,'4. METAS FORMACIÓN X CTROS'!$C:$C,'4. METAS FORMACIÓN X CTROS'!FM:FM,0)</f>
        <v>1.2325440194292654</v>
      </c>
      <c r="G75" s="14" t="s">
        <v>65</v>
      </c>
      <c r="H75" s="28">
        <v>0.79</v>
      </c>
      <c r="I75" s="124">
        <f>_xlfn.XLOOKUP($H11,'3. METAS FORMACIÓN X REGIONAL'!$A:$A,'3. METAS FORMACIÓN X REGIONAL'!FJ:FJ,0)</f>
        <v>0.99442531983764104</v>
      </c>
      <c r="J75" s="132">
        <f t="shared" si="5"/>
        <v>1.2587662276425835</v>
      </c>
    </row>
    <row r="76" spans="2:10" ht="15.6" x14ac:dyDescent="0.55000000000000004">
      <c r="B76" s="14" t="s">
        <v>66</v>
      </c>
      <c r="C76" s="106">
        <f>_xlfn.XLOOKUP($C$11,Tabla13[Código Centro],Tabla13[Meta 
Formación Complementaria Regular - Virtual  
(Sin Bilingüismo)],"",0)</f>
        <v>0.19</v>
      </c>
      <c r="D76" s="132">
        <f>_xlfn.XLOOKUP($C11,'4. METAS FORMACIÓN X CTROS'!$C:$C,'4. METAS FORMACIÓN X CTROS'!FO:FO,0)</f>
        <v>0</v>
      </c>
      <c r="E76" s="132">
        <f t="shared" ref="E76:E84" si="6">IFERROR(D76/C76,0)</f>
        <v>0</v>
      </c>
      <c r="G76" s="14" t="s">
        <v>66</v>
      </c>
      <c r="H76" s="28">
        <v>0.24</v>
      </c>
      <c r="I76" s="124">
        <f>_xlfn.XLOOKUP($H11,'3. METAS FORMACIÓN X REGIONAL'!$A:$A,'3. METAS FORMACIÓN X REGIONAL'!FM:FM,0)</f>
        <v>1</v>
      </c>
      <c r="J76" s="132">
        <f t="shared" si="5"/>
        <v>4.166666666666667</v>
      </c>
    </row>
    <row r="77" spans="2:10" ht="15.6" x14ac:dyDescent="0.55000000000000004">
      <c r="B77" s="14" t="s">
        <v>67</v>
      </c>
      <c r="C77" s="106">
        <f>_xlfn.XLOOKUP($C$11,Tabla13[Código Centro],Tabla13[Meta 
Formación Complementaria Regular - Presencial 
(Sin Bilingüismo)],"",0)</f>
        <v>0.86</v>
      </c>
      <c r="D77" s="132">
        <f>_xlfn.XLOOKUP($C11,'4. METAS FORMACIÓN X CTROS'!$C:$C,'4. METAS FORMACIÓN X CTROS'!FR:FR,0)</f>
        <v>0</v>
      </c>
      <c r="E77" s="132">
        <f t="shared" si="6"/>
        <v>0</v>
      </c>
      <c r="G77" s="14" t="s">
        <v>67</v>
      </c>
      <c r="H77" s="28">
        <v>0.86</v>
      </c>
      <c r="I77" s="124">
        <f>_xlfn.XLOOKUP($H11,'3. METAS FORMACIÓN X REGIONAL'!$A:$A,'3. METAS FORMACIÓN X REGIONAL'!FP:FP,0)</f>
        <v>0.67532467532467499</v>
      </c>
      <c r="J77" s="132">
        <f t="shared" si="5"/>
        <v>0.78526125037752903</v>
      </c>
    </row>
    <row r="78" spans="2:10" ht="15.6" x14ac:dyDescent="0.55000000000000004">
      <c r="B78" s="14" t="s">
        <v>68</v>
      </c>
      <c r="C78" s="106">
        <f>_xlfn.XLOOKUP($C$11,Tabla13[Código Centro],Tabla13[Meta
Programa de Bilingüismo - Virtual.],"",0)</f>
        <v>0.28000000000000003</v>
      </c>
      <c r="D78" s="132">
        <f>_xlfn.XLOOKUP($C11,'4. METAS FORMACIÓN X CTROS'!$C:$C,'4. METAS FORMACIÓN X CTROS'!FU:FU,0)</f>
        <v>0</v>
      </c>
      <c r="E78" s="132">
        <f t="shared" si="6"/>
        <v>0</v>
      </c>
      <c r="G78" s="14" t="s">
        <v>68</v>
      </c>
      <c r="H78" s="28">
        <v>0.35</v>
      </c>
      <c r="I78" s="124">
        <f>_xlfn.XLOOKUP($H11,'3. METAS FORMACIÓN X REGIONAL'!$A:$A,'3. METAS FORMACIÓN X REGIONAL'!FS:FS,0)</f>
        <v>1</v>
      </c>
      <c r="J78" s="132">
        <f t="shared" si="5"/>
        <v>2.8571428571428572</v>
      </c>
    </row>
    <row r="79" spans="2:10" ht="15.6" x14ac:dyDescent="0.55000000000000004">
      <c r="B79" s="14" t="s">
        <v>69</v>
      </c>
      <c r="C79" s="106" t="str">
        <f>_xlfn.XLOOKUP($C$11,Tabla13[Código Centro],Tabla13[Meta 
Programa de Bilingüismo - Presencial.],"",0)</f>
        <v xml:space="preserve"> </v>
      </c>
      <c r="D79" s="132">
        <f>_xlfn.XLOOKUP($C11,'4. METAS FORMACIÓN X CTROS'!$C:$C,'4. METAS FORMACIÓN X CTROS'!FX:FX,0)</f>
        <v>0</v>
      </c>
      <c r="E79" s="132">
        <f t="shared" si="6"/>
        <v>0</v>
      </c>
      <c r="G79" s="14" t="s">
        <v>69</v>
      </c>
      <c r="H79" s="28">
        <v>0.77</v>
      </c>
      <c r="I79" s="124">
        <f>_xlfn.XLOOKUP($H11,'3. METAS FORMACIÓN X REGIONAL'!$A:$A,'3. METAS FORMACIÓN X REGIONAL'!FV:FV,0)</f>
        <v>0</v>
      </c>
      <c r="J79" s="132">
        <f t="shared" si="5"/>
        <v>0</v>
      </c>
    </row>
    <row r="80" spans="2:10" ht="15.6" x14ac:dyDescent="0.55000000000000004">
      <c r="B80" s="14" t="s">
        <v>70</v>
      </c>
      <c r="C80" s="106">
        <f>_xlfn.XLOOKUP($C$11,Tabla13[Código Centro],Tabla13[[Meta Programa de Bilinguïsmo ]],"",0)</f>
        <v>0.28000000000000003</v>
      </c>
      <c r="D80" s="132">
        <f>_xlfn.XLOOKUP($C11,'4. METAS FORMACIÓN X CTROS'!$C:$C,'4. METAS FORMACIÓN X CTROS'!GA:GA,0)</f>
        <v>0</v>
      </c>
      <c r="E80" s="132">
        <f t="shared" si="6"/>
        <v>0</v>
      </c>
      <c r="G80" s="14" t="s">
        <v>70</v>
      </c>
      <c r="H80" s="28">
        <v>0.56000000000000005</v>
      </c>
      <c r="I80" s="124">
        <f>_xlfn.XLOOKUP($H11,'3. METAS FORMACIÓN X REGIONAL'!$A:$A,'3. METAS FORMACIÓN X REGIONAL'!FY:FY,0)</f>
        <v>1</v>
      </c>
      <c r="J80" s="132">
        <f t="shared" si="5"/>
        <v>1.7857142857142856</v>
      </c>
    </row>
    <row r="81" spans="2:10" ht="15.6" x14ac:dyDescent="0.55000000000000004">
      <c r="B81" s="14" t="s">
        <v>71</v>
      </c>
      <c r="C81" s="106">
        <f>_xlfn.XLOOKUP($C$11,Tabla13[Código Centro],Tabla13[META 
TOTAL FORMACION COMPLEMENTARIA ],"",0)</f>
        <v>0.53</v>
      </c>
      <c r="D81" s="132">
        <f>_xlfn.XLOOKUP($C11,'4. METAS FORMACIÓN X CTROS'!$C:$C,'4. METAS FORMACIÓN X CTROS'!GD:GD,0)</f>
        <v>0</v>
      </c>
      <c r="E81" s="132">
        <f t="shared" si="6"/>
        <v>0</v>
      </c>
      <c r="G81" s="14" t="s">
        <v>71</v>
      </c>
      <c r="H81" s="28">
        <v>0.55000000000000004</v>
      </c>
      <c r="I81" s="124">
        <f>_xlfn.XLOOKUP($H11,'3. METAS FORMACIÓN X REGIONAL'!$A:$A,'3. METAS FORMACIÓN X REGIONAL'!GB:GB,0)</f>
        <v>0.983073798239675</v>
      </c>
      <c r="J81" s="132">
        <f t="shared" si="5"/>
        <v>1.7874069058903181</v>
      </c>
    </row>
    <row r="82" spans="2:10" ht="15.6" x14ac:dyDescent="0.55000000000000004">
      <c r="B82" s="14" t="s">
        <v>72</v>
      </c>
      <c r="C82" s="106">
        <f>_xlfn.XLOOKUP($C$11,Tabla13[Código Centro],Tabla13[META TOTAL FORMACION PROFESIONAL INTEGRAL],"",0)</f>
        <v>0.67</v>
      </c>
      <c r="D82" s="132">
        <f>_xlfn.XLOOKUP($C11,'4. METAS FORMACIÓN X CTROS'!$C:$C,'4. METAS FORMACIÓN X CTROS'!GG:GG,0)</f>
        <v>0.99836065573770505</v>
      </c>
      <c r="E82" s="132">
        <f t="shared" si="6"/>
        <v>1.4900905309517984</v>
      </c>
      <c r="G82" s="14" t="s">
        <v>72</v>
      </c>
      <c r="H82" s="28">
        <v>0.67</v>
      </c>
      <c r="I82" s="124">
        <f>_xlfn.XLOOKUP($H11,'3. METAS FORMACIÓN X REGIONAL'!$A:$A,'3. METAS FORMACIÓN X REGIONAL'!GE:GE,0)</f>
        <v>0.99362464183381105</v>
      </c>
      <c r="J82" s="132">
        <f t="shared" si="5"/>
        <v>1.4830218534833</v>
      </c>
    </row>
    <row r="83" spans="2:10" ht="15.6" x14ac:dyDescent="0.55000000000000004">
      <c r="B83" s="14" t="s">
        <v>73</v>
      </c>
      <c r="C83" s="106">
        <f>_xlfn.XLOOKUP($C$11,Tabla13[Código Centro],Tabla13[Formación Profesional Integral - CampeSENA],"",0)</f>
        <v>0.85</v>
      </c>
      <c r="D83" s="132">
        <f>_xlfn.XLOOKUP($C11,'4. METAS FORMACIÓN X CTROS'!$C:$C,'4. METAS FORMACIÓN X CTROS'!GJ:GJ,0)</f>
        <v>1</v>
      </c>
      <c r="E83" s="132">
        <f t="shared" si="6"/>
        <v>1.1764705882352942</v>
      </c>
      <c r="G83" s="14" t="s">
        <v>73</v>
      </c>
      <c r="H83" s="28">
        <v>0.88</v>
      </c>
      <c r="I83" s="124">
        <f>_xlfn.XLOOKUP($H11,'3. METAS FORMACIÓN X REGIONAL'!$A:$A,'3. METAS FORMACIÓN X REGIONAL'!GH:GH,0)</f>
        <v>1</v>
      </c>
      <c r="J83" s="132">
        <f t="shared" si="5"/>
        <v>1.1363636363636365</v>
      </c>
    </row>
    <row r="84" spans="2:10" ht="15.6" x14ac:dyDescent="0.55000000000000004">
      <c r="B84" s="14" t="s">
        <v>74</v>
      </c>
      <c r="C84" s="106">
        <f>_xlfn.XLOOKUP($C$11,Tabla13[Código Centro],Tabla13[Formación Profesional Integral - Full Popular],"",0)</f>
        <v>0.93</v>
      </c>
      <c r="D84" s="132">
        <f>_xlfn.XLOOKUP($C11,'4. METAS FORMACIÓN X CTROS'!$C:$C,'4. METAS FORMACIÓN X CTROS'!GM:GM,0)</f>
        <v>1</v>
      </c>
      <c r="E84" s="132">
        <f t="shared" si="6"/>
        <v>1.075268817204301</v>
      </c>
      <c r="G84" s="14" t="s">
        <v>74</v>
      </c>
      <c r="H84" s="28">
        <v>0.89</v>
      </c>
      <c r="I84" s="124">
        <f>_xlfn.XLOOKUP($H11,'3. METAS FORMACIÓN X REGIONAL'!$A:$A,'3. METAS FORMACIÓN X REGIONAL'!GK:GK,0)</f>
        <v>1</v>
      </c>
      <c r="J84" s="132">
        <f t="shared" si="5"/>
        <v>1.1235955056179776</v>
      </c>
    </row>
    <row r="85" spans="2:10" x14ac:dyDescent="0.55000000000000004">
      <c r="J85" s="104"/>
    </row>
    <row r="86" spans="2:10" ht="21.3" x14ac:dyDescent="0.85">
      <c r="B86" s="23" t="s">
        <v>75</v>
      </c>
      <c r="C86" s="17" t="s">
        <v>4</v>
      </c>
      <c r="D86" s="133" t="s">
        <v>51</v>
      </c>
      <c r="E86" s="133" t="s">
        <v>52</v>
      </c>
      <c r="G86" s="23" t="s">
        <v>75</v>
      </c>
      <c r="H86" s="17" t="s">
        <v>4</v>
      </c>
      <c r="I86" s="133" t="s">
        <v>51</v>
      </c>
      <c r="J86" s="133" t="s">
        <v>52</v>
      </c>
    </row>
    <row r="87" spans="2:10" ht="15" customHeight="1" x14ac:dyDescent="0.55000000000000004">
      <c r="B87" s="30" t="s">
        <v>7</v>
      </c>
      <c r="C87" s="51">
        <f>_xlfn.XLOOKUP($C$11,Tabla13[Código Centro],Tabla13[Meta Formación Tecnológica],"",0)</f>
        <v>513</v>
      </c>
      <c r="D87" s="156">
        <f>_xlfn.XLOOKUP($C$11,'4. METAS FORMACIÓN X CTROS'!$C:$C,'4. METAS FORMACIÓN X CTROS'!GP:GP,0)</f>
        <v>0</v>
      </c>
      <c r="E87" s="132">
        <f t="shared" ref="E87:E94" si="7">IFERROR(D87/C87,0)</f>
        <v>0</v>
      </c>
      <c r="G87" s="30" t="s">
        <v>7</v>
      </c>
      <c r="H87" s="31">
        <v>12333</v>
      </c>
      <c r="I87" s="304">
        <f>_xlfn.XLOOKUP($H11,'3. METAS FORMACIÓN X REGIONAL'!$A:$A,'3. METAS FORMACIÓN X REGIONAL'!GN:GN,0)</f>
        <v>147</v>
      </c>
      <c r="J87" s="132">
        <f t="shared" ref="J87:J94" si="8">IFERROR(I87/H87,0)</f>
        <v>1.1919241060569205E-2</v>
      </c>
    </row>
    <row r="88" spans="2:10" ht="15" customHeight="1" x14ac:dyDescent="0.55000000000000004">
      <c r="B88" s="30" t="s">
        <v>76</v>
      </c>
      <c r="C88" s="51">
        <f>_xlfn.XLOOKUP($C$11,Tabla13[Código Centro],Tabla13[Meta Formación Ocupacional],"",0)</f>
        <v>1775</v>
      </c>
      <c r="D88" s="14">
        <f>_xlfn.XLOOKUP($C$11,'4. METAS FORMACIÓN X CTROS'!$C:$C,'4. METAS FORMACIÓN X CTROS'!GS:GS,0)</f>
        <v>0</v>
      </c>
      <c r="E88" s="132">
        <f t="shared" si="7"/>
        <v>0</v>
      </c>
      <c r="G88" s="30" t="s">
        <v>76</v>
      </c>
      <c r="H88" s="31">
        <v>35702</v>
      </c>
      <c r="I88" s="304">
        <f>_xlfn.XLOOKUP($H11,'3. METAS FORMACIÓN X REGIONAL'!$A:$A,'3. METAS FORMACIÓN X REGIONAL'!GQ:GQ,0)</f>
        <v>180</v>
      </c>
      <c r="J88" s="132">
        <f t="shared" si="8"/>
        <v>5.0417343566186764E-3</v>
      </c>
    </row>
    <row r="89" spans="2:10" ht="15.6" x14ac:dyDescent="0.55000000000000004">
      <c r="B89" s="30" t="s">
        <v>77</v>
      </c>
      <c r="C89" s="51">
        <f>_xlfn.XLOOKUP($C$11,Tabla13[Código Centro],Tabla13[META 
TOTAL FORMACIÓN TITULADA ],"",0)</f>
        <v>2288</v>
      </c>
      <c r="D89" s="14">
        <f>_xlfn.XLOOKUP($C$11,'4. METAS FORMACIÓN X CTROS'!$C:$C,'4. METAS FORMACIÓN X CTROS'!GV:GV,0)</f>
        <v>0</v>
      </c>
      <c r="E89" s="132">
        <f t="shared" si="7"/>
        <v>0</v>
      </c>
      <c r="G89" s="30" t="s">
        <v>77</v>
      </c>
      <c r="H89" s="31">
        <v>48035</v>
      </c>
      <c r="I89" s="304">
        <f>_xlfn.XLOOKUP($H11,'3. METAS FORMACIÓN X REGIONAL'!$A:$A,'3. METAS FORMACIÓN X REGIONAL'!GT:GT,0)</f>
        <v>327</v>
      </c>
      <c r="J89" s="132">
        <f t="shared" si="8"/>
        <v>6.8075361715415842E-3</v>
      </c>
    </row>
    <row r="90" spans="2:10" ht="15.6" x14ac:dyDescent="0.55000000000000004">
      <c r="B90" s="30" t="s">
        <v>78</v>
      </c>
      <c r="C90" s="51">
        <f>_xlfn.XLOOKUP($C$11,Tabla13[Código Centro],Tabla13[META
 TOTAL FORMACIÓN COMPLEMENTARIA ],"",0)</f>
        <v>13703</v>
      </c>
      <c r="D90" s="14">
        <f>_xlfn.XLOOKUP($C14,'4. METAS FORMACIÓN X CTROS'!$C:$C,'4. METAS FORMACIÓN X CTROS'!GY:GY,0)</f>
        <v>0</v>
      </c>
      <c r="E90" s="132">
        <f t="shared" si="7"/>
        <v>0</v>
      </c>
      <c r="G90" s="30" t="s">
        <v>78</v>
      </c>
      <c r="H90" s="31">
        <v>321577</v>
      </c>
      <c r="I90" s="304">
        <f>_xlfn.XLOOKUP($H11,'3. METAS FORMACIÓN X REGIONAL'!$A:$A,'3. METAS FORMACIÓN X REGIONAL'!GW:GW,0)</f>
        <v>1141</v>
      </c>
      <c r="J90" s="132">
        <f t="shared" si="8"/>
        <v>3.5481393258846249E-3</v>
      </c>
    </row>
    <row r="91" spans="2:10" ht="15.6" x14ac:dyDescent="0.55000000000000004">
      <c r="B91" s="30" t="s">
        <v>79</v>
      </c>
      <c r="C91" s="51">
        <f>_xlfn.XLOOKUP($C$11,Tabla13[Código Centro],Tabla13[META 
TOTAL FORMACIÓN PROFESIONAL INTEGRAL],"",0)</f>
        <v>15991</v>
      </c>
      <c r="D91" s="14">
        <f>_xlfn.XLOOKUP($C14,'4. METAS FORMACIÓN X CTROS'!$C:$C,'4. METAS FORMACIÓN X CTROS'!HB:HB,0)</f>
        <v>0</v>
      </c>
      <c r="E91" s="132">
        <f t="shared" si="7"/>
        <v>0</v>
      </c>
      <c r="G91" s="30" t="s">
        <v>79</v>
      </c>
      <c r="H91" s="31">
        <v>369612</v>
      </c>
      <c r="I91" s="304">
        <f>_xlfn.XLOOKUP($H11,'3. METAS FORMACIÓN X REGIONAL'!$A:$A,'3. METAS FORMACIÓN X REGIONAL'!GZ:GZ,0)</f>
        <v>1468</v>
      </c>
      <c r="J91" s="132">
        <f t="shared" si="8"/>
        <v>3.9717325195069422E-3</v>
      </c>
    </row>
    <row r="92" spans="2:10" ht="15.6" x14ac:dyDescent="0.55000000000000004">
      <c r="B92" s="30" t="s">
        <v>172</v>
      </c>
      <c r="C92" s="51">
        <f>_xlfn.XLOOKUP($C$11,Tabla13[Código Centro],Tabla13[Meta 
Articulación con la Media  (Incluidas en Formación ocupacional)],"",0)</f>
        <v>1217</v>
      </c>
      <c r="D92" s="14">
        <f>_xlfn.XLOOKUP($C14,'4. METAS FORMACIÓN X CTROS'!$C:$C,'4. METAS FORMACIÓN X CTROS'!HE:HE,0)</f>
        <v>0</v>
      </c>
      <c r="E92" s="132">
        <f t="shared" si="7"/>
        <v>0</v>
      </c>
      <c r="G92" s="30" t="s">
        <v>172</v>
      </c>
      <c r="H92" s="51">
        <v>18575</v>
      </c>
      <c r="I92" s="304">
        <f>_xlfn.XLOOKUP($H11,'3. METAS FORMACIÓN X REGIONAL'!$A:$A,'3. METAS FORMACIÓN X REGIONAL'!HC:HC,0)</f>
        <v>31</v>
      </c>
      <c r="J92" s="132">
        <f t="shared" si="8"/>
        <v>1.6689098250336474E-3</v>
      </c>
    </row>
    <row r="93" spans="2:10" ht="15.6" x14ac:dyDescent="0.55000000000000004">
      <c r="B93" s="30" t="s">
        <v>81</v>
      </c>
      <c r="C93" s="51">
        <f>_xlfn.XLOOKUP($C$11,Tabla13[Código Centro],Tabla13[Meta CampeSENA (Incluidas en Formación Profesional Integral)],"",0)</f>
        <v>7234</v>
      </c>
      <c r="D93" s="14">
        <f>_xlfn.XLOOKUP($C14,'4. METAS FORMACIÓN X CTROS'!$C:$C,'4. METAS FORMACIÓN X CTROS'!HH:HH,0)</f>
        <v>0</v>
      </c>
      <c r="E93" s="132">
        <f t="shared" si="7"/>
        <v>0</v>
      </c>
      <c r="G93" s="30" t="s">
        <v>81</v>
      </c>
      <c r="H93" s="31">
        <v>70901</v>
      </c>
      <c r="I93" s="304">
        <f>_xlfn.XLOOKUP($H11,'3. METAS FORMACIÓN X REGIONAL'!$A:$A,'3. METAS FORMACIÓN X REGIONAL'!HF:HF,0)</f>
        <v>271</v>
      </c>
      <c r="J93" s="132">
        <f t="shared" si="8"/>
        <v>3.8222309981523531E-3</v>
      </c>
    </row>
    <row r="94" spans="2:10" ht="15.6" x14ac:dyDescent="0.55000000000000004">
      <c r="B94" s="30" t="s">
        <v>82</v>
      </c>
      <c r="C94" s="51">
        <f>_xlfn.XLOOKUP($C$11,Tabla13[Código Centro],Tabla13[Meta Full  Popular (Incluidas en Formación Profesional Integral)],"",0)</f>
        <v>275</v>
      </c>
      <c r="D94" s="14">
        <f>_xlfn.XLOOKUP($C14,'4. METAS FORMACIÓN X CTROS'!$C:$C,'4. METAS FORMACIÓN X CTROS'!HK:HK,0)</f>
        <v>0</v>
      </c>
      <c r="E94" s="132">
        <f t="shared" si="7"/>
        <v>0</v>
      </c>
      <c r="G94" s="30" t="s">
        <v>82</v>
      </c>
      <c r="H94" s="31">
        <v>5542</v>
      </c>
      <c r="I94" s="304">
        <f>_xlfn.XLOOKUP($H11,'3. METAS FORMACIÓN X REGIONAL'!$A:$A,'3. METAS FORMACIÓN X REGIONAL'!HI:HI,0)</f>
        <v>57</v>
      </c>
      <c r="J94" s="132">
        <f t="shared" si="8"/>
        <v>1.0285095633345363E-2</v>
      </c>
    </row>
    <row r="95" spans="2:10" x14ac:dyDescent="0.55000000000000004">
      <c r="J95" s="104"/>
    </row>
    <row r="96" spans="2:10" x14ac:dyDescent="0.55000000000000004">
      <c r="J96" s="104"/>
    </row>
    <row r="97" spans="2:10" ht="21.3" x14ac:dyDescent="0.85">
      <c r="B97" s="21" t="s">
        <v>83</v>
      </c>
      <c r="C97" s="17" t="s">
        <v>4</v>
      </c>
      <c r="D97" s="133" t="s">
        <v>51</v>
      </c>
      <c r="E97" s="133" t="s">
        <v>52</v>
      </c>
      <c r="G97" s="125" t="s">
        <v>83</v>
      </c>
      <c r="H97" s="17" t="s">
        <v>4</v>
      </c>
      <c r="I97" s="133" t="s">
        <v>51</v>
      </c>
      <c r="J97" s="133" t="s">
        <v>52</v>
      </c>
    </row>
    <row r="98" spans="2:10" ht="15.6" x14ac:dyDescent="0.6">
      <c r="B98" s="83" t="s">
        <v>84</v>
      </c>
      <c r="C98" s="51" cm="1">
        <f t="array" ref="C98">_xlfn.XLOOKUP($C$11,Tabla13[Código Centro],Tabla1311[Meta 
Certificaciones de competencias laborales expedidas para CampeSENA (A)],"",0)</f>
        <v>556</v>
      </c>
      <c r="D98" s="14" t="str">
        <f>_xlfn.XLOOKUP($C11,'8. SNFT X CTROS'!$C:$C,'8. SNFT X CTROS'!F:F)</f>
        <v xml:space="preserve">                                                      -  </v>
      </c>
      <c r="E98" s="132">
        <f t="shared" ref="E98:E118" si="9">IFERROR(D98/C98,0)</f>
        <v>0</v>
      </c>
      <c r="F98" s="94"/>
      <c r="G98" s="126" t="s">
        <v>84</v>
      </c>
      <c r="H98" s="198">
        <f>_xlfn.XLOOKUP($H11,'7. SNFT X REG'!$A:$A,'7. SNFT X REG'!C:C,0)</f>
        <v>8031</v>
      </c>
      <c r="I98" s="198">
        <f>_xlfn.XLOOKUP($H11,'7. SNFT X REG'!$A:$A,'7. SNFT X REG'!D:D,0)</f>
        <v>63</v>
      </c>
      <c r="J98" s="178">
        <f>IFERROR(I98/H98,0)</f>
        <v>7.8446021666044082E-3</v>
      </c>
    </row>
    <row r="99" spans="2:10" ht="15.6" x14ac:dyDescent="0.6">
      <c r="B99" s="83" t="s">
        <v>85</v>
      </c>
      <c r="C99" s="51" cm="1">
        <f t="array" ref="C99">_xlfn.XLOOKUP($C$11,Tabla13[Código Centro],Tabla1311[Meta 
Certificaciones de competencia Laboral expedidas en Full Popular (B)],"",0)</f>
        <v>372</v>
      </c>
      <c r="D99" s="14" t="str">
        <f>_xlfn.XLOOKUP($C11,'8. SNFT X CTROS'!$C:$C,'8. SNFT X CTROS'!I:I)</f>
        <v xml:space="preserve">                                                      -  </v>
      </c>
      <c r="E99" s="132">
        <f t="shared" si="9"/>
        <v>0</v>
      </c>
      <c r="F99" s="94"/>
      <c r="G99" s="126" t="s">
        <v>85</v>
      </c>
      <c r="H99" s="216">
        <f>_xlfn.XLOOKUP($H11,'7. SNFT X REG'!$A:$A,'7. SNFT X REG'!F:F,0)</f>
        <v>3659</v>
      </c>
      <c r="I99" s="216" t="str">
        <f>_xlfn.XLOOKUP($H11,'7. SNFT X REG'!$A:$A,'7. SNFT X REG'!G:G,0)</f>
        <v xml:space="preserve">                                             -  </v>
      </c>
      <c r="J99" s="215">
        <v>0</v>
      </c>
    </row>
    <row r="100" spans="2:10" ht="15.6" x14ac:dyDescent="0.6">
      <c r="B100" s="83" t="s">
        <v>86</v>
      </c>
      <c r="C100" s="51" cm="1">
        <f t="array" ref="C100">_xlfn.XLOOKUP($C$11,Tabla13[Código Centro],Tabla1311[Meta 
Certificaciones expedidas en Competencias Laborales - Regular (C)],"",0)</f>
        <v>2057</v>
      </c>
      <c r="D100" s="14" t="str">
        <f>_xlfn.XLOOKUP($C11,'8. SNFT X CTROS'!$C:$C,'8. SNFT X CTROS'!L:L)</f>
        <v xml:space="preserve">                                                      -  </v>
      </c>
      <c r="E100" s="132">
        <f t="shared" si="9"/>
        <v>0</v>
      </c>
      <c r="F100" s="94"/>
      <c r="G100" s="126" t="s">
        <v>86</v>
      </c>
      <c r="H100" s="198">
        <f>_xlfn.XLOOKUP($H11,'7. SNFT X REG'!$A:$A,'7. SNFT X REG'!I:I,0)</f>
        <v>23351</v>
      </c>
      <c r="I100" s="198">
        <f>_xlfn.XLOOKUP($H11,'7. SNFT X REG'!$A:$A,'7. SNFT X REG'!J:J,0)</f>
        <v>31</v>
      </c>
      <c r="J100" s="178">
        <v>1.2999999999999999E-3</v>
      </c>
    </row>
    <row r="101" spans="2:10" ht="15.6" x14ac:dyDescent="0.6">
      <c r="B101" s="84" t="s">
        <v>87</v>
      </c>
      <c r="C101" s="51" cm="1">
        <f t="array" ref="C101">_xlfn.XLOOKUP($C$11,Tabla13[Código Centro],Tabla1311[Meta Total Certificaciones en Competencias laborales (D)=(A+B+C)],"",0)</f>
        <v>2985</v>
      </c>
      <c r="D101" s="14" t="str">
        <f>_xlfn.XLOOKUP($C11,'8. SNFT X CTROS'!$C:$C,'8. SNFT X CTROS'!O:O)</f>
        <v xml:space="preserve">                                                      -  </v>
      </c>
      <c r="E101" s="132">
        <f t="shared" si="9"/>
        <v>0</v>
      </c>
      <c r="F101" s="94"/>
      <c r="G101" s="127" t="s">
        <v>87</v>
      </c>
      <c r="H101" s="216">
        <f>_xlfn.XLOOKUP($H11,'7. SNFT X REG'!$A:$A,'7. SNFT X REG'!L:L,0)</f>
        <v>35041</v>
      </c>
      <c r="I101" s="216">
        <f>_xlfn.XLOOKUP($H11,'7. SNFT X REG'!$A:$A,'7. SNFT X REG'!M:M,0)</f>
        <v>94</v>
      </c>
      <c r="J101" s="215">
        <v>2.7000000000000001E-3</v>
      </c>
    </row>
    <row r="102" spans="2:10" ht="15.6" x14ac:dyDescent="0.6">
      <c r="B102" s="83" t="s">
        <v>173</v>
      </c>
      <c r="C102" s="51" cm="1">
        <f t="array" ref="C102">_xlfn.XLOOKUP($C$11,Tabla13[Código Centro],Tabla1311[Meta
 Evaluaciones de competencias laborales expedidas -CampeSENA (E)],"",0)</f>
        <v>2038</v>
      </c>
      <c r="D102" s="14" t="str">
        <f>_xlfn.XLOOKUP($C11,'8. SNFT X CTROS'!$C:$C,'8. SNFT X CTROS'!R:R)</f>
        <v xml:space="preserve">                                                      -  </v>
      </c>
      <c r="E102" s="132">
        <f t="shared" si="9"/>
        <v>0</v>
      </c>
      <c r="F102" s="94"/>
      <c r="G102" s="126" t="s">
        <v>88</v>
      </c>
      <c r="H102" s="216">
        <f>_xlfn.XLOOKUP($H11,'7. SNFT X REG'!$A:$A,'7. SNFT X REG'!O:O,0)</f>
        <v>11191</v>
      </c>
      <c r="I102" s="216" t="str">
        <f>_xlfn.XLOOKUP($H11,'7. SNFT X REG'!$A:$A,'7. SNFT X REG'!P:P,0)</f>
        <v xml:space="preserve">                                             -  </v>
      </c>
      <c r="J102" s="215">
        <v>0</v>
      </c>
    </row>
    <row r="103" spans="2:10" ht="15.6" x14ac:dyDescent="0.6">
      <c r="B103" s="83" t="s">
        <v>89</v>
      </c>
      <c r="C103" s="51" cm="1">
        <f t="array" ref="C103">_xlfn.XLOOKUP($C$11,Tabla13[Código Centro],Tabla1311[Meta 
Evaluaciones de competencia Laborales  en Full Popular (F)],"",0)</f>
        <v>689</v>
      </c>
      <c r="D103" s="14" t="str">
        <f>_xlfn.XLOOKUP($C11,'8. SNFT X CTROS'!$C:$C,'8. SNFT X CTROS'!U:U)</f>
        <v xml:space="preserve">                                                      -  </v>
      </c>
      <c r="E103" s="132">
        <f t="shared" si="9"/>
        <v>0</v>
      </c>
      <c r="F103" s="94"/>
      <c r="G103" s="126" t="s">
        <v>89</v>
      </c>
      <c r="H103" s="216">
        <f>_xlfn.XLOOKUP($H11,'7. SNFT X REG'!$A:$A,'7. SNFT X REG'!R:R,0)</f>
        <v>5345</v>
      </c>
      <c r="I103" s="216" t="str">
        <f>_xlfn.XLOOKUP($H11,'7. SNFT X REG'!$A:$A,'7. SNFT X REG'!S:S,0)</f>
        <v xml:space="preserve">                                              -  </v>
      </c>
      <c r="J103" s="215">
        <v>0</v>
      </c>
    </row>
    <row r="104" spans="2:10" ht="15.6" x14ac:dyDescent="0.6">
      <c r="B104" s="83" t="s">
        <v>90</v>
      </c>
      <c r="C104" s="51" cm="1">
        <f t="array" ref="C104">_xlfn.XLOOKUP($C$11,Tabla13[Código Centro],Tabla1311[Meta 
Evaluaciones de competencia laborales en Competencias Laborales - Regular (G)],"",0)</f>
        <v>711</v>
      </c>
      <c r="D104" s="14" t="str">
        <f>_xlfn.XLOOKUP($C11,'8. SNFT X CTROS'!$C:$C,'8. SNFT X CTROS'!X:X)</f>
        <v xml:space="preserve">                                                      -  </v>
      </c>
      <c r="E104" s="132">
        <f t="shared" si="9"/>
        <v>0</v>
      </c>
      <c r="F104" s="94"/>
      <c r="G104" s="126" t="s">
        <v>90</v>
      </c>
      <c r="H104" s="216">
        <f>_xlfn.XLOOKUP($H11,'7. SNFT X REG'!$A:$A,'7. SNFT X REG'!U:U,0)</f>
        <v>24922</v>
      </c>
      <c r="I104" s="216">
        <f>_xlfn.XLOOKUP($H11,'7. SNFT X REG'!$A:$A,'7. SNFT X REG'!V:V,0)</f>
        <v>12</v>
      </c>
      <c r="J104" s="215">
        <v>5.0000000000000001E-4</v>
      </c>
    </row>
    <row r="105" spans="2:10" ht="15.6" x14ac:dyDescent="0.6">
      <c r="B105" s="84" t="s">
        <v>91</v>
      </c>
      <c r="C105" s="51" cm="1">
        <f t="array" ref="C105">_xlfn.XLOOKUP($C$11,Tabla13[Código Centro],Tabla1311[Meta 
Total No de Evaluaciones en Competencias Laborales (H)= (E+F+G)],"",0)</f>
        <v>3438</v>
      </c>
      <c r="D105" s="14" t="str">
        <f>_xlfn.XLOOKUP($C11,'8. SNFT X CTROS'!$C:$C,'8. SNFT X CTROS'!AA:AA)</f>
        <v xml:space="preserve">                                                      -  </v>
      </c>
      <c r="E105" s="132">
        <f t="shared" si="9"/>
        <v>0</v>
      </c>
      <c r="F105" s="94"/>
      <c r="G105" s="127" t="s">
        <v>91</v>
      </c>
      <c r="H105" s="216">
        <f>_xlfn.XLOOKUP($H11,'7. SNFT X REG'!$A:$A,'7. SNFT X REG'!X:X,0)</f>
        <v>41458</v>
      </c>
      <c r="I105" s="216">
        <f>_xlfn.XLOOKUP($H11,'7. SNFT X REG'!$A:$A,'7. SNFT X REG'!Y:Y,0)</f>
        <v>12</v>
      </c>
      <c r="J105" s="215">
        <v>2.9999999999999997E-4</v>
      </c>
    </row>
    <row r="106" spans="2:10" ht="29.1" x14ac:dyDescent="0.6">
      <c r="B106" s="83" t="s">
        <v>92</v>
      </c>
      <c r="C106" s="51" cm="1">
        <f t="array" ref="C106">_xlfn.XLOOKUP($C$11,Tabla13[Código Centro],Tabla1311[Meta 
Personas Evaluadas de competencias laborales -CampeSENA (I)],"",0)</f>
        <v>1788</v>
      </c>
      <c r="D106" s="14" t="str">
        <f>_xlfn.XLOOKUP($C11,'8. SNFT X CTROS'!$C:$C,'8. SNFT X CTROS'!AD:AD)</f>
        <v xml:space="preserve">                                                      -  </v>
      </c>
      <c r="E106" s="132">
        <f t="shared" si="9"/>
        <v>0</v>
      </c>
      <c r="F106" s="94"/>
      <c r="G106" s="126" t="s">
        <v>92</v>
      </c>
      <c r="H106" s="216">
        <f>_xlfn.XLOOKUP($H11,'7. SNFT X REG'!$A:$A,'7. SNFT X REG'!AA:AA,0)</f>
        <v>9542</v>
      </c>
      <c r="I106" s="216" t="str">
        <f>_xlfn.XLOOKUP($H11,'7. SNFT X REG'!$A:$A,'7. SNFT X REG'!AB:AB,0)</f>
        <v xml:space="preserve">                                                      -  </v>
      </c>
      <c r="J106" s="215">
        <v>0</v>
      </c>
    </row>
    <row r="107" spans="2:10" ht="15.6" x14ac:dyDescent="0.6">
      <c r="B107" s="83" t="s">
        <v>93</v>
      </c>
      <c r="C107" s="51" cm="1">
        <f t="array" ref="C107">_xlfn.XLOOKUP($C$11,Tabla13[Código Centro],Tabla1311[Meta 
Personas Evaluadas de competencias laborales Full Popular (J)],"",0)</f>
        <v>689</v>
      </c>
      <c r="D107" s="14" t="str">
        <f>_xlfn.XLOOKUP($C11,'8. SNFT X CTROS'!$C:$C,'8. SNFT X CTROS'!AG:AG)</f>
        <v xml:space="preserve">                                                      -  </v>
      </c>
      <c r="E107" s="132">
        <f t="shared" si="9"/>
        <v>0</v>
      </c>
      <c r="F107" s="94"/>
      <c r="G107" s="126" t="s">
        <v>93</v>
      </c>
      <c r="H107" s="197">
        <f>_xlfn.XLOOKUP($H11,'7. SNFT X REG'!$A:$A,'7. SNFT X REG'!AD:AD,0)</f>
        <v>4839</v>
      </c>
      <c r="I107" s="197">
        <f>_xlfn.XLOOKUP($H21,'7. SNFT X REG'!$A:$A,'7. SNFT X REG'!AE:AE,0)</f>
        <v>0</v>
      </c>
      <c r="J107" s="215">
        <v>0</v>
      </c>
    </row>
    <row r="108" spans="2:10" ht="15.6" x14ac:dyDescent="0.6">
      <c r="B108" s="83" t="s">
        <v>94</v>
      </c>
      <c r="C108" s="51" cm="1">
        <f t="array" ref="C108">_xlfn.XLOOKUP($C$11,Tabla13[Código Centro],Tabla1311[Meta
Personas Evaluadas de competencias laborales - Regular (K)],"",0)</f>
        <v>711</v>
      </c>
      <c r="D108" s="14" t="str">
        <f>_xlfn.XLOOKUP($C11,'8. SNFT X CTROS'!$C:$C,'8. SNFT X CTROS'!AJ:AJ)</f>
        <v xml:space="preserve">                                              -  </v>
      </c>
      <c r="E108" s="132">
        <f t="shared" si="9"/>
        <v>0</v>
      </c>
      <c r="F108" s="94"/>
      <c r="G108" s="126" t="s">
        <v>94</v>
      </c>
      <c r="H108" s="216">
        <f>_xlfn.XLOOKUP($H11,'7. SNFT X REG'!$A:$A,'7. SNFT X REG'!AG:AG,0)</f>
        <v>20760</v>
      </c>
      <c r="I108" s="216">
        <f>_xlfn.XLOOKUP($H11,'7. SNFT X REG'!$A:$A,'7. SNFT X REG'!AH:AH,0)</f>
        <v>12</v>
      </c>
      <c r="J108" s="215">
        <v>5.9999999999999995E-4</v>
      </c>
    </row>
    <row r="109" spans="2:10" ht="15.6" x14ac:dyDescent="0.6">
      <c r="B109" s="84" t="s">
        <v>95</v>
      </c>
      <c r="C109" s="51" cm="1">
        <f t="array" ref="C109">_xlfn.XLOOKUP($C$11,Tabla13[Código Centro],Tabla1311[Meta
Total Personas Evaluadas en Competencias Laborales  (L)= (I+J+K)],"",0)</f>
        <v>3188</v>
      </c>
      <c r="D109" s="14" t="str">
        <f>_xlfn.XLOOKUP($C11,'8. SNFT X CTROS'!$C:$C,'8. SNFT X CTROS'!AM:AM)</f>
        <v xml:space="preserve">                                                      -  </v>
      </c>
      <c r="E109" s="132">
        <f t="shared" si="9"/>
        <v>0</v>
      </c>
      <c r="F109" s="94"/>
      <c r="G109" s="127" t="s">
        <v>95</v>
      </c>
      <c r="H109" s="216">
        <f>_xlfn.XLOOKUP($H11,'7. SNFT X REG'!$A:$A,'7. SNFT X REG'!AJ:AJ,0)</f>
        <v>35141</v>
      </c>
      <c r="I109" s="216">
        <f>_xlfn.XLOOKUP($H11,'7. SNFT X REG'!$A:$A,'7. SNFT X REG'!AK:AK,0)</f>
        <v>12</v>
      </c>
      <c r="J109" s="215">
        <v>2.9999999999999997E-4</v>
      </c>
    </row>
    <row r="110" spans="2:10" ht="15.6" x14ac:dyDescent="0.6">
      <c r="B110" s="83" t="s">
        <v>96</v>
      </c>
      <c r="C110" s="51" cm="1">
        <f t="array" ref="C110">_xlfn.XLOOKUP($C$11,Tabla13[Código Centro],Tabla1311[Meta 
Personas Certificadas de competencias laborales -CampeSENA (M)],"",0)</f>
        <v>1639</v>
      </c>
      <c r="D110" s="14" t="str">
        <f>_xlfn.XLOOKUP($C11,'8. SNFT X CTROS'!$C:$C,'8. SNFT X CTROS'!AP:AP)</f>
        <v xml:space="preserve">                                                      -  </v>
      </c>
      <c r="E110" s="132">
        <f t="shared" si="9"/>
        <v>0</v>
      </c>
      <c r="F110" s="94"/>
      <c r="G110" s="126" t="s">
        <v>96</v>
      </c>
      <c r="H110" s="216">
        <f>_xlfn.XLOOKUP($H11,'7. SNFT X REG'!$A:$A,'7. SNFT X REG'!AM:AM,0)</f>
        <v>9131</v>
      </c>
      <c r="I110" s="216">
        <f>_xlfn.XLOOKUP($H11,'7. SNFT X REG'!$A:$A,'7. SNFT X REG'!AN:AN,0)</f>
        <v>63</v>
      </c>
      <c r="J110" s="215">
        <v>6.8999999999999999E-3</v>
      </c>
    </row>
    <row r="111" spans="2:10" ht="29.1" x14ac:dyDescent="0.6">
      <c r="B111" s="83" t="s">
        <v>97</v>
      </c>
      <c r="C111" s="51" cm="1">
        <f t="array" ref="C111">_xlfn.XLOOKUP($C$11,Tabla13[Código Centro],Tabla1311[Meta 
Personas Certificadas de competencias laborales Full Popular (N)],"",0)</f>
        <v>620</v>
      </c>
      <c r="D111" s="14" t="str">
        <f>_xlfn.XLOOKUP($C11,'8. SNFT X CTROS'!$C:$C,'8. SNFT X CTROS'!AS:AS)</f>
        <v xml:space="preserve">                                                      -  </v>
      </c>
      <c r="E111" s="132">
        <f t="shared" si="9"/>
        <v>0</v>
      </c>
      <c r="F111" s="94"/>
      <c r="G111" s="126" t="s">
        <v>97</v>
      </c>
      <c r="H111" s="216">
        <f>_xlfn.XLOOKUP($H11,'7. SNFT X REG'!$A:$A,'7. SNFT X REG'!AP:AP,0)</f>
        <v>4606</v>
      </c>
      <c r="I111" s="216" t="str">
        <f>_xlfn.XLOOKUP($H11,'7. SNFT X REG'!$A:$A,'7. SNFT X REG'!AQ:AQ,0)</f>
        <v xml:space="preserve">                                                      -  </v>
      </c>
      <c r="J111" s="215">
        <v>0</v>
      </c>
    </row>
    <row r="112" spans="2:10" ht="15.6" x14ac:dyDescent="0.6">
      <c r="B112" s="83" t="s">
        <v>98</v>
      </c>
      <c r="C112" s="51" cm="1">
        <f t="array" ref="C112">_xlfn.XLOOKUP($C$11,Tabla13[Código Centro],Tabla1311[Meta
Personas Certificadas de competencias laborales - Regular (O)],"",0)</f>
        <v>666</v>
      </c>
      <c r="D112" s="14" t="str">
        <f>_xlfn.XLOOKUP($C11,'8. SNFT X CTROS'!$C:$C,'8. SNFT X CTROS'!AV:AV)</f>
        <v xml:space="preserve">                                                      -  </v>
      </c>
      <c r="E112" s="132">
        <f t="shared" si="9"/>
        <v>0</v>
      </c>
      <c r="F112" s="94"/>
      <c r="G112" s="126" t="s">
        <v>98</v>
      </c>
      <c r="H112" s="216">
        <f>_xlfn.XLOOKUP($H11,'7. SNFT X REG'!$A:$A,'7. SNFT X REG'!AS:AS,0)</f>
        <v>19616</v>
      </c>
      <c r="I112" s="216">
        <f>_xlfn.XLOOKUP($H11,'7. SNFT X REG'!$A:$A,'7. SNFT X REG'!AT:AT,0)</f>
        <v>31</v>
      </c>
      <c r="J112" s="215">
        <v>1.6000000000000001E-3</v>
      </c>
    </row>
    <row r="113" spans="2:11" ht="15.6" x14ac:dyDescent="0.6">
      <c r="B113" s="84" t="s">
        <v>99</v>
      </c>
      <c r="C113" s="51" cm="1">
        <f t="array" ref="C113">_xlfn.XLOOKUP($C$11,Tabla13[Código Centro],Tabla1311[Meta
Total Personas Certificadas en Competencias Laborales (P)= (M+N+O)],"",0)</f>
        <v>2925</v>
      </c>
      <c r="D113" s="14" t="str">
        <f>_xlfn.XLOOKUP($C11,'8. SNFT X CTROS'!$C:$C,'8. SNFT X CTROS'!AY:AY)</f>
        <v xml:space="preserve">                                                      -  </v>
      </c>
      <c r="E113" s="132">
        <f t="shared" si="9"/>
        <v>0</v>
      </c>
      <c r="F113" s="94"/>
      <c r="G113" s="127" t="s">
        <v>99</v>
      </c>
      <c r="H113" s="216">
        <f>_xlfn.XLOOKUP($H11,'7. SNFT X REG'!$A:$A,'7. SNFT X REG'!AV:AV,0)</f>
        <v>33353</v>
      </c>
      <c r="I113" s="216">
        <f>_xlfn.XLOOKUP($H11,'7. SNFT X REG'!$A:$A,'7. SNFT X REG'!AW:AW,0)</f>
        <v>94</v>
      </c>
      <c r="J113" s="215">
        <v>2.8E-3</v>
      </c>
    </row>
    <row r="114" spans="2:11" ht="15.6" x14ac:dyDescent="0.6">
      <c r="B114" s="85" t="s">
        <v>174</v>
      </c>
      <c r="C114" s="51" cm="1">
        <f t="array" ref="C114">_xlfn.XLOOKUP($C$11,Tabla13[Código Centro],Tabla1311[Meta
No. Instrumentos de evaluación construidos ],"",0)</f>
        <v>12</v>
      </c>
      <c r="D114" s="14" t="str">
        <f>_xlfn.XLOOKUP($C11,'8. SNFT X CTROS'!$C:$C,'8. SNFT X CTROS'!BB:BB)</f>
        <v xml:space="preserve">                                         -  </v>
      </c>
      <c r="E114" s="132">
        <f t="shared" si="9"/>
        <v>0</v>
      </c>
      <c r="F114" s="94"/>
      <c r="G114" s="128" t="s">
        <v>100</v>
      </c>
      <c r="H114" s="197">
        <f>_xlfn.XLOOKUP($H11,'7. SNFT X REG'!$A:$A,'7. SNFT X REG'!AY:AY,0)</f>
        <v>141</v>
      </c>
      <c r="I114" s="197" t="str">
        <f>_xlfn.XLOOKUP($H11,'7. SNFT X REG'!$A:$A,'7. SNFT X REG'!AZ:AZ,0)</f>
        <v xml:space="preserve">                                   -  </v>
      </c>
      <c r="J114" s="215">
        <v>0</v>
      </c>
    </row>
    <row r="115" spans="2:11" ht="15.6" x14ac:dyDescent="0.6">
      <c r="B115" s="85" t="s">
        <v>101</v>
      </c>
      <c r="C115" s="51" cm="1">
        <f t="array" ref="C115">_xlfn.XLOOKUP($C$11,Tabla13[Código Centro],Tabla1311[Meta
Estándares para el desempeño laboral elaborados y/o actualizados con sus productos y soportes asociados],"",0)</f>
        <v>12</v>
      </c>
      <c r="D115" s="14" t="str">
        <f>_xlfn.XLOOKUP($C11,'8. SNFT X CTROS'!$C:$C,'8. SNFT X CTROS'!BE:BE)</f>
        <v xml:space="preserve">                                                      -  </v>
      </c>
      <c r="E115" s="132">
        <f t="shared" si="9"/>
        <v>0</v>
      </c>
      <c r="F115" s="94"/>
      <c r="G115" s="128" t="s">
        <v>101</v>
      </c>
      <c r="H115" s="197">
        <f>_xlfn.XLOOKUP($H11,'7. SNFT X REG'!$A:$A,'7. SNFT X REG'!BB:BB,0)</f>
        <v>65</v>
      </c>
      <c r="I115" s="197" t="str">
        <f>_xlfn.XLOOKUP($H11,'7. SNFT X REG'!$A:$A,'7. SNFT X REG'!BC:BC,0)</f>
        <v xml:space="preserve">                                              -  </v>
      </c>
      <c r="J115" s="215">
        <v>0</v>
      </c>
    </row>
    <row r="116" spans="2:11" ht="29.1" x14ac:dyDescent="0.6">
      <c r="B116" s="85" t="s">
        <v>102</v>
      </c>
      <c r="C116" s="106" cm="1">
        <f t="array" ref="C116">_xlfn.XLOOKUP($C$11,Tabla13[Código Centro],Tabla1311[Meta 
Porcentaje de avance de plan(es) de acción de Mesa(s) Sectorial(es) asignada(s) (con Secretaría Técnica)],"",0)</f>
        <v>1</v>
      </c>
      <c r="D116" s="121" t="str">
        <f>_xlfn.XLOOKUP($C11,'8. SNFT X CTROS'!$C:$C,'8. SNFT X CTROS'!BH:BH)</f>
        <v xml:space="preserve">                           -  </v>
      </c>
      <c r="E116" s="132">
        <f t="shared" si="9"/>
        <v>0</v>
      </c>
      <c r="F116" s="94"/>
      <c r="G116" s="128" t="s">
        <v>102</v>
      </c>
      <c r="H116" s="305">
        <f>_xlfn.XLOOKUP($H11,'7. SNFT X REG'!$A:$A,'7. SNFT X REG'!BE:BE,0)</f>
        <v>1</v>
      </c>
      <c r="I116" s="197" t="str">
        <f>_xlfn.XLOOKUP($H11,'7. SNFT X REG'!$A:$A,'7. SNFT X REG'!BF:BF,0)</f>
        <v xml:space="preserve">                                                      -  </v>
      </c>
      <c r="J116" s="215">
        <v>0</v>
      </c>
    </row>
    <row r="117" spans="2:11" ht="29.1" x14ac:dyDescent="0.6">
      <c r="B117" s="85" t="s">
        <v>104</v>
      </c>
      <c r="C117" s="107" t="s">
        <v>175</v>
      </c>
      <c r="D117" s="107" t="s">
        <v>175</v>
      </c>
      <c r="E117" s="132">
        <f t="shared" si="9"/>
        <v>0</v>
      </c>
      <c r="G117" s="128" t="s">
        <v>104</v>
      </c>
      <c r="H117" s="197">
        <f>_xlfn.XLOOKUP($H11,'7. SNFT X REG'!$A:$A,'7. SNFT X REG'!BH:BH,0)</f>
        <v>24</v>
      </c>
      <c r="I117" s="197" t="str">
        <f>_xlfn.XLOOKUP($H11,'7. SNFT X REG'!$A:$A,'7. SNFT X REG'!BI:BI,0)</f>
        <v xml:space="preserve">                                                      -  </v>
      </c>
      <c r="J117" s="215">
        <v>0</v>
      </c>
    </row>
    <row r="118" spans="2:11" ht="15.6" x14ac:dyDescent="0.6">
      <c r="B118" s="85" t="s">
        <v>105</v>
      </c>
      <c r="C118" s="107" t="s">
        <v>175</v>
      </c>
      <c r="D118" s="107" t="s">
        <v>175</v>
      </c>
      <c r="E118" s="132">
        <f t="shared" si="9"/>
        <v>0</v>
      </c>
      <c r="G118" s="128" t="s">
        <v>105</v>
      </c>
      <c r="H118" s="197">
        <f>_xlfn.XLOOKUP($H11,'7. SNFT X REG'!$A:$A,'7. SNFT X REG'!BK:BK,0)</f>
        <v>2</v>
      </c>
      <c r="I118" s="197" t="str">
        <f>_xlfn.XLOOKUP($H11,'7. SNFT X REG'!$A:$A,'7. SNFT X REG'!BL:BL,0)</f>
        <v xml:space="preserve">                                -  </v>
      </c>
      <c r="J118" s="215">
        <v>0</v>
      </c>
    </row>
    <row r="119" spans="2:11" x14ac:dyDescent="0.55000000000000004">
      <c r="I119" t="s">
        <v>176</v>
      </c>
      <c r="J119"/>
      <c r="K119"/>
    </row>
    <row r="120" spans="2:11" x14ac:dyDescent="0.55000000000000004">
      <c r="J120" s="104"/>
    </row>
    <row r="121" spans="2:11" x14ac:dyDescent="0.55000000000000004">
      <c r="J121" s="104"/>
    </row>
    <row r="122" spans="2:11" ht="34.5" x14ac:dyDescent="0.55000000000000004">
      <c r="B122" s="22" t="s">
        <v>177</v>
      </c>
      <c r="C122" s="17" t="s">
        <v>4</v>
      </c>
      <c r="D122" s="133" t="s">
        <v>51</v>
      </c>
      <c r="E122" s="133" t="s">
        <v>52</v>
      </c>
      <c r="G122" s="22" t="s">
        <v>177</v>
      </c>
      <c r="H122" s="17" t="s">
        <v>4</v>
      </c>
      <c r="I122" s="133" t="s">
        <v>51</v>
      </c>
      <c r="J122" s="133" t="s">
        <v>52</v>
      </c>
    </row>
    <row r="123" spans="2:11" ht="15.6" x14ac:dyDescent="0.6">
      <c r="B123" s="83" t="s">
        <v>107</v>
      </c>
      <c r="C123" s="14">
        <f>_xlfn.XLOOKUP($C11,'6. DET X CTROS'!$C:$C,'6. DET X CTROS'!E:E,0)</f>
        <v>6661</v>
      </c>
      <c r="D123" s="14">
        <f>_xlfn.XLOOKUP($C11,'6. DET X CTROS'!$C:$C,'6. DET X CTROS'!F:F,0)</f>
        <v>426</v>
      </c>
      <c r="E123" s="132">
        <f t="shared" ref="E123:E127" si="10">IFERROR(D123/C123,0)</f>
        <v>6.3954361207025967E-2</v>
      </c>
      <c r="G123" s="83" t="s">
        <v>107</v>
      </c>
      <c r="H123" s="25">
        <f>_xlfn.XLOOKUP($H11,'5. DET X REG'!$A:$A,'5. DET X REG'!C:C,0)</f>
        <v>74831</v>
      </c>
      <c r="I123" s="25">
        <f>_xlfn.XLOOKUP($H11,'5. DET X REG'!$A:$A,'5. DET X REG'!D:D,0)</f>
        <v>10679</v>
      </c>
      <c r="J123" s="132">
        <f t="shared" ref="J123:J127" si="11">IFERROR(I123/H123,0)</f>
        <v>0.14270823589154227</v>
      </c>
    </row>
    <row r="124" spans="2:11" ht="15.6" x14ac:dyDescent="0.6">
      <c r="B124" s="83" t="s">
        <v>108</v>
      </c>
      <c r="C124" s="14">
        <f>_xlfn.XLOOKUP($C11,'6. DET X CTROS'!$C:$C,'6. DET X CTROS'!H:H,0)</f>
        <v>671</v>
      </c>
      <c r="D124" s="14">
        <f>_xlfn.XLOOKUP($C11,'6. DET X CTROS'!$C:$C,'6. DET X CTROS'!I:I,0)</f>
        <v>20</v>
      </c>
      <c r="E124" s="132">
        <f t="shared" si="10"/>
        <v>2.9806259314456036E-2</v>
      </c>
      <c r="G124" s="83" t="s">
        <v>108</v>
      </c>
      <c r="H124" s="25">
        <f>_xlfn.XLOOKUP($H11,'5. DET X REG'!$A:$A,'5. DET X REG'!F:F,0)</f>
        <v>11845</v>
      </c>
      <c r="I124" s="25">
        <f>_xlfn.XLOOKUP($H11,'5. DET X REG'!$A:$A,'5. DET X REG'!G:G,0)</f>
        <v>317</v>
      </c>
      <c r="J124" s="132">
        <f t="shared" si="11"/>
        <v>2.6762346981848883E-2</v>
      </c>
    </row>
    <row r="125" spans="2:11" ht="15.6" x14ac:dyDescent="0.6">
      <c r="B125" s="84" t="s">
        <v>109</v>
      </c>
      <c r="C125" s="14">
        <f>_xlfn.XLOOKUP($C11,'6. DET X CTROS'!$C:$C,'6. DET X CTROS'!K:K,0)</f>
        <v>7332</v>
      </c>
      <c r="D125" s="14">
        <f>_xlfn.XLOOKUP($C11,'6. DET X CTROS'!$C:$C,'6. DET X CTROS'!L:L,0)</f>
        <v>446</v>
      </c>
      <c r="E125" s="132">
        <f t="shared" si="10"/>
        <v>6.0829241680305512E-2</v>
      </c>
      <c r="G125" s="84" t="s">
        <v>109</v>
      </c>
      <c r="H125" s="25">
        <f>_xlfn.XLOOKUP($H11,'5. DET X REG'!$A:$A,'5. DET X REG'!I:I,0)</f>
        <v>86676</v>
      </c>
      <c r="I125" s="25">
        <f>_xlfn.XLOOKUP($H11,'5. DET X REG'!$A:$A,'5. DET X REG'!J:J,0)</f>
        <v>10996</v>
      </c>
      <c r="J125" s="132">
        <f t="shared" si="11"/>
        <v>0.12686326087959759</v>
      </c>
    </row>
    <row r="126" spans="2:11" ht="15.6" x14ac:dyDescent="0.6">
      <c r="B126" s="83" t="s">
        <v>110</v>
      </c>
      <c r="C126" s="14">
        <f>_xlfn.XLOOKUP($C11,'6. DET X CTROS'!$C:$C,'6. DET X CTROS'!N:N,0)</f>
        <v>6932</v>
      </c>
      <c r="D126" s="14">
        <f>_xlfn.XLOOKUP($C11,'6. DET X CTROS'!$C:$C,'6. DET X CTROS'!O:O,0)</f>
        <v>280</v>
      </c>
      <c r="E126" s="132">
        <f t="shared" si="10"/>
        <v>4.0392383150605886E-2</v>
      </c>
      <c r="G126" s="83" t="s">
        <v>110</v>
      </c>
      <c r="H126" s="25">
        <f>_xlfn.XLOOKUP($H11,'5. DET X REG'!$A:$A,'5. DET X REG'!L:L,0)</f>
        <v>145451</v>
      </c>
      <c r="I126" s="25">
        <f>_xlfn.XLOOKUP($H11,'5. DET X REG'!$A:$A,'5. DET X REG'!M:M,0)</f>
        <v>4925</v>
      </c>
      <c r="J126" s="132">
        <f t="shared" si="11"/>
        <v>3.3860200342383344E-2</v>
      </c>
    </row>
    <row r="127" spans="2:11" ht="15.6" x14ac:dyDescent="0.6">
      <c r="B127" s="89" t="s">
        <v>111</v>
      </c>
      <c r="C127" s="14">
        <f>_xlfn.XLOOKUP($C11,'6. DET X CTROS'!$C:$C,'6. DET X CTROS'!Q:Q,0)</f>
        <v>14264</v>
      </c>
      <c r="D127" s="14">
        <f>_xlfn.XLOOKUP($C11,'6. DET X CTROS'!$C:$C,'6. DET X CTROS'!R:R,0)</f>
        <v>726</v>
      </c>
      <c r="E127" s="132">
        <f t="shared" si="10"/>
        <v>5.0897363993269773E-2</v>
      </c>
      <c r="G127" s="89" t="s">
        <v>111</v>
      </c>
      <c r="H127" s="25">
        <f>_xlfn.XLOOKUP($H11,'5. DET X REG'!$A:$A,'5. DET X REG'!O:O,0)</f>
        <v>232127</v>
      </c>
      <c r="I127" s="25">
        <f>_xlfn.XLOOKUP($H11,'5. DET X REG'!$A:$A,'5. DET X REG'!P:P,0)</f>
        <v>15921</v>
      </c>
      <c r="J127" s="132">
        <f t="shared" si="11"/>
        <v>6.858745428149246E-2</v>
      </c>
    </row>
    <row r="128" spans="2:11" x14ac:dyDescent="0.55000000000000004">
      <c r="J128" s="104"/>
    </row>
    <row r="129" spans="2:10" ht="42.6" x14ac:dyDescent="0.85">
      <c r="B129" s="22" t="s">
        <v>112</v>
      </c>
      <c r="C129" s="17" t="s">
        <v>4</v>
      </c>
      <c r="D129" s="133" t="s">
        <v>51</v>
      </c>
      <c r="E129" s="133" t="s">
        <v>52</v>
      </c>
      <c r="G129" s="22" t="s">
        <v>112</v>
      </c>
      <c r="H129" s="17" t="s">
        <v>4</v>
      </c>
      <c r="I129" s="133" t="s">
        <v>51</v>
      </c>
      <c r="J129" s="133" t="s">
        <v>52</v>
      </c>
    </row>
    <row r="130" spans="2:10" ht="15.6" x14ac:dyDescent="0.55000000000000004">
      <c r="B130" s="30" t="s">
        <v>113</v>
      </c>
      <c r="C130" s="14">
        <f>_xlfn.XLOOKUP($C11,'6. DET X CTROS'!$C:$C,'6. DET X CTROS'!T:T,0)</f>
        <v>304</v>
      </c>
      <c r="D130" s="14">
        <f>_xlfn.XLOOKUP($C11,'6. DET X CTROS'!$C:$C,'6. DET X CTROS'!U:U,0)</f>
        <v>11</v>
      </c>
      <c r="E130" s="132">
        <f t="shared" ref="E130:E143" si="12">IFERROR(D130/C130,0)</f>
        <v>3.6184210526315791E-2</v>
      </c>
      <c r="G130" s="30" t="s">
        <v>113</v>
      </c>
      <c r="H130" s="25">
        <f>_xlfn.XLOOKUP($H11,'5. DET X REG'!$A:$A,'5. DET X REG'!R:R,0)</f>
        <v>5815</v>
      </c>
      <c r="I130" s="25">
        <f>_xlfn.XLOOKUP($H11,'5. DET X REG'!$A:$A,'5. DET X REG'!S:S,0)</f>
        <v>115</v>
      </c>
      <c r="J130" s="132">
        <f t="shared" ref="J130:J143" si="13">IFERROR(I130/H130,0)</f>
        <v>1.9776440240756664E-2</v>
      </c>
    </row>
    <row r="131" spans="2:10" ht="15.6" x14ac:dyDescent="0.55000000000000004">
      <c r="B131" s="30" t="s">
        <v>114</v>
      </c>
      <c r="C131" s="14">
        <f>_xlfn.XLOOKUP($C11,'6. DET X CTROS'!$C:$C,'6. DET X CTROS'!W:W,0)</f>
        <v>130</v>
      </c>
      <c r="D131" s="14">
        <f>_xlfn.XLOOKUP($C11,'6. DET X CTROS'!$C:$C,'6. DET X CTROS'!X:X,0)</f>
        <v>8</v>
      </c>
      <c r="E131" s="132">
        <f t="shared" si="12"/>
        <v>6.1538461538461542E-2</v>
      </c>
      <c r="G131" s="30" t="s">
        <v>114</v>
      </c>
      <c r="H131" s="25">
        <f>_xlfn.XLOOKUP($H11,'5. DET X REG'!$A:$A,'5. DET X REG'!U:U,0)</f>
        <v>1996</v>
      </c>
      <c r="I131" s="25">
        <f>_xlfn.XLOOKUP($H11,'5. DET X REG'!$A:$A,'5. DET X REG'!V:V,0)</f>
        <v>118</v>
      </c>
      <c r="J131" s="132">
        <f t="shared" si="13"/>
        <v>5.9118236472945888E-2</v>
      </c>
    </row>
    <row r="132" spans="2:10" ht="15.6" x14ac:dyDescent="0.55000000000000004">
      <c r="B132" s="30" t="s">
        <v>115</v>
      </c>
      <c r="C132" s="14">
        <f>_xlfn.XLOOKUP($C11,'6. DET X CTROS'!$C:$C,'6. DET X CTROS'!Z:Z,0)</f>
        <v>250</v>
      </c>
      <c r="D132" s="14" t="str">
        <f>_xlfn.XLOOKUP($C11,'6. DET X CTROS'!$C:$C,'6. DET X CTROS'!AA:AA,0)</f>
        <v xml:space="preserve">                             -  </v>
      </c>
      <c r="E132" s="132">
        <f t="shared" si="12"/>
        <v>0</v>
      </c>
      <c r="G132" s="30" t="s">
        <v>115</v>
      </c>
      <c r="H132" s="25">
        <f>_xlfn.XLOOKUP($H11,'5. DET X REG'!$A:$A,'5. DET X REG'!X:X,0)</f>
        <v>1450</v>
      </c>
      <c r="I132" s="25">
        <f>_xlfn.XLOOKUP($H11,'5. DET X REG'!$A:$A,'5. DET X REG'!Y:Y,0)</f>
        <v>27</v>
      </c>
      <c r="J132" s="132">
        <f t="shared" si="13"/>
        <v>1.8620689655172412E-2</v>
      </c>
    </row>
    <row r="133" spans="2:10" ht="15.6" x14ac:dyDescent="0.55000000000000004">
      <c r="B133" s="30" t="s">
        <v>116</v>
      </c>
      <c r="C133" s="14">
        <f>_xlfn.XLOOKUP($C11,'6. DET X CTROS'!$C:$C,'6. DET X CTROS'!AC:AC,0)</f>
        <v>3000</v>
      </c>
      <c r="D133" s="14">
        <f>_xlfn.XLOOKUP($C11,'6. DET X CTROS'!$C:$C,'6. DET X CTROS'!AD:AD,0)</f>
        <v>79</v>
      </c>
      <c r="E133" s="132">
        <f t="shared" si="12"/>
        <v>2.6333333333333334E-2</v>
      </c>
      <c r="G133" s="30" t="s">
        <v>116</v>
      </c>
      <c r="H133" s="25">
        <f>_xlfn.XLOOKUP($H11,'5. DET X REG'!$A:$A,'5. DET X REG'!AA:AA,0)</f>
        <v>70476</v>
      </c>
      <c r="I133" s="25">
        <f>_xlfn.XLOOKUP($H11,'5. DET X REG'!$A:$A,'5. DET X REG'!AB:AB,0)</f>
        <v>2988</v>
      </c>
      <c r="J133" s="132">
        <f t="shared" si="13"/>
        <v>4.2397411884896985E-2</v>
      </c>
    </row>
    <row r="134" spans="2:10" ht="15.6" x14ac:dyDescent="0.55000000000000004">
      <c r="B134" s="30" t="s">
        <v>117</v>
      </c>
      <c r="C134" s="14">
        <f>_xlfn.XLOOKUP($C11,'6. DET X CTROS'!$C:$C,'6. DET X CTROS'!AF:AF,0)</f>
        <v>60</v>
      </c>
      <c r="D134" s="14" t="str">
        <f>_xlfn.XLOOKUP($C11,'6. DET X CTROS'!$C:$C,'6. DET X CTROS'!AG:AG,0)</f>
        <v xml:space="preserve">                                                      -  </v>
      </c>
      <c r="E134" s="132">
        <f t="shared" si="12"/>
        <v>0</v>
      </c>
      <c r="G134" s="30" t="s">
        <v>117</v>
      </c>
      <c r="H134" s="25">
        <f>_xlfn.XLOOKUP($H11,'5. DET X REG'!$A:$A,'5. DET X REG'!AD:AD,0)</f>
        <v>398</v>
      </c>
      <c r="I134" s="25">
        <f>_xlfn.XLOOKUP($H11,'5. DET X REG'!$A:$A,'5. DET X REG'!AE:AE,0)</f>
        <v>2</v>
      </c>
      <c r="J134" s="132">
        <f t="shared" si="13"/>
        <v>5.0251256281407036E-3</v>
      </c>
    </row>
    <row r="135" spans="2:10" ht="15.6" x14ac:dyDescent="0.55000000000000004">
      <c r="B135" s="30" t="s">
        <v>118</v>
      </c>
      <c r="C135" s="14">
        <f>_xlfn.XLOOKUP($C11,'6. DET X CTROS'!$C:$C,'6. DET X CTROS'!AI:AI,0)</f>
        <v>2300</v>
      </c>
      <c r="D135" s="14">
        <f>_xlfn.XLOOKUP($C11,'6. DET X CTROS'!$C:$C,'6. DET X CTROS'!AJ:AJ,0)</f>
        <v>128</v>
      </c>
      <c r="E135" s="132">
        <f t="shared" si="12"/>
        <v>5.565217391304348E-2</v>
      </c>
      <c r="G135" s="30" t="s">
        <v>118</v>
      </c>
      <c r="H135" s="25">
        <f>_xlfn.XLOOKUP($H11,'5. DET X REG'!$A:$A,'5. DET X REG'!AG:AG,0)</f>
        <v>39035</v>
      </c>
      <c r="I135" s="25">
        <f>_xlfn.XLOOKUP($H11,'5. DET X REG'!$A:$A,'5. DET X REG'!AH:AH,0)</f>
        <v>740</v>
      </c>
      <c r="J135" s="132">
        <f t="shared" si="13"/>
        <v>1.8957345971563982E-2</v>
      </c>
    </row>
    <row r="136" spans="2:10" ht="15.6" x14ac:dyDescent="0.55000000000000004">
      <c r="B136" s="30" t="s">
        <v>119</v>
      </c>
      <c r="C136" s="14">
        <f>_xlfn.XLOOKUP($C11,'6. DET X CTROS'!$C:$C,'6. DET X CTROS'!AL:AL,0)</f>
        <v>4</v>
      </c>
      <c r="D136" s="14" t="str">
        <f>_xlfn.XLOOKUP($C11,'6. DET X CTROS'!$C:$C,'6. DET X CTROS'!AM:AM,0)</f>
        <v xml:space="preserve">                                                      -  </v>
      </c>
      <c r="E136" s="132">
        <f t="shared" si="12"/>
        <v>0</v>
      </c>
      <c r="G136" s="30" t="s">
        <v>119</v>
      </c>
      <c r="H136" s="25">
        <f>_xlfn.XLOOKUP($H11,'5. DET X REG'!$A:$A,'5. DET X REG'!AJ:AJ,0)</f>
        <v>750</v>
      </c>
      <c r="I136" s="25">
        <f>_xlfn.XLOOKUP($H11,'5. DET X REG'!$A:$A,'5. DET X REG'!AK:AK,0)</f>
        <v>29</v>
      </c>
      <c r="J136" s="132">
        <f t="shared" si="13"/>
        <v>3.8666666666666669E-2</v>
      </c>
    </row>
    <row r="137" spans="2:10" ht="15.6" x14ac:dyDescent="0.55000000000000004">
      <c r="B137" s="30" t="s">
        <v>120</v>
      </c>
      <c r="C137" s="14">
        <f>_xlfn.XLOOKUP($C11,'6. DET X CTROS'!$C:$C,'6. DET X CTROS'!AO:AO,0)</f>
        <v>50</v>
      </c>
      <c r="D137" s="14">
        <f>_xlfn.XLOOKUP($C11,'6. DET X CTROS'!$C:$C,'6. DET X CTROS'!AP:AP,0)</f>
        <v>18</v>
      </c>
      <c r="E137" s="132">
        <f t="shared" si="12"/>
        <v>0.36</v>
      </c>
      <c r="G137" s="30" t="s">
        <v>120</v>
      </c>
      <c r="H137" s="25">
        <f>_xlfn.XLOOKUP($H11,'5. DET X REG'!$A:$A,'5. DET X REG'!AM:AM,0)</f>
        <v>4293</v>
      </c>
      <c r="I137" s="25">
        <f>_xlfn.XLOOKUP($H11,'5. DET X REG'!$A:$A,'5. DET X REG'!AN:AN,0)</f>
        <v>209</v>
      </c>
      <c r="J137" s="132">
        <f t="shared" si="13"/>
        <v>4.8683904029815976E-2</v>
      </c>
    </row>
    <row r="138" spans="2:10" ht="15.6" x14ac:dyDescent="0.55000000000000004">
      <c r="B138" s="30" t="s">
        <v>121</v>
      </c>
      <c r="C138" s="14" t="str">
        <f>_xlfn.XLOOKUP($C11,'6. DET X CTROS'!$C:$C,'6. DET X CTROS'!AR:AR,0)</f>
        <v xml:space="preserve">                               -  </v>
      </c>
      <c r="D138" s="14" t="str">
        <f>_xlfn.XLOOKUP($C11,'6. DET X CTROS'!$C:$C,'6. DET X CTROS'!AS:AS,0)</f>
        <v xml:space="preserve">                              -  </v>
      </c>
      <c r="E138" s="132">
        <f t="shared" si="12"/>
        <v>0</v>
      </c>
      <c r="G138" s="30" t="s">
        <v>121</v>
      </c>
      <c r="H138" s="25" t="str">
        <f>_xlfn.XLOOKUP($H11,'5. DET X REG'!$A:$A,'5. DET X REG'!AP:AP,0)</f>
        <v xml:space="preserve">                             -  </v>
      </c>
      <c r="I138" s="25">
        <f>_xlfn.XLOOKUP($H11,'5. DET X REG'!$A:$A,'5. DET X REG'!AQ:AQ,0)</f>
        <v>7</v>
      </c>
      <c r="J138" s="132">
        <f t="shared" si="13"/>
        <v>0</v>
      </c>
    </row>
    <row r="139" spans="2:10" ht="15.6" x14ac:dyDescent="0.55000000000000004">
      <c r="B139" s="30" t="s">
        <v>122</v>
      </c>
      <c r="C139" s="14" t="str">
        <f>_xlfn.XLOOKUP($C11,'6. DET X CTROS'!$C:$C,'6. DET X CTROS'!AU:AU,0)</f>
        <v xml:space="preserve">                                                      -  </v>
      </c>
      <c r="D139" s="14" t="str">
        <f>_xlfn.XLOOKUP($C11,'6. DET X CTROS'!$C:$C,'6. DET X CTROS'!AV:AV,0)</f>
        <v xml:space="preserve">                                  -  </v>
      </c>
      <c r="E139" s="132">
        <f t="shared" si="12"/>
        <v>0</v>
      </c>
      <c r="G139" s="30" t="s">
        <v>122</v>
      </c>
      <c r="H139" s="25" t="str">
        <f>_xlfn.XLOOKUP($H11,'5. DET X REG'!$A:$A,'5. DET X REG'!AS:AS,0)</f>
        <v xml:space="preserve">                                                      -  </v>
      </c>
      <c r="I139" s="25">
        <f>_xlfn.XLOOKUP($H11,'5. DET X REG'!$A:$A,'5. DET X REG'!AT:AT,0)</f>
        <v>1</v>
      </c>
      <c r="J139" s="132">
        <f t="shared" si="13"/>
        <v>0</v>
      </c>
    </row>
    <row r="140" spans="2:10" ht="15.6" x14ac:dyDescent="0.55000000000000004">
      <c r="B140" s="30" t="s">
        <v>123</v>
      </c>
      <c r="C140" s="14">
        <f>_xlfn.XLOOKUP($C11,'6. DET X CTROS'!$C:$C,'6. DET X CTROS'!AX:AX,0)</f>
        <v>12</v>
      </c>
      <c r="D140" s="14">
        <f>_xlfn.XLOOKUP($C11,'6. DET X CTROS'!$C:$C,'6. DET X CTROS'!AY:AY,0)</f>
        <v>1</v>
      </c>
      <c r="E140" s="132">
        <f t="shared" si="12"/>
        <v>8.3333333333333329E-2</v>
      </c>
      <c r="G140" s="30" t="s">
        <v>123</v>
      </c>
      <c r="H140" s="25">
        <f>_xlfn.XLOOKUP($H11,'5. DET X REG'!$A:$A,'5. DET X REG'!AV:AV,0)</f>
        <v>227</v>
      </c>
      <c r="I140" s="25">
        <f>_xlfn.XLOOKUP($H11,'5. DET X REG'!$A:$A,'5. DET X REG'!AW:AW,0)</f>
        <v>2</v>
      </c>
      <c r="J140" s="132">
        <f t="shared" si="13"/>
        <v>8.8105726872246704E-3</v>
      </c>
    </row>
    <row r="141" spans="2:10" ht="15.6" x14ac:dyDescent="0.55000000000000004">
      <c r="B141" s="30" t="s">
        <v>124</v>
      </c>
      <c r="C141" s="14">
        <f>_xlfn.XLOOKUP($C11,'6. DET X CTROS'!$C:$C,'6. DET X CTROS'!BA:BA,0)</f>
        <v>493</v>
      </c>
      <c r="D141" s="14">
        <f>_xlfn.XLOOKUP($C11,'6. DET X CTROS'!$C:$C,'6. DET X CTROS'!BB:BB,0)</f>
        <v>6</v>
      </c>
      <c r="E141" s="132">
        <f t="shared" si="12"/>
        <v>1.2170385395537525E-2</v>
      </c>
      <c r="G141" s="30" t="s">
        <v>124</v>
      </c>
      <c r="H141" s="25">
        <f>_xlfn.XLOOKUP($H11,'5. DET X REG'!$A:$A,'5. DET X REG'!AY:AY,0)</f>
        <v>6031</v>
      </c>
      <c r="I141" s="25">
        <f>_xlfn.XLOOKUP($H11,'5. DET X REG'!$A:$A,'5. DET X REG'!AZ:AZ,0)</f>
        <v>47</v>
      </c>
      <c r="J141" s="132">
        <f t="shared" si="13"/>
        <v>7.7930691427623945E-3</v>
      </c>
    </row>
    <row r="142" spans="2:10" ht="15.6" x14ac:dyDescent="0.55000000000000004">
      <c r="B142" s="30" t="s">
        <v>125</v>
      </c>
      <c r="C142" s="14">
        <f>_xlfn.XLOOKUP($C11,'6. DET X CTROS'!$C:$C,'6. DET X CTROS'!BD:BD,0)</f>
        <v>329</v>
      </c>
      <c r="D142" s="14">
        <f>_xlfn.XLOOKUP($C11,'6. DET X CTROS'!$C:$C,'6. DET X CTROS'!BE:BE,0)</f>
        <v>28</v>
      </c>
      <c r="E142" s="132">
        <f t="shared" si="12"/>
        <v>8.5106382978723402E-2</v>
      </c>
      <c r="G142" s="30" t="s">
        <v>125</v>
      </c>
      <c r="H142" s="25">
        <f>_xlfn.XLOOKUP($H11,'5. DET X REG'!$A:$A,'5. DET X REG'!BB:BB,0)</f>
        <v>14980</v>
      </c>
      <c r="I142" s="25">
        <f>_xlfn.XLOOKUP($H11,'5. DET X REG'!$A:$A,'5. DET X REG'!BC:BC,0)</f>
        <v>601</v>
      </c>
      <c r="J142" s="132">
        <f t="shared" si="13"/>
        <v>4.012016021361816E-2</v>
      </c>
    </row>
    <row r="143" spans="2:10" ht="15.6" x14ac:dyDescent="0.55000000000000004">
      <c r="B143" s="30" t="s">
        <v>126</v>
      </c>
      <c r="C143" s="14" t="str">
        <f>_xlfn.XLOOKUP($C11,'6. DET X CTROS'!$C:$C,'6. DET X CTROS'!BG:BG,0)</f>
        <v xml:space="preserve">                               -  </v>
      </c>
      <c r="D143" s="14" t="str">
        <f>_xlfn.XLOOKUP($C11,'6. DET X CTROS'!$C:$C,'6. DET X CTROS'!BH:BH,0)</f>
        <v xml:space="preserve">                             -  </v>
      </c>
      <c r="E143" s="132">
        <f t="shared" si="12"/>
        <v>0</v>
      </c>
      <c r="G143" s="30" t="s">
        <v>126</v>
      </c>
      <c r="H143" s="129" t="str">
        <f>_xlfn.XLOOKUP($H11,'5. DET X REG'!$A:$A,'5. DET X REG'!BE:BE,0)</f>
        <v xml:space="preserve">                         -  </v>
      </c>
      <c r="I143" s="129" t="str">
        <f>_xlfn.XLOOKUP($H11,'5. DET X REG'!$A:$A,'5. DET X REG'!BF:BF,0)</f>
        <v xml:space="preserve">                          -  </v>
      </c>
      <c r="J143" s="132">
        <f t="shared" si="13"/>
        <v>0</v>
      </c>
    </row>
    <row r="144" spans="2:10" x14ac:dyDescent="0.55000000000000004">
      <c r="J144" s="104"/>
    </row>
    <row r="145" spans="2:10" ht="21.3" x14ac:dyDescent="0.85">
      <c r="B145" s="18" t="s">
        <v>137</v>
      </c>
      <c r="C145" s="17" t="s">
        <v>4</v>
      </c>
      <c r="D145" s="133" t="s">
        <v>51</v>
      </c>
      <c r="E145" s="133" t="s">
        <v>52</v>
      </c>
      <c r="G145" s="18" t="s">
        <v>127</v>
      </c>
      <c r="H145" s="17" t="s">
        <v>4</v>
      </c>
      <c r="I145" s="133" t="s">
        <v>51</v>
      </c>
      <c r="J145" s="133" t="s">
        <v>52</v>
      </c>
    </row>
    <row r="146" spans="2:10" x14ac:dyDescent="0.55000000000000004">
      <c r="B146" s="14" t="s">
        <v>148</v>
      </c>
      <c r="C146" s="14">
        <f>_xlfn.XLOOKUP($C11,'6. DET X CTROS'!$C:$C,'6. DET X CTROS'!BJ:BJ,0)</f>
        <v>13</v>
      </c>
      <c r="D146" s="14" t="str">
        <f>_xlfn.XLOOKUP($C11,'6. DET X CTROS'!$C:$C,'6. DET X CTROS'!BK:BK,0)</f>
        <v> </v>
      </c>
      <c r="E146" s="132">
        <f t="shared" ref="E146:E147" si="14">IFERROR(D146/C146,0)</f>
        <v>0</v>
      </c>
      <c r="G146" s="14" t="s">
        <v>128</v>
      </c>
      <c r="H146" s="222">
        <f>_xlfn.XLOOKUP($H11,'5. DET X REG'!$A:$A,'5. DET X REG'!BH:BH,0)</f>
        <v>130851</v>
      </c>
      <c r="I146" s="222">
        <f>_xlfn.XLOOKUP($H11,'5. DET X REG'!$A:$A,'5. DET X REG'!BI:BI,0)</f>
        <v>4134</v>
      </c>
      <c r="J146" s="132">
        <f t="shared" ref="J146:J154" si="15">IFERROR(I146/H146,0)</f>
        <v>3.1593186143017628E-2</v>
      </c>
    </row>
    <row r="147" spans="2:10" x14ac:dyDescent="0.55000000000000004">
      <c r="B147" s="14" t="s">
        <v>149</v>
      </c>
      <c r="C147" s="14">
        <f>_xlfn.XLOOKUP($C11,'6. DET X CTROS'!$C:$C,'6. DET X CTROS'!BM:BM,0)</f>
        <v>7</v>
      </c>
      <c r="D147" s="14" t="str">
        <f>_xlfn.XLOOKUP($C11,'6. DET X CTROS'!$C:$C,'6. DET X CTROS'!BN:BN,0)</f>
        <v> </v>
      </c>
      <c r="E147" s="132">
        <f t="shared" si="14"/>
        <v>0</v>
      </c>
      <c r="G147" s="14" t="s">
        <v>129</v>
      </c>
      <c r="H147" s="222">
        <f>_xlfn.XLOOKUP($H11,'5. DET X REG'!$A:$A,'5. DET X REG'!BK:BK,0)</f>
        <v>90811</v>
      </c>
      <c r="I147" s="222">
        <f>_xlfn.XLOOKUP($H11,'5. DET X REG'!$A:$A,'5. DET X REG'!BL:BL,0)</f>
        <v>3303</v>
      </c>
      <c r="J147" s="132">
        <f t="shared" si="15"/>
        <v>3.6372245653059652E-2</v>
      </c>
    </row>
    <row r="148" spans="2:10" x14ac:dyDescent="0.55000000000000004">
      <c r="E148" s="94"/>
      <c r="G148" s="14" t="s">
        <v>130</v>
      </c>
      <c r="H148" s="222">
        <f>_xlfn.XLOOKUP($H11,'5. DET X REG'!$A:$A,'5. DET X REG'!BN:BN,0)</f>
        <v>33127</v>
      </c>
      <c r="I148" s="222">
        <f>_xlfn.XLOOKUP($H11,'5. DET X REG'!$A:$A,'5. DET X REG'!BO:BO,0)</f>
        <v>846</v>
      </c>
      <c r="J148" s="132">
        <f t="shared" si="15"/>
        <v>2.5538080719654663E-2</v>
      </c>
    </row>
    <row r="149" spans="2:10" ht="21.3" x14ac:dyDescent="0.85">
      <c r="B149" s="18" t="s">
        <v>155</v>
      </c>
      <c r="C149" s="17" t="s">
        <v>4</v>
      </c>
      <c r="D149" s="133" t="s">
        <v>51</v>
      </c>
      <c r="E149" s="133" t="s">
        <v>52</v>
      </c>
      <c r="G149" s="14" t="s">
        <v>131</v>
      </c>
      <c r="H149" s="222">
        <f>_xlfn.XLOOKUP($H11,'5. DET X REG'!$A:$A,'5. DET X REG'!BQ:BQ,0)</f>
        <v>25459</v>
      </c>
      <c r="I149" s="222">
        <f>_xlfn.XLOOKUP($H11,'5. DET X REG'!$A:$A,'5. DET X REG'!BR:BR,0)</f>
        <v>1233</v>
      </c>
      <c r="J149" s="132">
        <f t="shared" si="15"/>
        <v>4.8430810322479277E-2</v>
      </c>
    </row>
    <row r="150" spans="2:10" ht="15.6" x14ac:dyDescent="0.55000000000000004">
      <c r="B150" s="14" t="s">
        <v>158</v>
      </c>
      <c r="C150" s="51">
        <f>_xlfn.XLOOKUP(C$11,'10. DPRC X CTROS'!$C:$C,'10. DPRC X CTROS'!E:E,0)</f>
        <v>1633</v>
      </c>
      <c r="D150" s="51">
        <f>_xlfn.XLOOKUP(C$11,'10. DPRC X CTROS'!$C:$C,'10. DPRC X CTROS'!F:F,0)</f>
        <v>756</v>
      </c>
      <c r="E150" s="132">
        <f t="shared" ref="E150:E151" si="16">IFERROR(D150/C150,0)</f>
        <v>0.46295162278015922</v>
      </c>
      <c r="G150" s="14" t="s">
        <v>132</v>
      </c>
      <c r="H150" s="222">
        <f>_xlfn.XLOOKUP($H11,'5. DET X REG'!$A:$A,'5. DET X REG'!BT:BT,0)</f>
        <v>58586</v>
      </c>
      <c r="I150" s="222">
        <f>_xlfn.XLOOKUP($H11,'5. DET X REG'!$A:$A,'5. DET X REG'!BU:BU,0)</f>
        <v>2079</v>
      </c>
      <c r="J150" s="132">
        <f t="shared" si="15"/>
        <v>3.548629365377394E-2</v>
      </c>
    </row>
    <row r="151" spans="2:10" ht="15.6" x14ac:dyDescent="0.55000000000000004">
      <c r="B151" s="14" t="s">
        <v>161</v>
      </c>
      <c r="C151" s="51">
        <f>_xlfn.XLOOKUP(C$11,'10. DPRC X CTROS'!$C:$C,'10. DPRC X CTROS'!H:H,0)</f>
        <v>21</v>
      </c>
      <c r="D151" s="51">
        <f>_xlfn.XLOOKUP(C$11,'10. DPRC X CTROS'!$C:$C,'10. DPRC X CTROS'!I:I,0)</f>
        <v>34</v>
      </c>
      <c r="E151" s="132">
        <f t="shared" si="16"/>
        <v>1.6190476190476191</v>
      </c>
      <c r="G151" s="14" t="s">
        <v>133</v>
      </c>
      <c r="H151" s="222">
        <f>_xlfn.XLOOKUP($H11,'5. DET X REG'!$A:$A,'5. DET X REG'!BW:BW,0)</f>
        <v>141120</v>
      </c>
      <c r="I151" s="222">
        <f>_xlfn.XLOOKUP($H11,'5. DET X REG'!$A:$A,'5. DET X REG'!BX:BX,0)</f>
        <v>4540</v>
      </c>
      <c r="J151" s="132">
        <f t="shared" si="15"/>
        <v>3.2171201814058956E-2</v>
      </c>
    </row>
    <row r="152" spans="2:10" x14ac:dyDescent="0.55000000000000004">
      <c r="G152" s="14" t="s">
        <v>134</v>
      </c>
      <c r="H152" s="222">
        <f>_xlfn.XLOOKUP($H11,'5. DET X REG'!$A:$A,'5. DET X REG'!BZ:BZ,0)</f>
        <v>44688</v>
      </c>
      <c r="I152" s="222">
        <f>_xlfn.XLOOKUP($H11,'5. DET X REG'!$A:$A,'5. DET X REG'!CA:CA,0)</f>
        <v>1035</v>
      </c>
      <c r="J152" s="132">
        <f t="shared" si="15"/>
        <v>2.3160580021482278E-2</v>
      </c>
    </row>
    <row r="153" spans="2:10" x14ac:dyDescent="0.55000000000000004">
      <c r="G153" s="14" t="s">
        <v>135</v>
      </c>
      <c r="H153" s="222">
        <f>_xlfn.XLOOKUP($H11,'5. DET X REG'!$A:$A,'5. DET X REG'!CC:CC,0)</f>
        <v>185808</v>
      </c>
      <c r="I153" s="222">
        <f>_xlfn.XLOOKUP($H11,'5. DET X REG'!$A:$A,'5. DET X REG'!CD:CD,0)</f>
        <v>5575</v>
      </c>
      <c r="J153" s="132">
        <f t="shared" si="15"/>
        <v>3.0004090243692414E-2</v>
      </c>
    </row>
    <row r="154" spans="2:10" x14ac:dyDescent="0.55000000000000004">
      <c r="C154" s="26"/>
      <c r="G154" s="14" t="s">
        <v>136</v>
      </c>
      <c r="H154" s="223">
        <f>_xlfn.XLOOKUP($H11,'5. DET X REG'!$A:$A,'5. DET X REG'!CF:CF,0)</f>
        <v>0.63</v>
      </c>
      <c r="I154" s="223">
        <f>_xlfn.XLOOKUP($H11,'5. DET X REG'!$A:$A,'5. DET X REG'!CG:CG,0)</f>
        <v>0.63</v>
      </c>
      <c r="J154" s="132">
        <f t="shared" si="15"/>
        <v>1</v>
      </c>
    </row>
    <row r="155" spans="2:10" x14ac:dyDescent="0.55000000000000004">
      <c r="J155" s="104"/>
    </row>
    <row r="156" spans="2:10" ht="21.3" x14ac:dyDescent="0.85">
      <c r="G156" s="18" t="s">
        <v>137</v>
      </c>
      <c r="H156" s="17" t="s">
        <v>4</v>
      </c>
      <c r="I156" s="133" t="s">
        <v>51</v>
      </c>
      <c r="J156" s="133" t="s">
        <v>52</v>
      </c>
    </row>
    <row r="157" spans="2:10" x14ac:dyDescent="0.55000000000000004">
      <c r="G157" s="14" t="s">
        <v>138</v>
      </c>
      <c r="H157" s="222">
        <f>_xlfn.XLOOKUP($H11,'5. DET X REG'!$A:$A,'5. DET X REG'!CI:CI,0)</f>
        <v>470</v>
      </c>
      <c r="I157" s="129" t="str">
        <f>_xlfn.XLOOKUP($H11,'5. DET X REG'!$A:$A,'5. DET X REG'!CJ:CJ,0)</f>
        <v> </v>
      </c>
      <c r="J157" s="132">
        <f t="shared" ref="J157:J168" si="17">IFERROR(I157/H157,0)</f>
        <v>0</v>
      </c>
    </row>
    <row r="158" spans="2:10" x14ac:dyDescent="0.55000000000000004">
      <c r="G158" s="14" t="s">
        <v>139</v>
      </c>
      <c r="H158" s="222">
        <f>_xlfn.XLOOKUP($H11,'5. DET X REG'!$A:$A,'5. DET X REG'!CL:CL,0)</f>
        <v>410</v>
      </c>
      <c r="I158" s="129" t="str">
        <f>_xlfn.XLOOKUP($H11,'5. DET X REG'!$A:$A,'5. DET X REG'!CM:CM,0)</f>
        <v> </v>
      </c>
      <c r="J158" s="132">
        <f t="shared" si="17"/>
        <v>0</v>
      </c>
    </row>
    <row r="159" spans="2:10" x14ac:dyDescent="0.55000000000000004">
      <c r="G159" s="14" t="s">
        <v>140</v>
      </c>
      <c r="H159" s="222">
        <f>_xlfn.XLOOKUP($H11,'5. DET X REG'!$A:$A,'5. DET X REG'!CO:CO,0)</f>
        <v>51849</v>
      </c>
      <c r="I159" s="129"/>
      <c r="J159" s="132">
        <f t="shared" si="17"/>
        <v>0</v>
      </c>
    </row>
    <row r="160" spans="2:10" x14ac:dyDescent="0.55000000000000004">
      <c r="G160" s="14" t="s">
        <v>141</v>
      </c>
      <c r="H160" s="222">
        <f>_xlfn.XLOOKUP($H11,'5. DET X REG'!$A:$A,'5. DET X REG'!CR:CR,0)</f>
        <v>514</v>
      </c>
      <c r="I160" s="129"/>
      <c r="J160" s="132">
        <f t="shared" si="17"/>
        <v>0</v>
      </c>
    </row>
    <row r="161" spans="7:10" x14ac:dyDescent="0.55000000000000004">
      <c r="G161" s="14" t="s">
        <v>142</v>
      </c>
      <c r="H161" s="222">
        <f>_xlfn.XLOOKUP($H11,'5. DET X REG'!$A:$A,'5. DET X REG'!CU:CU,0)</f>
        <v>255</v>
      </c>
      <c r="I161" s="129"/>
      <c r="J161" s="132">
        <f t="shared" si="17"/>
        <v>0</v>
      </c>
    </row>
    <row r="162" spans="7:10" x14ac:dyDescent="0.55000000000000004">
      <c r="G162" s="14" t="s">
        <v>143</v>
      </c>
      <c r="H162" s="222">
        <f>_xlfn.XLOOKUP($H11,'5. DET X REG'!$A:$A,'5. DET X REG'!CX:CX,0)</f>
        <v>9</v>
      </c>
      <c r="I162" s="129" t="str">
        <f>_xlfn.XLOOKUP($H11,'5. DET X REG'!$A:$A,'5. DET X REG'!CY:CY,0)</f>
        <v> </v>
      </c>
      <c r="J162" s="132">
        <f t="shared" si="17"/>
        <v>0</v>
      </c>
    </row>
    <row r="163" spans="7:10" x14ac:dyDescent="0.55000000000000004">
      <c r="G163" s="14" t="s">
        <v>144</v>
      </c>
      <c r="H163" s="222">
        <f>_xlfn.XLOOKUP($H11,'5. DET X REG'!$A:$A,'5. DET X REG'!DA:DA,0)</f>
        <v>7</v>
      </c>
      <c r="I163" s="129" t="str">
        <f>_xlfn.XLOOKUP($H11,'5. DET X REG'!$A:$A,'5. DET X REG'!DB:DB,0)</f>
        <v> </v>
      </c>
      <c r="J163" s="132">
        <f t="shared" si="17"/>
        <v>0</v>
      </c>
    </row>
    <row r="164" spans="7:10" x14ac:dyDescent="0.55000000000000004">
      <c r="G164" s="14" t="s">
        <v>145</v>
      </c>
      <c r="H164" s="222">
        <f>_xlfn.XLOOKUP($H11,'5. DET X REG'!$A:$A,'5. DET X REG'!DD:DD,0)</f>
        <v>11</v>
      </c>
      <c r="I164" s="129" t="str">
        <f>_xlfn.XLOOKUP($H11,'5. DET X REG'!$A:$A,'5. DET X REG'!DE:DE,0)</f>
        <v> </v>
      </c>
      <c r="J164" s="132">
        <f t="shared" si="17"/>
        <v>0</v>
      </c>
    </row>
    <row r="165" spans="7:10" x14ac:dyDescent="0.55000000000000004">
      <c r="G165" s="14" t="s">
        <v>146</v>
      </c>
      <c r="H165" s="222">
        <f>_xlfn.XLOOKUP($H11,'5. DET X REG'!$A:$A,'5. DET X REG'!DG:DG,0)</f>
        <v>11793</v>
      </c>
      <c r="I165" s="129" t="str">
        <f>_xlfn.XLOOKUP($H11,'5. DET X REG'!$A:$A,'5. DET X REG'!DH:DH,0)</f>
        <v> </v>
      </c>
      <c r="J165" s="132">
        <f t="shared" si="17"/>
        <v>0</v>
      </c>
    </row>
    <row r="166" spans="7:10" x14ac:dyDescent="0.55000000000000004">
      <c r="G166" s="14" t="s">
        <v>147</v>
      </c>
      <c r="H166" s="222">
        <f>_xlfn.XLOOKUP($H11,'5. DET X REG'!$A:$A,'5. DET X REG'!DJ:DJ,0)</f>
        <v>858</v>
      </c>
      <c r="I166" s="129" t="str">
        <f>_xlfn.XLOOKUP($H11,'5. DET X REG'!$A:$A,'5. DET X REG'!DK:DK,0)</f>
        <v> </v>
      </c>
      <c r="J166" s="132">
        <f t="shared" si="17"/>
        <v>0</v>
      </c>
    </row>
    <row r="167" spans="7:10" x14ac:dyDescent="0.55000000000000004">
      <c r="G167" s="14" t="s">
        <v>148</v>
      </c>
      <c r="H167" s="222">
        <f>_xlfn.XLOOKUP($H11,'5. DET X REG'!$A:$A,'5. DET X REG'!DM:DM,0)</f>
        <v>162</v>
      </c>
      <c r="I167" s="129" t="str">
        <f>_xlfn.XLOOKUP($H11,'5. DET X REG'!$A:$A,'5. DET X REG'!DN:DN,0)</f>
        <v> </v>
      </c>
      <c r="J167" s="132">
        <f t="shared" si="17"/>
        <v>0</v>
      </c>
    </row>
    <row r="168" spans="7:10" x14ac:dyDescent="0.55000000000000004">
      <c r="G168" s="14" t="s">
        <v>149</v>
      </c>
      <c r="H168" s="222">
        <f>_xlfn.XLOOKUP($H11,'5. DET X REG'!$A:$A,'5. DET X REG'!DP:DP,0)</f>
        <v>89</v>
      </c>
      <c r="I168" s="224" t="str">
        <f>_xlfn.XLOOKUP($H11,'5. DET X REG'!$A:$A,'5. DET X REG'!DQ:DQ,0)</f>
        <v> </v>
      </c>
      <c r="J168" s="132">
        <f t="shared" si="17"/>
        <v>0</v>
      </c>
    </row>
    <row r="169" spans="7:10" x14ac:dyDescent="0.55000000000000004">
      <c r="J169" s="104"/>
    </row>
    <row r="170" spans="7:10" x14ac:dyDescent="0.55000000000000004">
      <c r="J170" s="104"/>
    </row>
    <row r="171" spans="7:10" ht="21.3" x14ac:dyDescent="0.85">
      <c r="G171" s="18" t="s">
        <v>155</v>
      </c>
      <c r="H171" s="17" t="s">
        <v>4</v>
      </c>
      <c r="I171" s="133" t="s">
        <v>51</v>
      </c>
      <c r="J171" s="133" t="s">
        <v>52</v>
      </c>
    </row>
    <row r="172" spans="7:10" x14ac:dyDescent="0.55000000000000004">
      <c r="G172" s="14" t="s">
        <v>156</v>
      </c>
      <c r="H172" s="25">
        <v>8962</v>
      </c>
      <c r="I172" s="129">
        <f>_xlfn.XLOOKUP($H11,'9. DPRC X REG'!$A:$A,'9. DPRC X REG'!D:D,0)</f>
        <v>8902</v>
      </c>
      <c r="J172" s="132">
        <f t="shared" ref="J172:J177" si="18">IFERROR(I172/H172,0)</f>
        <v>0.9933050658335193</v>
      </c>
    </row>
    <row r="173" spans="7:10" x14ac:dyDescent="0.55000000000000004">
      <c r="G173" s="14" t="s">
        <v>157</v>
      </c>
      <c r="H173" s="25">
        <v>573</v>
      </c>
      <c r="I173" s="129">
        <f>_xlfn.XLOOKUP($H11,'9. DPRC X REG'!$A:$A,'9. DPRC X REG'!G:G,0)</f>
        <v>316</v>
      </c>
      <c r="J173" s="132">
        <f t="shared" si="18"/>
        <v>0.55148342059336819</v>
      </c>
    </row>
    <row r="174" spans="7:10" x14ac:dyDescent="0.55000000000000004">
      <c r="G174" s="14" t="s">
        <v>158</v>
      </c>
      <c r="H174" s="25">
        <v>44395</v>
      </c>
      <c r="I174" s="129">
        <f>_xlfn.XLOOKUP($H11,'9. DPRC X REG'!$A:$A,'9. DPRC X REG'!J:J,0)</f>
        <v>17542</v>
      </c>
      <c r="J174" s="132">
        <f t="shared" si="18"/>
        <v>0.39513458722829148</v>
      </c>
    </row>
    <row r="175" spans="7:10" x14ac:dyDescent="0.55000000000000004">
      <c r="G175" s="14" t="s">
        <v>159</v>
      </c>
      <c r="H175" s="25">
        <v>26000</v>
      </c>
      <c r="I175" s="129">
        <f>_xlfn.XLOOKUP($H11,'9. DPRC X REG'!$A:$A,'9. DPRC X REG'!M:M,0)</f>
        <v>17704</v>
      </c>
      <c r="J175" s="132">
        <f t="shared" si="18"/>
        <v>0.68092307692307696</v>
      </c>
    </row>
    <row r="176" spans="7:10" x14ac:dyDescent="0.55000000000000004">
      <c r="G176" s="14" t="s">
        <v>160</v>
      </c>
      <c r="H176" s="25">
        <v>70395</v>
      </c>
      <c r="I176" s="129">
        <f>_xlfn.XLOOKUP($H11,'9. DPRC X REG'!$A:$A,'9. DPRC X REG'!P:P,0)</f>
        <v>35246</v>
      </c>
      <c r="J176" s="132">
        <f t="shared" si="18"/>
        <v>0.50068896938703034</v>
      </c>
    </row>
    <row r="177" spans="2:10" x14ac:dyDescent="0.55000000000000004">
      <c r="G177" s="14" t="s">
        <v>161</v>
      </c>
      <c r="H177" s="25">
        <v>628</v>
      </c>
      <c r="I177" s="129">
        <f>_xlfn.XLOOKUP($H11,'9. DPRC X REG'!$A:$A,'9. DPRC X REG'!S:S,0)</f>
        <v>593</v>
      </c>
      <c r="J177" s="132">
        <f t="shared" si="18"/>
        <v>0.94426751592356684</v>
      </c>
    </row>
    <row r="180" spans="2:10" x14ac:dyDescent="0.55000000000000004">
      <c r="B180" s="105" t="s">
        <v>166</v>
      </c>
    </row>
  </sheetData>
  <sheetProtection algorithmName="SHA-512" hashValue="3Jk/AoLuvSA1b2Rzx9d6Vu3ydnF8yJHROAJxxaq1WyrSJXr9VUMW0c/StB0GaYKBnb4XyiJmEXviVGTbUBGBqw==" saltValue="3nR0WHHnpu5LIFEwBXwo4Q==" spinCount="100000" sheet="1" objects="1" scenarios="1"/>
  <protectedRanges>
    <protectedRange algorithmName="SHA-512" hashValue="7Z9ndOC50834Xmifhk3+h0bZHi8wljw7TJf0sUHMS0/jh+VJktaxQsYArm1esJUEuodF2ih743R/M+YEtK5Ehw==" saltValue="mQXBVzleDXq1XNlRWrmjMA==" spinCount="100000" sqref="C11 H11" name="Codigo"/>
  </protectedRanges>
  <mergeCells count="3">
    <mergeCell ref="G12:G13"/>
    <mergeCell ref="B66:C66"/>
    <mergeCell ref="G66:H66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AA2328F7-F708-4AFA-B5DF-F47DBA1EA4A9}">
          <x14:formula1>
            <xm:f>'4. METAS FORMACIÓN X CTROS'!$C$8:$C$125</xm:f>
          </x14:formula1>
          <xm:sqref>C11</xm:sqref>
        </x14:dataValidation>
        <x14:dataValidation type="list" operator="equal" allowBlank="1" showInputMessage="1" showErrorMessage="1" xr:uid="{237AFB99-B9AE-4BD3-A324-497DE343A75E}">
          <x14:formula1>
            <xm:f>'3. METAS FORMACIÓN X REGIONAL'!$A$8:$A$40</xm:f>
          </x14:formula1>
          <xm:sqref>H11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7F694-3FCF-430D-8BA9-58170D1631BA}">
  <sheetPr codeName="Hoja3">
    <tabColor rgb="FF92D050"/>
  </sheetPr>
  <dimension ref="A1:HJ47"/>
  <sheetViews>
    <sheetView showGridLines="0" showRowColHeaders="0" zoomScale="101" zoomScaleNormal="101" workbookViewId="0">
      <pane xSplit="2" ySplit="7" topLeftCell="CB26" activePane="bottomRight" state="frozen"/>
      <selection pane="topRight" activeCell="C1" sqref="C1"/>
      <selection pane="bottomLeft" activeCell="A11" sqref="A11"/>
      <selection pane="bottomRight" activeCell="CD38" sqref="CD38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25.5234375" defaultRowHeight="15" customHeight="1" x14ac:dyDescent="0.55000000000000004"/>
  <cols>
    <col min="1" max="1" width="20.5234375" customWidth="1"/>
    <col min="2" max="2" width="40.5234375" customWidth="1"/>
    <col min="3" max="3" width="15.15625" customWidth="1"/>
    <col min="4" max="4" width="13.3671875" customWidth="1"/>
    <col min="5" max="5" width="8.83984375" style="307" customWidth="1"/>
    <col min="6" max="6" width="17.1015625" customWidth="1"/>
    <col min="7" max="7" width="13.41796875" customWidth="1"/>
    <col min="8" max="8" width="11.89453125" style="307" customWidth="1"/>
    <col min="9" max="9" width="12.578125" customWidth="1"/>
    <col min="10" max="10" width="11.734375" customWidth="1"/>
    <col min="11" max="11" width="13.1015625" style="307" customWidth="1"/>
    <col min="12" max="12" width="13.1015625" customWidth="1"/>
    <col min="13" max="13" width="11.7890625" customWidth="1"/>
    <col min="14" max="14" width="13.3671875" style="307" customWidth="1"/>
    <col min="15" max="15" width="9.9453125" customWidth="1"/>
    <col min="16" max="16" width="10.62890625" customWidth="1"/>
    <col min="17" max="17" width="10.7890625" style="307" customWidth="1"/>
    <col min="18" max="18" width="10.7890625" customWidth="1"/>
    <col min="19" max="19" width="10.1015625" customWidth="1"/>
    <col min="20" max="20" width="12.20703125" style="307" customWidth="1"/>
    <col min="21" max="21" width="12" customWidth="1"/>
    <col min="22" max="22" width="11.734375" customWidth="1"/>
    <col min="23" max="23" width="11.3125" style="307" customWidth="1"/>
    <col min="24" max="24" width="12.734375" customWidth="1"/>
    <col min="25" max="25" width="11.68359375" customWidth="1"/>
    <col min="26" max="26" width="12.05078125" style="307" customWidth="1"/>
    <col min="27" max="27" width="14.578125" customWidth="1"/>
    <col min="28" max="28" width="12.1015625" customWidth="1"/>
    <col min="29" max="29" width="13.05078125" style="307" customWidth="1"/>
    <col min="30" max="30" width="13.15625" customWidth="1"/>
    <col min="31" max="31" width="13.3125" customWidth="1"/>
    <col min="32" max="32" width="10.9453125" style="307" customWidth="1"/>
    <col min="33" max="33" width="12.83984375" customWidth="1"/>
    <col min="34" max="34" width="12.47265625" customWidth="1"/>
    <col min="35" max="35" width="11.7890625" style="307" customWidth="1"/>
    <col min="36" max="36" width="9.7890625" customWidth="1"/>
    <col min="37" max="37" width="11.68359375" customWidth="1"/>
    <col min="38" max="38" width="11.68359375" style="307" customWidth="1"/>
    <col min="39" max="39" width="14.89453125" customWidth="1"/>
    <col min="40" max="40" width="11.26171875" customWidth="1"/>
    <col min="41" max="41" width="11.5234375" style="307" customWidth="1"/>
    <col min="42" max="42" width="11.3671875" customWidth="1"/>
    <col min="43" max="43" width="11.83984375" customWidth="1"/>
    <col min="44" max="44" width="12.15625" style="307" customWidth="1"/>
    <col min="45" max="45" width="11.20703125" customWidth="1"/>
    <col min="46" max="46" width="13.3671875" customWidth="1"/>
    <col min="47" max="47" width="12.3125" style="307" customWidth="1"/>
    <col min="48" max="48" width="8.83984375" customWidth="1"/>
    <col min="49" max="49" width="11.26171875" customWidth="1"/>
    <col min="50" max="50" width="11.47265625" style="307" customWidth="1"/>
    <col min="51" max="51" width="13.578125" customWidth="1"/>
    <col min="52" max="52" width="9.83984375" customWidth="1"/>
    <col min="53" max="53" width="11" style="307" customWidth="1"/>
    <col min="54" max="54" width="13.15625" customWidth="1"/>
    <col min="55" max="55" width="12.62890625" customWidth="1"/>
    <col min="56" max="56" width="14.1015625" style="307" customWidth="1"/>
    <col min="57" max="57" width="8.734375" customWidth="1"/>
    <col min="58" max="58" width="12.5234375" customWidth="1"/>
    <col min="59" max="59" width="10.62890625" style="307" customWidth="1"/>
    <col min="60" max="60" width="10.83984375" customWidth="1"/>
    <col min="61" max="61" width="10.89453125" customWidth="1"/>
    <col min="62" max="62" width="11" style="307" customWidth="1"/>
    <col min="63" max="63" width="10" customWidth="1"/>
    <col min="64" max="64" width="11.68359375" customWidth="1"/>
    <col min="65" max="65" width="12.83984375" style="307" customWidth="1"/>
    <col min="66" max="66" width="12.9453125" customWidth="1"/>
    <col min="67" max="67" width="12.05078125" customWidth="1"/>
    <col min="68" max="68" width="10.7890625" style="307" customWidth="1"/>
    <col min="69" max="69" width="9" customWidth="1"/>
    <col min="70" max="70" width="11" customWidth="1"/>
    <col min="71" max="71" width="10.68359375" style="307" customWidth="1"/>
    <col min="72" max="72" width="9" customWidth="1"/>
    <col min="73" max="73" width="10.47265625" customWidth="1"/>
    <col min="74" max="74" width="13" style="307" customWidth="1"/>
    <col min="75" max="75" width="14" customWidth="1"/>
    <col min="76" max="76" width="12.89453125" customWidth="1"/>
    <col min="77" max="77" width="13.68359375" style="307" customWidth="1"/>
    <col min="78" max="78" width="15.41796875" customWidth="1"/>
    <col min="79" max="79" width="13.05078125" customWidth="1"/>
    <col min="80" max="80" width="13.20703125" style="307" customWidth="1"/>
    <col min="81" max="81" width="14.3671875" customWidth="1"/>
    <col min="82" max="82" width="12" customWidth="1"/>
    <col min="83" max="83" width="12.68359375" style="307" customWidth="1"/>
    <col min="84" max="84" width="12.83984375" customWidth="1"/>
    <col min="85" max="85" width="12.9453125" customWidth="1"/>
    <col min="86" max="86" width="16.578125" style="307" customWidth="1"/>
    <col min="87" max="87" width="17.3671875" customWidth="1"/>
    <col min="88" max="88" width="12.89453125" customWidth="1"/>
    <col min="89" max="89" width="15.5234375" style="307" customWidth="1"/>
    <col min="90" max="90" width="13.41796875" customWidth="1"/>
    <col min="91" max="91" width="11.68359375" customWidth="1"/>
    <col min="92" max="92" width="14.68359375" style="307" customWidth="1"/>
    <col min="93" max="93" width="12.68359375" customWidth="1"/>
    <col min="94" max="94" width="12.47265625" customWidth="1"/>
    <col min="95" max="95" width="13.41796875" style="307" customWidth="1"/>
    <col min="96" max="96" width="14.3125" customWidth="1"/>
    <col min="97" max="97" width="11.41796875" customWidth="1"/>
    <col min="98" max="98" width="11.5234375" style="307" customWidth="1"/>
    <col min="99" max="99" width="14.41796875" customWidth="1"/>
    <col min="100" max="100" width="11.20703125" customWidth="1"/>
    <col min="101" max="101" width="10.26171875" style="307" customWidth="1"/>
    <col min="102" max="102" width="17.41796875" hidden="1" customWidth="1"/>
    <col min="103" max="103" width="14.89453125" hidden="1" customWidth="1"/>
    <col min="104" max="106" width="16.20703125" hidden="1" customWidth="1"/>
    <col min="107" max="107" width="1.83984375" hidden="1" customWidth="1"/>
    <col min="108" max="108" width="14.5234375" customWidth="1"/>
    <col min="109" max="109" width="14.68359375" customWidth="1"/>
    <col min="110" max="110" width="12.89453125" style="307" customWidth="1"/>
    <col min="111" max="111" width="11" customWidth="1"/>
    <col min="112" max="112" width="11.83984375" customWidth="1"/>
    <col min="113" max="113" width="13.734375" style="307" customWidth="1"/>
    <col min="114" max="114" width="13.9453125" customWidth="1"/>
    <col min="115" max="115" width="12.62890625" customWidth="1"/>
    <col min="116" max="116" width="11.68359375" style="307" customWidth="1"/>
    <col min="117" max="117" width="13.20703125" customWidth="1"/>
    <col min="118" max="118" width="12.20703125" customWidth="1"/>
    <col min="119" max="119" width="13.68359375" style="307" customWidth="1"/>
    <col min="120" max="120" width="14.3671875" customWidth="1"/>
    <col min="121" max="121" width="14.578125" customWidth="1"/>
    <col min="122" max="122" width="11.7890625" style="307" customWidth="1"/>
    <col min="123" max="123" width="14" customWidth="1"/>
    <col min="124" max="124" width="12.83984375" customWidth="1"/>
    <col min="125" max="125" width="10.89453125" style="307" customWidth="1"/>
    <col min="126" max="126" width="16.7890625" customWidth="1"/>
    <col min="127" max="127" width="13.89453125" customWidth="1"/>
    <col min="128" max="128" width="14.578125" style="307" customWidth="1"/>
    <col min="129" max="129" width="21.20703125" customWidth="1"/>
    <col min="130" max="130" width="16.05078125" customWidth="1"/>
    <col min="131" max="131" width="16.5234375" style="307" customWidth="1"/>
    <col min="132" max="132" width="20.41796875" customWidth="1"/>
    <col min="133" max="133" width="12.26171875" customWidth="1"/>
    <col min="134" max="134" width="17.68359375" style="307" customWidth="1"/>
    <col min="135" max="135" width="15.3671875" customWidth="1"/>
    <col min="136" max="136" width="15" customWidth="1"/>
    <col min="137" max="137" width="14.89453125" style="307" customWidth="1"/>
    <col min="138" max="138" width="14.5234375" customWidth="1"/>
    <col min="139" max="139" width="12.26171875" customWidth="1"/>
    <col min="140" max="140" width="13.3125" style="307" customWidth="1"/>
    <col min="141" max="141" width="16.47265625" customWidth="1"/>
    <col min="142" max="142" width="15.20703125" customWidth="1"/>
    <col min="143" max="143" width="17.20703125" style="307" customWidth="1"/>
    <col min="144" max="145" width="13" customWidth="1"/>
    <col min="146" max="146" width="13" style="307" customWidth="1"/>
    <col min="147" max="147" width="12.68359375" customWidth="1"/>
    <col min="148" max="148" width="12.3671875" customWidth="1"/>
    <col min="149" max="149" width="11.15625" style="307" customWidth="1"/>
    <col min="150" max="150" width="11.68359375" customWidth="1"/>
    <col min="151" max="151" width="11.9453125" customWidth="1"/>
    <col min="152" max="152" width="11.7890625" style="307" customWidth="1"/>
    <col min="153" max="153" width="11.3125" customWidth="1"/>
    <col min="154" max="154" width="14.5234375" customWidth="1"/>
    <col min="155" max="155" width="13.1015625" style="307" customWidth="1"/>
    <col min="156" max="156" width="11.68359375" customWidth="1"/>
    <col min="157" max="157" width="14" customWidth="1"/>
    <col min="158" max="158" width="13.1015625" style="307" customWidth="1"/>
    <col min="159" max="159" width="11.89453125" customWidth="1"/>
    <col min="160" max="160" width="11.05078125" customWidth="1"/>
    <col min="161" max="161" width="13.68359375" style="307" customWidth="1"/>
    <col min="162" max="162" width="11.3125" customWidth="1"/>
    <col min="163" max="163" width="10.9453125" customWidth="1"/>
    <col min="164" max="164" width="12.26171875" style="307" customWidth="1"/>
    <col min="165" max="165" width="12.62890625" customWidth="1"/>
    <col min="166" max="166" width="13.1015625" customWidth="1"/>
    <col min="167" max="167" width="14.5234375" style="307" customWidth="1"/>
    <col min="168" max="168" width="14.47265625" customWidth="1"/>
    <col min="169" max="169" width="15.734375" customWidth="1"/>
    <col min="170" max="170" width="15.3671875" style="307" customWidth="1"/>
    <col min="171" max="171" width="14.3125" customWidth="1"/>
    <col min="172" max="172" width="14.41796875" customWidth="1"/>
    <col min="173" max="173" width="14.41796875" style="307" customWidth="1"/>
    <col min="174" max="174" width="12.68359375" customWidth="1"/>
    <col min="175" max="175" width="11.68359375" customWidth="1"/>
    <col min="176" max="176" width="13" style="307" customWidth="1"/>
    <col min="177" max="178" width="11.578125" customWidth="1"/>
    <col min="179" max="179" width="12.20703125" style="307" customWidth="1"/>
    <col min="180" max="180" width="10" customWidth="1"/>
    <col min="181" max="181" width="11.68359375" customWidth="1"/>
    <col min="182" max="182" width="10.89453125" style="307" customWidth="1"/>
    <col min="183" max="183" width="16.1015625" customWidth="1"/>
    <col min="184" max="184" width="16.20703125" customWidth="1"/>
    <col min="185" max="185" width="15.9453125" style="307" customWidth="1"/>
    <col min="186" max="187" width="13.05078125" customWidth="1"/>
    <col min="188" max="188" width="16.20703125" style="307" customWidth="1"/>
    <col min="189" max="189" width="17" customWidth="1"/>
    <col min="190" max="190" width="18.1015625" customWidth="1"/>
    <col min="191" max="191" width="19.20703125" style="307" customWidth="1"/>
    <col min="192" max="193" width="17.68359375" customWidth="1"/>
    <col min="194" max="194" width="17.68359375" style="307" customWidth="1"/>
    <col min="195" max="195" width="11.9453125" customWidth="1"/>
    <col min="196" max="196" width="11" customWidth="1"/>
    <col min="197" max="197" width="10.89453125" style="307" customWidth="1"/>
    <col min="198" max="198" width="11.47265625" customWidth="1"/>
    <col min="199" max="199" width="12.578125" customWidth="1"/>
    <col min="200" max="200" width="13" style="307" customWidth="1"/>
    <col min="201" max="201" width="16.1015625" customWidth="1"/>
    <col min="202" max="202" width="11.26171875" customWidth="1"/>
    <col min="203" max="203" width="13.47265625" style="307" customWidth="1"/>
    <col min="204" max="204" width="17.20703125" customWidth="1"/>
    <col min="205" max="205" width="16.89453125" customWidth="1"/>
    <col min="206" max="206" width="16" style="307" customWidth="1"/>
    <col min="207" max="207" width="14.83984375" customWidth="1"/>
    <col min="208" max="208" width="12.1015625" customWidth="1"/>
    <col min="209" max="209" width="14.15625" style="307" customWidth="1"/>
    <col min="210" max="210" width="15" customWidth="1"/>
    <col min="211" max="211" width="13.62890625" customWidth="1"/>
    <col min="212" max="212" width="15.5234375" style="307" customWidth="1"/>
    <col min="213" max="213" width="13.62890625" customWidth="1"/>
    <col min="214" max="214" width="12.05078125" customWidth="1"/>
    <col min="215" max="215" width="14.15625" style="307" customWidth="1"/>
    <col min="216" max="216" width="14" customWidth="1"/>
    <col min="217" max="217" width="12.7890625" customWidth="1"/>
    <col min="218" max="218" width="15.5234375" style="307" customWidth="1"/>
  </cols>
  <sheetData>
    <row r="1" spans="1:218" ht="15" customHeight="1" x14ac:dyDescent="0.55000000000000004">
      <c r="B1" s="2" t="s">
        <v>178</v>
      </c>
    </row>
    <row r="2" spans="1:218" ht="15" customHeight="1" x14ac:dyDescent="0.55000000000000004">
      <c r="B2" s="2" t="s">
        <v>179</v>
      </c>
      <c r="CX2" s="110"/>
    </row>
    <row r="3" spans="1:218" ht="15" customHeight="1" x14ac:dyDescent="0.55000000000000004">
      <c r="B3" s="111" t="s">
        <v>180</v>
      </c>
      <c r="CV3" t="s">
        <v>181</v>
      </c>
      <c r="CY3">
        <v>2436</v>
      </c>
    </row>
    <row r="4" spans="1:218" ht="15" customHeight="1" x14ac:dyDescent="0.55000000000000004">
      <c r="A4" s="1"/>
      <c r="B4" s="3" t="s">
        <v>182</v>
      </c>
      <c r="CV4" t="s">
        <v>183</v>
      </c>
      <c r="CY4" t="s">
        <v>184</v>
      </c>
    </row>
    <row r="5" spans="1:218" s="460" customFormat="1" ht="15" customHeight="1" x14ac:dyDescent="0.6">
      <c r="A5" s="458"/>
      <c r="B5" s="459"/>
      <c r="D5" s="461">
        <v>3</v>
      </c>
      <c r="E5" s="462"/>
      <c r="G5" s="460">
        <v>4</v>
      </c>
      <c r="H5" s="462"/>
      <c r="J5" s="460">
        <v>5</v>
      </c>
      <c r="K5" s="462"/>
      <c r="M5" s="460">
        <v>6</v>
      </c>
      <c r="N5" s="462"/>
      <c r="P5" s="460">
        <v>7</v>
      </c>
      <c r="Q5" s="462"/>
      <c r="S5" s="460">
        <v>8</v>
      </c>
      <c r="T5" s="462"/>
      <c r="U5" s="460" t="s">
        <v>185</v>
      </c>
      <c r="V5" s="460">
        <v>9</v>
      </c>
      <c r="W5" s="462"/>
      <c r="Y5" s="460">
        <v>10</v>
      </c>
      <c r="Z5" s="462"/>
      <c r="AB5" s="460">
        <v>11</v>
      </c>
      <c r="AC5" s="462"/>
      <c r="AE5" s="460">
        <v>12</v>
      </c>
      <c r="AF5" s="462"/>
      <c r="AH5" s="460">
        <v>13</v>
      </c>
      <c r="AI5" s="462"/>
      <c r="AK5" s="460">
        <v>14</v>
      </c>
      <c r="AL5" s="462"/>
      <c r="AN5" s="460">
        <v>15</v>
      </c>
      <c r="AO5" s="462"/>
      <c r="AQ5" s="460">
        <v>16</v>
      </c>
      <c r="AR5" s="462"/>
      <c r="AT5" s="460">
        <v>17</v>
      </c>
      <c r="AU5" s="462"/>
      <c r="AW5" s="460">
        <v>18</v>
      </c>
      <c r="AX5" s="462"/>
      <c r="AZ5" s="460">
        <v>19</v>
      </c>
      <c r="BA5" s="462"/>
      <c r="BC5" s="460">
        <v>20</v>
      </c>
      <c r="BD5" s="462"/>
      <c r="BF5" s="460">
        <v>21</v>
      </c>
      <c r="BG5" s="462"/>
      <c r="BI5" s="460">
        <v>22</v>
      </c>
      <c r="BJ5" s="462"/>
      <c r="BL5" s="460">
        <v>23</v>
      </c>
      <c r="BM5" s="462"/>
      <c r="BO5" s="460">
        <v>24</v>
      </c>
      <c r="BP5" s="462"/>
      <c r="BR5" s="460">
        <v>25</v>
      </c>
      <c r="BS5" s="462"/>
      <c r="BU5" s="460">
        <v>26</v>
      </c>
      <c r="BV5" s="462"/>
      <c r="BX5" s="460">
        <v>27</v>
      </c>
      <c r="BY5" s="462"/>
      <c r="CA5" s="460">
        <v>28</v>
      </c>
      <c r="CB5" s="462"/>
      <c r="CD5" s="460">
        <v>29</v>
      </c>
      <c r="CE5" s="462"/>
      <c r="CG5" s="460">
        <v>30</v>
      </c>
      <c r="CH5" s="462"/>
      <c r="CJ5" s="460">
        <v>31</v>
      </c>
      <c r="CK5" s="462"/>
      <c r="CM5" s="460">
        <v>32</v>
      </c>
      <c r="CN5" s="462"/>
      <c r="CP5" s="460">
        <v>33</v>
      </c>
      <c r="CQ5" s="462"/>
      <c r="CS5" s="460">
        <v>34</v>
      </c>
      <c r="CT5" s="462"/>
      <c r="CV5" s="460">
        <v>35</v>
      </c>
      <c r="CW5" s="462"/>
      <c r="CY5" s="460">
        <v>36</v>
      </c>
      <c r="DB5" s="460">
        <v>37</v>
      </c>
      <c r="DE5" s="460">
        <v>38</v>
      </c>
      <c r="DF5" s="462"/>
      <c r="DH5" s="460">
        <v>39</v>
      </c>
      <c r="DI5" s="462"/>
      <c r="DK5" s="460">
        <v>40</v>
      </c>
      <c r="DL5" s="462"/>
      <c r="DN5" s="460">
        <v>41</v>
      </c>
      <c r="DO5" s="462"/>
      <c r="DQ5" s="460">
        <v>42</v>
      </c>
      <c r="DR5" s="462"/>
      <c r="DT5" s="460">
        <v>43</v>
      </c>
      <c r="DU5" s="462"/>
      <c r="DW5" s="460">
        <v>44</v>
      </c>
      <c r="DX5" s="462"/>
      <c r="DZ5" s="460">
        <v>45</v>
      </c>
      <c r="EA5" s="462"/>
      <c r="EC5" s="460">
        <v>46</v>
      </c>
      <c r="ED5" s="462"/>
      <c r="EF5" s="460">
        <v>47</v>
      </c>
      <c r="EG5" s="462"/>
      <c r="EI5" s="460">
        <v>48</v>
      </c>
      <c r="EJ5" s="462"/>
      <c r="EL5" s="460">
        <v>49</v>
      </c>
      <c r="EM5" s="462"/>
      <c r="EO5" s="463"/>
      <c r="EP5" s="464"/>
      <c r="ER5" s="460">
        <v>50</v>
      </c>
      <c r="ES5" s="462"/>
      <c r="EU5" s="460">
        <v>51</v>
      </c>
      <c r="EV5" s="462"/>
      <c r="EX5" s="460">
        <v>52</v>
      </c>
      <c r="EY5" s="462"/>
      <c r="FA5" s="460">
        <v>53</v>
      </c>
      <c r="FB5" s="462"/>
      <c r="FD5" s="460">
        <v>54</v>
      </c>
      <c r="FE5" s="462"/>
      <c r="FG5" s="460">
        <v>55</v>
      </c>
      <c r="FH5" s="462"/>
      <c r="FJ5" s="460">
        <v>56</v>
      </c>
      <c r="FK5" s="462"/>
      <c r="FM5" s="460">
        <v>57</v>
      </c>
      <c r="FN5" s="462"/>
      <c r="FP5" s="460">
        <v>58</v>
      </c>
      <c r="FQ5" s="462"/>
      <c r="FS5" s="460">
        <v>59</v>
      </c>
      <c r="FT5" s="462"/>
      <c r="FV5" s="460">
        <v>60</v>
      </c>
      <c r="FW5" s="462"/>
      <c r="FY5" s="460">
        <v>61</v>
      </c>
      <c r="FZ5" s="462"/>
      <c r="GB5" s="460">
        <v>62</v>
      </c>
      <c r="GC5" s="462"/>
      <c r="GE5" s="460">
        <v>63</v>
      </c>
      <c r="GF5" s="462"/>
      <c r="GH5" s="460">
        <v>64</v>
      </c>
      <c r="GI5" s="462"/>
      <c r="GK5" s="460">
        <v>65</v>
      </c>
      <c r="GL5" s="462"/>
      <c r="GN5" s="460">
        <v>66</v>
      </c>
      <c r="GO5" s="462"/>
      <c r="GQ5" s="460">
        <v>67</v>
      </c>
      <c r="GR5" s="462"/>
      <c r="GT5" s="460">
        <v>68</v>
      </c>
      <c r="GU5" s="462"/>
      <c r="GW5" s="460">
        <v>69</v>
      </c>
      <c r="GX5" s="462"/>
      <c r="GZ5" s="460">
        <v>70</v>
      </c>
      <c r="HA5" s="462"/>
      <c r="HC5" s="460">
        <v>71</v>
      </c>
      <c r="HD5" s="462"/>
      <c r="HF5" s="460">
        <v>72</v>
      </c>
      <c r="HG5" s="462"/>
      <c r="HI5" s="460">
        <v>73</v>
      </c>
      <c r="HJ5" s="462"/>
    </row>
    <row r="6" spans="1:218" ht="29.7" customHeight="1" x14ac:dyDescent="0.55000000000000004">
      <c r="A6" s="1"/>
      <c r="B6" s="4"/>
      <c r="C6" s="442" t="s">
        <v>21</v>
      </c>
      <c r="D6" s="442"/>
      <c r="E6" s="442"/>
      <c r="F6" s="442"/>
      <c r="G6" s="442"/>
      <c r="H6" s="442"/>
      <c r="I6" s="442"/>
      <c r="J6" s="442"/>
      <c r="K6" s="442"/>
      <c r="L6" s="442"/>
      <c r="M6" s="442"/>
      <c r="N6" s="442"/>
      <c r="O6" s="442"/>
      <c r="P6" s="442"/>
      <c r="Q6" s="442"/>
      <c r="R6" s="442"/>
      <c r="S6" s="442"/>
      <c r="T6" s="442"/>
      <c r="U6" s="442"/>
      <c r="V6" s="442"/>
      <c r="W6" s="442"/>
      <c r="X6" s="442"/>
      <c r="Y6" s="442"/>
      <c r="Z6" s="442"/>
      <c r="AA6" s="442"/>
      <c r="AB6" s="442"/>
      <c r="AC6" s="442"/>
      <c r="AD6" s="442"/>
      <c r="AE6" s="442"/>
      <c r="AF6" s="442"/>
      <c r="AG6" s="442"/>
      <c r="AH6" s="442"/>
      <c r="AI6" s="442"/>
      <c r="AJ6" s="442"/>
      <c r="AK6" s="442"/>
      <c r="AL6" s="442"/>
      <c r="AM6" s="442"/>
      <c r="AN6" s="442"/>
      <c r="AO6" s="442"/>
      <c r="AP6" s="442"/>
      <c r="AQ6" s="442"/>
      <c r="AR6" s="442"/>
      <c r="AS6" s="442"/>
      <c r="AT6" s="442"/>
      <c r="AU6" s="442"/>
      <c r="AV6" s="442"/>
      <c r="AW6" s="442"/>
      <c r="AX6" s="442"/>
      <c r="AY6" s="442"/>
      <c r="AZ6" s="442"/>
      <c r="BA6" s="442"/>
      <c r="BB6" s="442"/>
      <c r="BC6" s="442"/>
      <c r="BD6" s="442"/>
      <c r="BE6" s="442"/>
      <c r="BF6" s="442"/>
      <c r="BG6" s="442"/>
      <c r="BH6" s="442"/>
      <c r="BI6" s="442"/>
      <c r="BJ6" s="442"/>
      <c r="BK6" s="442"/>
      <c r="BL6" s="442"/>
      <c r="BM6" s="442"/>
      <c r="BN6" s="442"/>
      <c r="BO6" s="442"/>
      <c r="BP6" s="442"/>
      <c r="BQ6" s="442"/>
      <c r="BR6" s="442"/>
      <c r="BS6" s="442"/>
      <c r="BT6" s="442"/>
      <c r="BU6" s="442"/>
      <c r="BV6" s="442"/>
      <c r="BW6" s="442"/>
      <c r="BX6" s="442"/>
      <c r="BY6" s="442"/>
      <c r="BZ6" s="442"/>
      <c r="CA6" s="442"/>
      <c r="CB6" s="442"/>
      <c r="CC6" s="442"/>
      <c r="CD6" s="442"/>
      <c r="CE6" s="442"/>
      <c r="CF6" s="442"/>
      <c r="CG6" s="442"/>
      <c r="CH6" s="442"/>
      <c r="CI6" s="442"/>
      <c r="CJ6" s="442"/>
      <c r="CK6" s="442"/>
      <c r="CL6" s="442"/>
      <c r="CM6" s="442"/>
      <c r="CN6" s="442"/>
      <c r="CO6" s="442"/>
      <c r="CP6" s="442"/>
      <c r="CQ6" s="442"/>
      <c r="CR6" s="442"/>
      <c r="CS6" s="442"/>
      <c r="CT6" s="442"/>
      <c r="CU6" s="442"/>
      <c r="CV6" s="442"/>
      <c r="CW6" s="442"/>
      <c r="CX6" s="442"/>
      <c r="CY6" s="442"/>
      <c r="CZ6" s="442"/>
      <c r="DA6" s="442"/>
      <c r="DB6" s="442"/>
      <c r="DC6" s="442"/>
      <c r="DD6" s="442"/>
      <c r="DE6" s="442"/>
      <c r="DF6" s="442"/>
      <c r="DG6" s="442"/>
      <c r="DH6" s="442"/>
      <c r="DI6" s="442"/>
      <c r="DJ6" s="442"/>
      <c r="DK6" s="442"/>
      <c r="DL6" s="442"/>
      <c r="DM6" s="442"/>
      <c r="DN6" s="442"/>
      <c r="DO6" s="442"/>
      <c r="DP6" s="442"/>
      <c r="DQ6" s="442"/>
      <c r="DR6" s="442"/>
      <c r="DS6" s="442"/>
      <c r="DT6" s="442"/>
      <c r="DU6" s="442"/>
      <c r="DV6" s="442"/>
      <c r="DW6" s="442"/>
      <c r="DX6" s="442"/>
      <c r="DY6" s="442"/>
      <c r="DZ6" s="442"/>
      <c r="EA6" s="442"/>
      <c r="EB6" s="442"/>
      <c r="EC6" s="136"/>
      <c r="ED6" s="314"/>
      <c r="EE6" s="443" t="s">
        <v>186</v>
      </c>
      <c r="EF6" s="443"/>
      <c r="EG6" s="443"/>
      <c r="EH6" s="443"/>
      <c r="EI6" s="443"/>
      <c r="EJ6" s="443"/>
      <c r="EK6" s="443"/>
      <c r="EL6" s="443"/>
      <c r="EM6" s="443"/>
      <c r="EN6" s="443"/>
      <c r="EO6" s="112"/>
      <c r="EP6" s="312"/>
      <c r="EQ6" s="440" t="s">
        <v>58</v>
      </c>
      <c r="ER6" s="440"/>
      <c r="ES6" s="440"/>
      <c r="ET6" s="440"/>
      <c r="EU6" s="440"/>
      <c r="EV6" s="440"/>
      <c r="EW6" s="440"/>
      <c r="EX6" s="440"/>
      <c r="EY6" s="440"/>
      <c r="EZ6" s="440"/>
      <c r="FA6" s="440"/>
      <c r="FB6" s="440"/>
      <c r="FC6" s="440"/>
      <c r="FD6" s="440"/>
      <c r="FE6" s="440"/>
      <c r="FF6" s="440"/>
      <c r="FG6" s="440"/>
      <c r="FH6" s="440"/>
      <c r="FI6" s="440"/>
      <c r="FJ6" s="440"/>
      <c r="FK6" s="440"/>
      <c r="FL6" s="440"/>
      <c r="FM6" s="440"/>
      <c r="FN6" s="440"/>
      <c r="FO6" s="440"/>
      <c r="FP6" s="440"/>
      <c r="FQ6" s="440"/>
      <c r="FR6" s="440"/>
      <c r="FS6" s="440"/>
      <c r="FT6" s="440"/>
      <c r="FU6" s="440"/>
      <c r="FV6" s="440"/>
      <c r="FW6" s="440"/>
      <c r="FX6" s="440"/>
      <c r="FY6" s="440"/>
      <c r="FZ6" s="440"/>
      <c r="GA6" s="440"/>
      <c r="GB6" s="440"/>
      <c r="GC6" s="440"/>
      <c r="GD6" s="440"/>
      <c r="GE6" s="440"/>
      <c r="GF6" s="440"/>
      <c r="GG6" s="440"/>
      <c r="GH6" s="440"/>
      <c r="GI6" s="440"/>
      <c r="GJ6" s="440"/>
      <c r="GK6" s="135"/>
      <c r="GL6" s="310"/>
      <c r="GM6" s="441" t="s">
        <v>187</v>
      </c>
      <c r="GN6" s="441"/>
      <c r="GO6" s="441"/>
      <c r="GP6" s="441"/>
      <c r="GQ6" s="441"/>
      <c r="GR6" s="441"/>
      <c r="GS6" s="441"/>
      <c r="GT6" s="441"/>
      <c r="GU6" s="441"/>
      <c r="GV6" s="441"/>
      <c r="GW6" s="441"/>
      <c r="GX6" s="441"/>
      <c r="GY6" s="441"/>
      <c r="GZ6" s="441"/>
      <c r="HA6" s="441"/>
      <c r="HB6" s="441"/>
      <c r="HC6" s="441"/>
      <c r="HD6" s="441"/>
      <c r="HE6" s="441"/>
      <c r="HF6" s="441"/>
      <c r="HG6" s="441"/>
      <c r="HH6" s="441"/>
      <c r="HI6" s="378"/>
      <c r="HJ6" s="379"/>
    </row>
    <row r="7" spans="1:218" s="3" customFormat="1" ht="89.1" customHeight="1" x14ac:dyDescent="0.55000000000000004">
      <c r="A7" s="69" t="s">
        <v>188</v>
      </c>
      <c r="B7" s="68" t="s">
        <v>189</v>
      </c>
      <c r="C7" s="113" t="s">
        <v>646</v>
      </c>
      <c r="D7" s="113" t="s">
        <v>647</v>
      </c>
      <c r="E7" s="309" t="s">
        <v>648</v>
      </c>
      <c r="F7" s="114" t="s">
        <v>649</v>
      </c>
      <c r="G7" s="114" t="s">
        <v>190</v>
      </c>
      <c r="H7" s="308" t="s">
        <v>191</v>
      </c>
      <c r="I7" s="113" t="s">
        <v>650</v>
      </c>
      <c r="J7" s="113" t="s">
        <v>192</v>
      </c>
      <c r="K7" s="309" t="s">
        <v>193</v>
      </c>
      <c r="L7" s="114" t="s">
        <v>651</v>
      </c>
      <c r="M7" s="114" t="s">
        <v>652</v>
      </c>
      <c r="N7" s="308" t="s">
        <v>194</v>
      </c>
      <c r="O7" s="113" t="s">
        <v>653</v>
      </c>
      <c r="P7" s="113" t="s">
        <v>195</v>
      </c>
      <c r="Q7" s="309" t="s">
        <v>196</v>
      </c>
      <c r="R7" s="114" t="s">
        <v>654</v>
      </c>
      <c r="S7" s="114" t="s">
        <v>197</v>
      </c>
      <c r="T7" s="308" t="s">
        <v>655</v>
      </c>
      <c r="U7" s="113" t="s">
        <v>656</v>
      </c>
      <c r="V7" s="113" t="s">
        <v>198</v>
      </c>
      <c r="W7" s="309" t="s">
        <v>199</v>
      </c>
      <c r="X7" s="114" t="s">
        <v>754</v>
      </c>
      <c r="Y7" s="114" t="s">
        <v>657</v>
      </c>
      <c r="Z7" s="308" t="s">
        <v>658</v>
      </c>
      <c r="AA7" s="113" t="s">
        <v>659</v>
      </c>
      <c r="AB7" s="113" t="s">
        <v>200</v>
      </c>
      <c r="AC7" s="309" t="s">
        <v>201</v>
      </c>
      <c r="AD7" s="114" t="s">
        <v>660</v>
      </c>
      <c r="AE7" s="114" t="s">
        <v>202</v>
      </c>
      <c r="AF7" s="308" t="s">
        <v>203</v>
      </c>
      <c r="AG7" s="113" t="s">
        <v>661</v>
      </c>
      <c r="AH7" s="113" t="s">
        <v>204</v>
      </c>
      <c r="AI7" s="309" t="s">
        <v>205</v>
      </c>
      <c r="AJ7" s="114" t="s">
        <v>206</v>
      </c>
      <c r="AK7" s="114" t="s">
        <v>207</v>
      </c>
      <c r="AL7" s="308" t="s">
        <v>662</v>
      </c>
      <c r="AM7" s="113" t="s">
        <v>18</v>
      </c>
      <c r="AN7" s="113" t="s">
        <v>208</v>
      </c>
      <c r="AO7" s="309" t="s">
        <v>209</v>
      </c>
      <c r="AP7" s="114" t="s">
        <v>756</v>
      </c>
      <c r="AQ7" s="114" t="s">
        <v>210</v>
      </c>
      <c r="AR7" s="308" t="s">
        <v>211</v>
      </c>
      <c r="AS7" s="113" t="s">
        <v>757</v>
      </c>
      <c r="AT7" s="113" t="s">
        <v>212</v>
      </c>
      <c r="AU7" s="309" t="s">
        <v>213</v>
      </c>
      <c r="AV7" s="114" t="s">
        <v>758</v>
      </c>
      <c r="AW7" s="114" t="s">
        <v>214</v>
      </c>
      <c r="AX7" s="308" t="s">
        <v>215</v>
      </c>
      <c r="AY7" s="113" t="s">
        <v>759</v>
      </c>
      <c r="AZ7" s="113" t="s">
        <v>216</v>
      </c>
      <c r="BA7" s="309" t="s">
        <v>217</v>
      </c>
      <c r="BB7" s="114" t="s">
        <v>663</v>
      </c>
      <c r="BC7" s="114" t="s">
        <v>218</v>
      </c>
      <c r="BD7" s="308" t="s">
        <v>219</v>
      </c>
      <c r="BE7" s="113" t="s">
        <v>664</v>
      </c>
      <c r="BF7" s="113" t="s">
        <v>220</v>
      </c>
      <c r="BG7" s="309" t="s">
        <v>221</v>
      </c>
      <c r="BH7" s="114" t="s">
        <v>665</v>
      </c>
      <c r="BI7" s="114" t="s">
        <v>222</v>
      </c>
      <c r="BJ7" s="308" t="s">
        <v>223</v>
      </c>
      <c r="BK7" s="113" t="s">
        <v>666</v>
      </c>
      <c r="BL7" s="113" t="s">
        <v>224</v>
      </c>
      <c r="BM7" s="309" t="s">
        <v>225</v>
      </c>
      <c r="BN7" s="114" t="s">
        <v>667</v>
      </c>
      <c r="BO7" s="114" t="s">
        <v>226</v>
      </c>
      <c r="BP7" s="308" t="s">
        <v>227</v>
      </c>
      <c r="BQ7" s="113" t="s">
        <v>668</v>
      </c>
      <c r="BR7" s="113" t="s">
        <v>228</v>
      </c>
      <c r="BS7" s="309" t="s">
        <v>229</v>
      </c>
      <c r="BT7" s="114" t="s">
        <v>669</v>
      </c>
      <c r="BU7" s="114" t="s">
        <v>230</v>
      </c>
      <c r="BV7" s="308" t="s">
        <v>231</v>
      </c>
      <c r="BW7" s="113" t="s">
        <v>670</v>
      </c>
      <c r="BX7" s="113" t="s">
        <v>232</v>
      </c>
      <c r="BY7" s="309" t="s">
        <v>233</v>
      </c>
      <c r="BZ7" s="114" t="s">
        <v>674</v>
      </c>
      <c r="CA7" s="114" t="s">
        <v>671</v>
      </c>
      <c r="CB7" s="308" t="s">
        <v>672</v>
      </c>
      <c r="CC7" s="339" t="s">
        <v>673</v>
      </c>
      <c r="CD7" s="339" t="s">
        <v>234</v>
      </c>
      <c r="CE7" s="340" t="s">
        <v>235</v>
      </c>
      <c r="CF7" s="114" t="s">
        <v>675</v>
      </c>
      <c r="CG7" s="114" t="s">
        <v>236</v>
      </c>
      <c r="CH7" s="308" t="s">
        <v>237</v>
      </c>
      <c r="CI7" s="113" t="s">
        <v>676</v>
      </c>
      <c r="CJ7" s="113" t="s">
        <v>238</v>
      </c>
      <c r="CK7" s="309" t="s">
        <v>239</v>
      </c>
      <c r="CL7" s="114" t="s">
        <v>677</v>
      </c>
      <c r="CM7" s="114" t="s">
        <v>240</v>
      </c>
      <c r="CN7" s="308" t="s">
        <v>241</v>
      </c>
      <c r="CO7" s="113" t="s">
        <v>678</v>
      </c>
      <c r="CP7" s="113" t="s">
        <v>242</v>
      </c>
      <c r="CQ7" s="309" t="s">
        <v>243</v>
      </c>
      <c r="CR7" s="114" t="s">
        <v>679</v>
      </c>
      <c r="CS7" s="114" t="s">
        <v>244</v>
      </c>
      <c r="CT7" s="308" t="s">
        <v>245</v>
      </c>
      <c r="CU7" s="113" t="s">
        <v>680</v>
      </c>
      <c r="CV7" s="113" t="s">
        <v>246</v>
      </c>
      <c r="CW7" s="309" t="s">
        <v>247</v>
      </c>
      <c r="CX7" s="114" t="s">
        <v>248</v>
      </c>
      <c r="CY7" s="114" t="s">
        <v>249</v>
      </c>
      <c r="CZ7" s="114" t="s">
        <v>250</v>
      </c>
      <c r="DA7" s="113" t="s">
        <v>251</v>
      </c>
      <c r="DB7" s="113" t="s">
        <v>252</v>
      </c>
      <c r="DC7" s="113" t="s">
        <v>253</v>
      </c>
      <c r="DD7" s="113" t="s">
        <v>681</v>
      </c>
      <c r="DE7" s="113" t="s">
        <v>682</v>
      </c>
      <c r="DF7" s="309" t="s">
        <v>254</v>
      </c>
      <c r="DG7" s="114" t="s">
        <v>683</v>
      </c>
      <c r="DH7" s="114" t="s">
        <v>255</v>
      </c>
      <c r="DI7" s="308" t="s">
        <v>256</v>
      </c>
      <c r="DJ7" s="113" t="s">
        <v>684</v>
      </c>
      <c r="DK7" s="113" t="s">
        <v>257</v>
      </c>
      <c r="DL7" s="309" t="s">
        <v>258</v>
      </c>
      <c r="DM7" s="114" t="s">
        <v>685</v>
      </c>
      <c r="DN7" s="114" t="s">
        <v>259</v>
      </c>
      <c r="DO7" s="308" t="s">
        <v>260</v>
      </c>
      <c r="DP7" s="113" t="s">
        <v>686</v>
      </c>
      <c r="DQ7" s="113" t="s">
        <v>261</v>
      </c>
      <c r="DR7" s="309" t="s">
        <v>262</v>
      </c>
      <c r="DS7" s="114" t="s">
        <v>687</v>
      </c>
      <c r="DT7" s="114" t="s">
        <v>263</v>
      </c>
      <c r="DU7" s="308" t="s">
        <v>264</v>
      </c>
      <c r="DV7" s="113" t="s">
        <v>688</v>
      </c>
      <c r="DW7" s="113" t="s">
        <v>265</v>
      </c>
      <c r="DX7" s="309" t="s">
        <v>266</v>
      </c>
      <c r="DY7" s="337" t="s">
        <v>689</v>
      </c>
      <c r="DZ7" s="337" t="s">
        <v>690</v>
      </c>
      <c r="EA7" s="338" t="s">
        <v>691</v>
      </c>
      <c r="EB7" s="339" t="s">
        <v>267</v>
      </c>
      <c r="EC7" s="339" t="s">
        <v>692</v>
      </c>
      <c r="ED7" s="340" t="s">
        <v>693</v>
      </c>
      <c r="EE7" s="114" t="s">
        <v>694</v>
      </c>
      <c r="EF7" s="114" t="s">
        <v>268</v>
      </c>
      <c r="EG7" s="308" t="s">
        <v>695</v>
      </c>
      <c r="EH7" s="113" t="s">
        <v>696</v>
      </c>
      <c r="EI7" s="113" t="s">
        <v>269</v>
      </c>
      <c r="EJ7" s="309" t="s">
        <v>270</v>
      </c>
      <c r="EK7" s="114" t="s">
        <v>697</v>
      </c>
      <c r="EL7" s="114" t="s">
        <v>698</v>
      </c>
      <c r="EM7" s="308" t="s">
        <v>699</v>
      </c>
      <c r="EN7" s="113" t="s">
        <v>700</v>
      </c>
      <c r="EO7" s="113" t="s">
        <v>701</v>
      </c>
      <c r="EP7" s="309" t="s">
        <v>578</v>
      </c>
      <c r="EQ7" s="114" t="s">
        <v>702</v>
      </c>
      <c r="ER7" s="114" t="s">
        <v>703</v>
      </c>
      <c r="ES7" s="308" t="s">
        <v>704</v>
      </c>
      <c r="ET7" s="113" t="s">
        <v>705</v>
      </c>
      <c r="EU7" s="113" t="s">
        <v>706</v>
      </c>
      <c r="EV7" s="309" t="s">
        <v>707</v>
      </c>
      <c r="EW7" s="114" t="s">
        <v>708</v>
      </c>
      <c r="EX7" s="114" t="s">
        <v>709</v>
      </c>
      <c r="EY7" s="308" t="s">
        <v>710</v>
      </c>
      <c r="EZ7" s="113" t="s">
        <v>711</v>
      </c>
      <c r="FA7" s="113" t="s">
        <v>712</v>
      </c>
      <c r="FB7" s="309" t="s">
        <v>713</v>
      </c>
      <c r="FC7" s="114" t="s">
        <v>714</v>
      </c>
      <c r="FD7" s="114" t="s">
        <v>715</v>
      </c>
      <c r="FE7" s="308" t="s">
        <v>716</v>
      </c>
      <c r="FF7" s="113" t="s">
        <v>717</v>
      </c>
      <c r="FG7" s="113" t="s">
        <v>718</v>
      </c>
      <c r="FH7" s="309" t="s">
        <v>719</v>
      </c>
      <c r="FI7" s="339" t="s">
        <v>720</v>
      </c>
      <c r="FJ7" s="339" t="s">
        <v>271</v>
      </c>
      <c r="FK7" s="340" t="s">
        <v>272</v>
      </c>
      <c r="FL7" s="113" t="s">
        <v>721</v>
      </c>
      <c r="FM7" s="113" t="s">
        <v>722</v>
      </c>
      <c r="FN7" s="309" t="s">
        <v>723</v>
      </c>
      <c r="FO7" s="114" t="s">
        <v>724</v>
      </c>
      <c r="FP7" s="114" t="s">
        <v>273</v>
      </c>
      <c r="FQ7" s="308" t="s">
        <v>725</v>
      </c>
      <c r="FR7" s="113" t="s">
        <v>726</v>
      </c>
      <c r="FS7" s="113" t="s">
        <v>274</v>
      </c>
      <c r="FT7" s="309" t="s">
        <v>275</v>
      </c>
      <c r="FU7" s="114" t="s">
        <v>727</v>
      </c>
      <c r="FV7" s="114" t="s">
        <v>276</v>
      </c>
      <c r="FW7" s="308" t="s">
        <v>576</v>
      </c>
      <c r="FX7" s="113" t="s">
        <v>728</v>
      </c>
      <c r="FY7" s="113" t="s">
        <v>277</v>
      </c>
      <c r="FZ7" s="309" t="s">
        <v>278</v>
      </c>
      <c r="GA7" s="337" t="s">
        <v>730</v>
      </c>
      <c r="GB7" s="337" t="s">
        <v>729</v>
      </c>
      <c r="GC7" s="338" t="s">
        <v>731</v>
      </c>
      <c r="GD7" s="339" t="s">
        <v>732</v>
      </c>
      <c r="GE7" s="339" t="s">
        <v>733</v>
      </c>
      <c r="GF7" s="340" t="s">
        <v>734</v>
      </c>
      <c r="GG7" s="114" t="s">
        <v>73</v>
      </c>
      <c r="GH7" s="114" t="s">
        <v>279</v>
      </c>
      <c r="GI7" s="308" t="s">
        <v>280</v>
      </c>
      <c r="GJ7" s="113" t="s">
        <v>74</v>
      </c>
      <c r="GK7" s="113" t="s">
        <v>281</v>
      </c>
      <c r="GL7" s="309" t="s">
        <v>577</v>
      </c>
      <c r="GM7" s="114" t="s">
        <v>735</v>
      </c>
      <c r="GN7" s="114" t="s">
        <v>736</v>
      </c>
      <c r="GO7" s="308" t="s">
        <v>737</v>
      </c>
      <c r="GP7" s="113" t="s">
        <v>738</v>
      </c>
      <c r="GQ7" s="113" t="s">
        <v>739</v>
      </c>
      <c r="GR7" s="309" t="s">
        <v>740</v>
      </c>
      <c r="GS7" s="339" t="s">
        <v>743</v>
      </c>
      <c r="GT7" s="339" t="s">
        <v>741</v>
      </c>
      <c r="GU7" s="339" t="s">
        <v>742</v>
      </c>
      <c r="GV7" s="337" t="s">
        <v>744</v>
      </c>
      <c r="GW7" s="337" t="s">
        <v>745</v>
      </c>
      <c r="GX7" s="337" t="s">
        <v>746</v>
      </c>
      <c r="GY7" s="339" t="s">
        <v>747</v>
      </c>
      <c r="GZ7" s="339" t="s">
        <v>748</v>
      </c>
      <c r="HA7" s="339" t="s">
        <v>749</v>
      </c>
      <c r="HB7" s="113" t="s">
        <v>750</v>
      </c>
      <c r="HC7" s="113" t="s">
        <v>642</v>
      </c>
      <c r="HD7" s="113" t="s">
        <v>643</v>
      </c>
      <c r="HE7" s="114" t="s">
        <v>751</v>
      </c>
      <c r="HF7" s="114" t="s">
        <v>644</v>
      </c>
      <c r="HG7" s="114" t="s">
        <v>645</v>
      </c>
      <c r="HH7" s="113" t="s">
        <v>752</v>
      </c>
      <c r="HI7" s="113" t="s">
        <v>282</v>
      </c>
      <c r="HJ7" s="309" t="s">
        <v>283</v>
      </c>
    </row>
    <row r="8" spans="1:218" s="80" customFormat="1" ht="15" customHeight="1" x14ac:dyDescent="0.55000000000000004">
      <c r="A8" s="70">
        <v>5</v>
      </c>
      <c r="B8" s="6" t="s">
        <v>284</v>
      </c>
      <c r="C8" s="19">
        <v>39504</v>
      </c>
      <c r="D8" s="19">
        <v>10381</v>
      </c>
      <c r="E8" s="132">
        <f t="shared" ref="E8:E40" si="0">IFERROR(D8/C8,0)</f>
        <v>0.26278351559335761</v>
      </c>
      <c r="F8" s="19">
        <v>24754</v>
      </c>
      <c r="G8" s="19">
        <v>10093</v>
      </c>
      <c r="H8" s="132">
        <f t="shared" ref="H8:H40" si="1">IFERROR(G8/F8,0)</f>
        <v>0.40773208370364383</v>
      </c>
      <c r="I8" s="19">
        <v>4478</v>
      </c>
      <c r="J8" s="19">
        <v>978</v>
      </c>
      <c r="K8" s="132">
        <f>IFERROR(J8/I8,0)</f>
        <v>0.2184010719071014</v>
      </c>
      <c r="L8" s="19">
        <v>778</v>
      </c>
      <c r="M8" s="19">
        <v>119</v>
      </c>
      <c r="N8" s="132">
        <f>IFERROR(M8/L8,0)</f>
        <v>0.15295629820051415</v>
      </c>
      <c r="O8" s="19">
        <v>132</v>
      </c>
      <c r="P8" s="19">
        <v>0</v>
      </c>
      <c r="Q8" s="132">
        <f>IFERROR(P8/O8,0)</f>
        <v>0</v>
      </c>
      <c r="R8" s="19">
        <v>2368</v>
      </c>
      <c r="S8" s="19">
        <v>964</v>
      </c>
      <c r="T8" s="132">
        <f>IFERROR(S8/R8,0)</f>
        <v>0.40709459459459457</v>
      </c>
      <c r="U8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72014</v>
      </c>
      <c r="V8" s="19">
        <v>22535</v>
      </c>
      <c r="W8" s="132">
        <f>IFERROR(V8/U8,0)</f>
        <v>0.31292526453189656</v>
      </c>
      <c r="X8" s="19">
        <f t="shared" ref="X8:X40" si="2">+U8</f>
        <v>72014</v>
      </c>
      <c r="Y8" s="19">
        <v>22535</v>
      </c>
      <c r="Z8" s="132">
        <f>IFERROR(Y8/X8,0)</f>
        <v>0.31292526453189656</v>
      </c>
      <c r="AA8" s="19">
        <v>3231</v>
      </c>
      <c r="AB8" s="19">
        <v>296</v>
      </c>
      <c r="AC8" s="132">
        <f>IFERROR(AB8/AA8,0)</f>
        <v>9.1612503868771275E-2</v>
      </c>
      <c r="AD8" s="19">
        <v>320</v>
      </c>
      <c r="AE8" s="19">
        <v>11</v>
      </c>
      <c r="AF8" s="132">
        <f>IFERROR(AE8/AD8,0)</f>
        <v>3.4375000000000003E-2</v>
      </c>
      <c r="AG8" s="19">
        <v>139</v>
      </c>
      <c r="AH8" s="19">
        <v>33</v>
      </c>
      <c r="AI8" s="132">
        <f>IFERROR(AH8/AG8,0)</f>
        <v>0.23741007194244604</v>
      </c>
      <c r="AJ8" s="19">
        <v>250</v>
      </c>
      <c r="AK8" s="19">
        <v>52</v>
      </c>
      <c r="AL8" s="132">
        <f>IFERROR(AK8/AJ8,0)</f>
        <v>0.20799999999999999</v>
      </c>
      <c r="AM8" s="19">
        <f>Tabla1[[#This Row],[Meta Operarios -Regular]]+Tabla1[[#This Row],[Meta Operarios- CampeSENA]]+Tabla1[[#This Row],[Meta Operarios- Full Popular]]+Tabla1[[#This Row],[Operarios -FIC]]</f>
        <v>3940</v>
      </c>
      <c r="AN8" s="19">
        <v>392</v>
      </c>
      <c r="AO8" s="132">
        <f>IFERROR(AN8/AM8,0)</f>
        <v>9.9492385786802029E-2</v>
      </c>
      <c r="AP8" s="19">
        <v>1592</v>
      </c>
      <c r="AQ8" s="19">
        <v>214</v>
      </c>
      <c r="AR8" s="132">
        <f>IFERROR(AQ8/AP8,0)</f>
        <v>0.13442211055276382</v>
      </c>
      <c r="AS8" s="19">
        <v>154</v>
      </c>
      <c r="AT8" s="19">
        <v>13</v>
      </c>
      <c r="AU8" s="132">
        <f>IFERROR(AT8/AS8,0)</f>
        <v>8.4415584415584416E-2</v>
      </c>
      <c r="AV8" s="19">
        <v>98</v>
      </c>
      <c r="AW8" s="19">
        <v>19</v>
      </c>
      <c r="AX8" s="132">
        <f>IFERROR(AW8/AV8,0)</f>
        <v>0.19387755102040816</v>
      </c>
      <c r="AY8" s="19">
        <f>Tabla1[[#This Row],[Meta Auxiliares- Regular]]+Tabla1[[#This Row],[Meta Auxiliares- CampeSENA]]+Tabla1[[#This Row],[Meta Auxiliares- Full Popular]]</f>
        <v>1844</v>
      </c>
      <c r="AZ8" s="19">
        <v>246</v>
      </c>
      <c r="BA8" s="132">
        <f>IFERROR(AZ8/AY8,0)</f>
        <v>0.13340563991323209</v>
      </c>
      <c r="BB8" s="19">
        <v>27886</v>
      </c>
      <c r="BC8" s="19">
        <v>7415</v>
      </c>
      <c r="BD8" s="132">
        <f>IFERROR(BC8/BB8,0)</f>
        <v>0.26590403786846445</v>
      </c>
      <c r="BE8" s="19">
        <v>9737</v>
      </c>
      <c r="BF8" s="19">
        <v>2136</v>
      </c>
      <c r="BG8" s="132">
        <f>IFERROR(BF8/BE8,0)</f>
        <v>0.21936941563109788</v>
      </c>
      <c r="BH8" s="19">
        <v>3688</v>
      </c>
      <c r="BI8" s="19">
        <v>939</v>
      </c>
      <c r="BJ8" s="132">
        <f>IFERROR(BI8/BH8,0)</f>
        <v>0.25460954446854661</v>
      </c>
      <c r="BK8" s="19">
        <v>261</v>
      </c>
      <c r="BL8" s="19">
        <v>70</v>
      </c>
      <c r="BM8" s="132">
        <f>IFERROR(BL8/BK8,0)</f>
        <v>0.26819923371647508</v>
      </c>
      <c r="BN8" s="19">
        <v>49892</v>
      </c>
      <c r="BO8" s="19">
        <v>3851</v>
      </c>
      <c r="BP8" s="132">
        <f>IFERROR(BO8/BN8,0)</f>
        <v>7.7186723322376333E-2</v>
      </c>
      <c r="BQ8" s="19">
        <v>3861</v>
      </c>
      <c r="BR8" s="19">
        <v>1342</v>
      </c>
      <c r="BS8" s="132">
        <f>IFERROR(BR8/BQ8,0)</f>
        <v>0.3475783475783476</v>
      </c>
      <c r="BT8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95325</v>
      </c>
      <c r="BU8" s="19">
        <v>15753</v>
      </c>
      <c r="BV8" s="132">
        <f>IFERROR(BU8/BT8,0)</f>
        <v>0.16525570416994492</v>
      </c>
      <c r="BW8" s="19">
        <v>55</v>
      </c>
      <c r="BX8" s="19">
        <v>0</v>
      </c>
      <c r="BY8" s="132">
        <f>IFERROR(BX8/BW8,0)</f>
        <v>0</v>
      </c>
      <c r="BZ8" s="19">
        <f>Tabla1[[#This Row],[Total Operarios (C)]]+Tabla1[[#This Row],[Meta
 Total Auxiliares (D)]]+Tabla1[[#This Row],[Meta Total Técnico  (E)]]+Tabla1[[#This Row],[Meta 
Total Profundización Técnica (F)]]</f>
        <v>101164</v>
      </c>
      <c r="CA8" s="19">
        <v>16391</v>
      </c>
      <c r="CB8" s="132">
        <f>IFERROR(CA8/BZ8,0)</f>
        <v>0.16202404017239333</v>
      </c>
      <c r="CC8" s="19">
        <f t="shared" ref="CC8:CC40" si="3">SUM(BZ8,X8)</f>
        <v>173178</v>
      </c>
      <c r="CD8" s="19">
        <v>38926</v>
      </c>
      <c r="CE8" s="132">
        <f>IFERROR(CD8/CC8,0)</f>
        <v>0.22477450946425065</v>
      </c>
      <c r="CF8" s="19">
        <v>235120</v>
      </c>
      <c r="CG8" s="19">
        <v>1840</v>
      </c>
      <c r="CH8" s="132">
        <f>IFERROR(CG8/CF8,0)</f>
        <v>7.8257910854031987E-3</v>
      </c>
      <c r="CI8" s="19">
        <v>260230</v>
      </c>
      <c r="CJ8" s="19">
        <v>154</v>
      </c>
      <c r="CK8" s="132">
        <f>IFERROR(CJ8/CI8,0)</f>
        <v>5.9178419090804288E-4</v>
      </c>
      <c r="CL8" s="19">
        <v>85760</v>
      </c>
      <c r="CM8" s="19">
        <v>960</v>
      </c>
      <c r="CN8" s="132">
        <f>IFERROR(CM8/CL8,0)</f>
        <v>1.1194029850746268E-2</v>
      </c>
      <c r="CO8" s="19">
        <v>12830</v>
      </c>
      <c r="CP8" s="19">
        <v>0</v>
      </c>
      <c r="CQ8" s="132">
        <f>IFERROR(CP8/CO8,0)</f>
        <v>0</v>
      </c>
      <c r="CR8" s="19">
        <f>Tabla1[[#This Row],[Meta
 Programa de Bilingüismo - Virtual]]+Tabla1[[#This Row],[Meta 
Programa de Bilingüismo - Presencial]]</f>
        <v>98590</v>
      </c>
      <c r="CS8" s="19">
        <v>960</v>
      </c>
      <c r="CT8" s="132">
        <f>IFERROR(CS8/CR8,0)</f>
        <v>9.7372958717922703E-3</v>
      </c>
      <c r="CU8" s="19">
        <v>2985</v>
      </c>
      <c r="CV8" s="19">
        <v>0</v>
      </c>
      <c r="CW8" s="132">
        <f>IFERROR(CV8/CU8,0)</f>
        <v>0</v>
      </c>
      <c r="CX8" s="19">
        <v>945</v>
      </c>
      <c r="CY8" s="19">
        <v>0</v>
      </c>
      <c r="CZ8" s="19"/>
      <c r="DA8" s="19"/>
      <c r="DB8" s="19">
        <v>0</v>
      </c>
      <c r="DC8" s="19"/>
      <c r="DD8" s="19">
        <v>945</v>
      </c>
      <c r="DE8" s="19">
        <v>0</v>
      </c>
      <c r="DF8" s="132">
        <f>IFERROR(DE8/DD8,0)</f>
        <v>0</v>
      </c>
      <c r="DG8" s="19">
        <f>+Tabla1[[#This Row],[Otros programas FEC 
(Código 2436 )]]+Tabla1[[#This Row],[Meta 
Placa huella 6 
(incluida en FEC)  (Código 2435)]]</f>
        <v>3930</v>
      </c>
      <c r="DH8" s="19">
        <v>0</v>
      </c>
      <c r="DI8" s="132">
        <f>IFERROR(DH8/DG8,0)</f>
        <v>0</v>
      </c>
      <c r="DJ8" s="19">
        <v>79635</v>
      </c>
      <c r="DK8" s="19">
        <v>0</v>
      </c>
      <c r="DL8" s="132">
        <f>IFERROR(DK8/DJ8,0)</f>
        <v>0</v>
      </c>
      <c r="DM8" s="19">
        <f>SUM(DG8:DJ8)</f>
        <v>83565</v>
      </c>
      <c r="DN8" s="19">
        <v>0</v>
      </c>
      <c r="DO8" s="132">
        <f>IFERROR(DN8/DM8,0)</f>
        <v>0</v>
      </c>
      <c r="DP8" s="19">
        <v>6300</v>
      </c>
      <c r="DQ8" s="19">
        <v>0</v>
      </c>
      <c r="DR8" s="132">
        <f>IFERROR(DQ8/DP8,0)</f>
        <v>0</v>
      </c>
      <c r="DS8" s="19">
        <v>555</v>
      </c>
      <c r="DT8" s="19">
        <v>0</v>
      </c>
      <c r="DU8" s="132">
        <f>IFERROR(DT8/DS8,0)</f>
        <v>0</v>
      </c>
      <c r="DV8" s="19">
        <f t="shared" ref="DV8:DV40" si="4">SUM(DP8:DS8)</f>
        <v>6855</v>
      </c>
      <c r="DW8" s="19">
        <v>0</v>
      </c>
      <c r="DX8" s="132">
        <f>IFERROR(DW8/DV8,0)</f>
        <v>0</v>
      </c>
      <c r="DY8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684360</v>
      </c>
      <c r="DZ8" s="19">
        <v>2954</v>
      </c>
      <c r="EA8" s="132">
        <f>IFERROR(DZ8/DY8,0)</f>
        <v>4.3164416389035011E-3</v>
      </c>
      <c r="EB8" s="66">
        <f t="shared" ref="EB8:EB40" si="5">SUM(DY8,CC8)</f>
        <v>857538</v>
      </c>
      <c r="EC8" s="19">
        <v>41880</v>
      </c>
      <c r="ED8" s="132">
        <f>IFERROR(EC8/EB8,0)</f>
        <v>4.8837485918991348E-2</v>
      </c>
      <c r="EE8" s="67">
        <f t="shared" ref="EE8:EE40" si="6">SUM(DM8,BH8,AS8,AD8,L8)</f>
        <v>88505</v>
      </c>
      <c r="EF8" s="19">
        <v>1082</v>
      </c>
      <c r="EG8" s="132">
        <f>IFERROR(EF8/EE8,0)</f>
        <v>1.2225298005762386E-2</v>
      </c>
      <c r="EH8" s="67">
        <f t="shared" ref="EH8:EH40" si="7">SUM(DV8,BK8,AG8,O8,AV8)</f>
        <v>7485</v>
      </c>
      <c r="EI8" s="19">
        <v>122</v>
      </c>
      <c r="EJ8" s="132">
        <f>IFERROR(EI8/EH8,0)</f>
        <v>1.6299265197060788E-2</v>
      </c>
      <c r="EK8" s="67">
        <f t="shared" ref="EK8:EK40" si="8">SUM(CL8,CF8,BE8,F8)</f>
        <v>355371</v>
      </c>
      <c r="EL8" s="19">
        <v>15029</v>
      </c>
      <c r="EM8" s="132">
        <f>IFERROR(EL8/EK8,0)</f>
        <v>4.2291014179547573E-2</v>
      </c>
      <c r="EN8" s="71">
        <v>25824</v>
      </c>
      <c r="EO8" s="71">
        <v>368</v>
      </c>
      <c r="EP8" s="132">
        <f>IFERROR(EO8/EN8,0)</f>
        <v>1.4250309789343246E-2</v>
      </c>
      <c r="EQ8" s="100">
        <v>0.88</v>
      </c>
      <c r="ER8" s="97">
        <v>0.994213149011413</v>
      </c>
      <c r="ES8" s="132">
        <f>IFERROR(ER8/EQ8,0)</f>
        <v>1.129787669331151</v>
      </c>
      <c r="ET8" s="100">
        <v>0.75</v>
      </c>
      <c r="EU8" s="97">
        <v>0.99544238581194899</v>
      </c>
      <c r="EV8" s="132">
        <f>IFERROR(EU8/ET8,0)</f>
        <v>1.3272565144159321</v>
      </c>
      <c r="EW8" s="100">
        <v>0.82</v>
      </c>
      <c r="EX8" s="97">
        <v>0.99476370090969601</v>
      </c>
      <c r="EY8" s="132">
        <f>IFERROR(EX8/EW8,0)</f>
        <v>1.2131264645240196</v>
      </c>
      <c r="EZ8" s="100">
        <v>0.85</v>
      </c>
      <c r="FA8" s="97">
        <v>0.99354612416695898</v>
      </c>
      <c r="FB8" s="132">
        <f>IFERROR(FA8/EZ8,0)</f>
        <v>1.1688777931375989</v>
      </c>
      <c r="FC8" s="100">
        <v>0.67</v>
      </c>
      <c r="FD8" s="97">
        <v>0.99672284644194797</v>
      </c>
      <c r="FE8" s="132">
        <f>IFERROR(FD8/FC8,0)</f>
        <v>1.4876460394655939</v>
      </c>
      <c r="FF8" s="100">
        <v>0.76</v>
      </c>
      <c r="FG8" s="97">
        <v>0.99396010005490798</v>
      </c>
      <c r="FH8" s="132">
        <f>IFERROR(FG8/FF8,0)</f>
        <v>1.3078422369143525</v>
      </c>
      <c r="FI8" s="100">
        <v>0.79</v>
      </c>
      <c r="FJ8" s="97">
        <v>0.99442531983764104</v>
      </c>
      <c r="FK8" s="132">
        <f>IFERROR(FJ8/FI8,0)</f>
        <v>1.2587662276425835</v>
      </c>
      <c r="FL8" s="100">
        <v>0.24</v>
      </c>
      <c r="FM8" s="97">
        <v>1</v>
      </c>
      <c r="FN8" s="132">
        <f>IFERROR(FM8/FL8,0)</f>
        <v>4.166666666666667</v>
      </c>
      <c r="FO8" s="100">
        <v>0.86</v>
      </c>
      <c r="FP8" s="97">
        <v>0.67532467532467499</v>
      </c>
      <c r="FQ8" s="132">
        <f>IFERROR(FP8/FO8,0)</f>
        <v>0.78526125037752903</v>
      </c>
      <c r="FR8" s="100">
        <v>0.35</v>
      </c>
      <c r="FS8" s="97">
        <v>1</v>
      </c>
      <c r="FT8" s="132">
        <f>IFERROR(FS8/FR8,0)</f>
        <v>2.8571428571428572</v>
      </c>
      <c r="FU8" s="100">
        <v>0.77</v>
      </c>
      <c r="FV8" s="97">
        <v>0</v>
      </c>
      <c r="FW8" s="132">
        <f>IFERROR(FV8/FU8,0)</f>
        <v>0</v>
      </c>
      <c r="FX8" s="100">
        <v>0.56000000000000005</v>
      </c>
      <c r="FY8" s="97">
        <v>1</v>
      </c>
      <c r="FZ8" s="132">
        <f>IFERROR(FY8/FX8,0)</f>
        <v>1.7857142857142856</v>
      </c>
      <c r="GA8" s="100">
        <v>0.55000000000000004</v>
      </c>
      <c r="GB8" s="97">
        <v>0.983073798239675</v>
      </c>
      <c r="GC8" s="132">
        <f>IFERROR(GB8/GA8,0)</f>
        <v>1.7874069058903181</v>
      </c>
      <c r="GD8" s="100">
        <v>0.67</v>
      </c>
      <c r="GE8" s="97">
        <v>0.99362464183381105</v>
      </c>
      <c r="GF8" s="132">
        <f>IFERROR(GE8/GD8,0)</f>
        <v>1.4830218534833</v>
      </c>
      <c r="GG8" s="100">
        <v>0.88</v>
      </c>
      <c r="GH8" s="97">
        <v>1</v>
      </c>
      <c r="GI8" s="132">
        <f>IFERROR(GH8/GG8,0)</f>
        <v>1.1363636363636365</v>
      </c>
      <c r="GJ8" s="100">
        <v>0.89</v>
      </c>
      <c r="GK8" s="97">
        <v>1</v>
      </c>
      <c r="GL8" s="132">
        <f>IFERROR(GK8/GJ8,0)</f>
        <v>1.1235955056179776</v>
      </c>
      <c r="GM8" s="79">
        <v>12333</v>
      </c>
      <c r="GN8" s="19">
        <v>147</v>
      </c>
      <c r="GO8" s="132">
        <f>IFERROR(GN8/GM8,0)</f>
        <v>1.1919241060569205E-2</v>
      </c>
      <c r="GP8" s="79">
        <v>35702</v>
      </c>
      <c r="GQ8" s="19">
        <v>180</v>
      </c>
      <c r="GR8" s="132">
        <f>IFERROR(GQ8/GP8,0)</f>
        <v>5.0417343566186764E-3</v>
      </c>
      <c r="GS8" s="79">
        <v>48035</v>
      </c>
      <c r="GT8" s="19">
        <v>327</v>
      </c>
      <c r="GU8" s="132">
        <f>IFERROR(GT8/GS8,0)</f>
        <v>6.8075361715415842E-3</v>
      </c>
      <c r="GV8" s="79">
        <v>321577</v>
      </c>
      <c r="GW8" s="19">
        <v>1141</v>
      </c>
      <c r="GX8" s="132">
        <f>IFERROR(GW8/GV8,0)</f>
        <v>3.5481393258846249E-3</v>
      </c>
      <c r="GY8" s="79">
        <v>369612</v>
      </c>
      <c r="GZ8" s="19">
        <v>1468</v>
      </c>
      <c r="HA8" s="132">
        <f>IFERROR(GZ8/GY8,0)</f>
        <v>3.9717325195069422E-3</v>
      </c>
      <c r="HB8" s="79">
        <v>18575</v>
      </c>
      <c r="HC8" s="78">
        <v>31</v>
      </c>
      <c r="HD8" s="336">
        <f>IFERROR(HC8/HB8,0)</f>
        <v>1.6689098250336474E-3</v>
      </c>
      <c r="HE8" s="79">
        <v>70901</v>
      </c>
      <c r="HF8" s="19">
        <v>271</v>
      </c>
      <c r="HG8" s="132">
        <f>IFERROR(HF8/HE8,0)</f>
        <v>3.8222309981523531E-3</v>
      </c>
      <c r="HH8" s="79">
        <v>5542</v>
      </c>
      <c r="HI8" s="19">
        <v>57</v>
      </c>
      <c r="HJ8" s="132">
        <f>IFERROR(HI8/HH8,0)</f>
        <v>1.0285095633345363E-2</v>
      </c>
    </row>
    <row r="9" spans="1:218" s="80" customFormat="1" ht="15" customHeight="1" x14ac:dyDescent="0.55000000000000004">
      <c r="A9" s="70">
        <v>8</v>
      </c>
      <c r="B9" s="6" t="s">
        <v>285</v>
      </c>
      <c r="C9" s="19">
        <v>16479</v>
      </c>
      <c r="D9" s="19">
        <v>2233</v>
      </c>
      <c r="E9" s="132">
        <f t="shared" si="0"/>
        <v>0.13550579525456641</v>
      </c>
      <c r="F9" s="19">
        <v>13540</v>
      </c>
      <c r="G9" s="19">
        <v>2123</v>
      </c>
      <c r="H9" s="132">
        <f t="shared" si="1"/>
        <v>0.15679468242245198</v>
      </c>
      <c r="I9" s="19">
        <v>233</v>
      </c>
      <c r="J9" s="19">
        <v>42</v>
      </c>
      <c r="K9" s="132">
        <f t="shared" ref="K9:K13" si="9">IFERROR(J9/I9,0)</f>
        <v>0.18025751072961374</v>
      </c>
      <c r="L9" s="19">
        <v>76</v>
      </c>
      <c r="M9" s="19">
        <v>20</v>
      </c>
      <c r="N9" s="132">
        <f t="shared" ref="N9:N40" si="10">IFERROR(M9/L9,0)</f>
        <v>0.26315789473684209</v>
      </c>
      <c r="O9" s="19">
        <v>110</v>
      </c>
      <c r="P9" s="19">
        <v>23</v>
      </c>
      <c r="Q9" s="132">
        <f t="shared" ref="Q9:Q40" si="11">IFERROR(P9/O9,0)</f>
        <v>0.20909090909090908</v>
      </c>
      <c r="R9" s="19">
        <v>935</v>
      </c>
      <c r="S9" s="19">
        <v>0</v>
      </c>
      <c r="T9" s="132">
        <f t="shared" ref="T9:T40" si="12">IFERROR(S9/R9,0)</f>
        <v>0</v>
      </c>
      <c r="U9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31373</v>
      </c>
      <c r="V9" s="19">
        <v>4441</v>
      </c>
      <c r="W9" s="132">
        <f t="shared" ref="W9:W40" si="13">IFERROR(V9/U9,0)</f>
        <v>0.14155484014917286</v>
      </c>
      <c r="X9" s="19">
        <f t="shared" si="2"/>
        <v>31373</v>
      </c>
      <c r="Y9" s="19">
        <v>4441</v>
      </c>
      <c r="Z9" s="132">
        <f t="shared" ref="Z9:Z40" si="14">IFERROR(Y9/X9,0)</f>
        <v>0.14155484014917286</v>
      </c>
      <c r="AA9" s="19">
        <v>866</v>
      </c>
      <c r="AB9" s="19">
        <v>190</v>
      </c>
      <c r="AC9" s="132">
        <f t="shared" ref="AC9:AC40" si="15">IFERROR(AB9/AA9,0)</f>
        <v>0.21939953810623555</v>
      </c>
      <c r="AD9" s="19">
        <v>52</v>
      </c>
      <c r="AE9" s="19">
        <v>0</v>
      </c>
      <c r="AF9" s="132">
        <f t="shared" ref="AF9:AF40" si="16">IFERROR(AE9/AD9,0)</f>
        <v>0</v>
      </c>
      <c r="AG9" s="19">
        <v>77</v>
      </c>
      <c r="AH9" s="19">
        <v>0</v>
      </c>
      <c r="AI9" s="132">
        <f t="shared" ref="AI9:AI40" si="17">IFERROR(AH9/AG9,0)</f>
        <v>0</v>
      </c>
      <c r="AJ9" s="19">
        <v>50</v>
      </c>
      <c r="AK9" s="19">
        <v>0</v>
      </c>
      <c r="AL9" s="132">
        <f t="shared" ref="AL9:AL40" si="18">IFERROR(AK9/AJ9,0)</f>
        <v>0</v>
      </c>
      <c r="AM9" s="19">
        <f>Tabla1[[#This Row],[Meta Operarios -Regular]]+Tabla1[[#This Row],[Meta Operarios- CampeSENA]]+Tabla1[[#This Row],[Meta Operarios- Full Popular]]+Tabla1[[#This Row],[Operarios -FIC]]</f>
        <v>1045</v>
      </c>
      <c r="AN9" s="19">
        <v>190</v>
      </c>
      <c r="AO9" s="132">
        <f t="shared" ref="AO9:AO40" si="19">IFERROR(AN9/AM9,0)</f>
        <v>0.18181818181818182</v>
      </c>
      <c r="AP9" s="19">
        <v>592</v>
      </c>
      <c r="AQ9" s="19">
        <v>29</v>
      </c>
      <c r="AR9" s="132">
        <f t="shared" ref="AR9:AR40" si="20">IFERROR(AQ9/AP9,0)</f>
        <v>4.8986486486486486E-2</v>
      </c>
      <c r="AS9" s="19">
        <v>0</v>
      </c>
      <c r="AT9" s="19">
        <v>0</v>
      </c>
      <c r="AU9" s="132">
        <f t="shared" ref="AU9:AU40" si="21">IFERROR(AT9/AS9,0)</f>
        <v>0</v>
      </c>
      <c r="AV9" s="19">
        <v>30</v>
      </c>
      <c r="AW9" s="19">
        <v>28</v>
      </c>
      <c r="AX9" s="132">
        <f t="shared" ref="AX9:AX40" si="22">IFERROR(AW9/AV9,0)</f>
        <v>0.93333333333333335</v>
      </c>
      <c r="AY9" s="19">
        <f>Tabla1[[#This Row],[Meta Auxiliares- Regular]]+Tabla1[[#This Row],[Meta Auxiliares- CampeSENA]]+Tabla1[[#This Row],[Meta Auxiliares- Full Popular]]</f>
        <v>622</v>
      </c>
      <c r="AZ9" s="19">
        <v>57</v>
      </c>
      <c r="BA9" s="132">
        <f t="shared" ref="BA9:BA40" si="23">IFERROR(AZ9/AY9,0)</f>
        <v>9.1639871382636656E-2</v>
      </c>
      <c r="BB9" s="19">
        <v>19060</v>
      </c>
      <c r="BC9" s="19">
        <v>2993</v>
      </c>
      <c r="BD9" s="132">
        <f t="shared" ref="BD9:BD40" si="24">IFERROR(BC9/BB9,0)</f>
        <v>0.15703043022035676</v>
      </c>
      <c r="BE9" s="19">
        <v>2542</v>
      </c>
      <c r="BF9" s="19">
        <v>332</v>
      </c>
      <c r="BG9" s="132">
        <f t="shared" ref="BG9:BG40" si="25">IFERROR(BF9/BE9,0)</f>
        <v>0.13060582218725414</v>
      </c>
      <c r="BH9" s="19">
        <v>244</v>
      </c>
      <c r="BI9" s="19">
        <v>65</v>
      </c>
      <c r="BJ9" s="132">
        <f t="shared" ref="BJ9:BJ40" si="26">IFERROR(BI9/BH9,0)</f>
        <v>0.26639344262295084</v>
      </c>
      <c r="BK9" s="19">
        <v>104</v>
      </c>
      <c r="BL9" s="19">
        <v>26</v>
      </c>
      <c r="BM9" s="132">
        <f t="shared" ref="BM9:BM40" si="27">IFERROR(BL9/BK9,0)</f>
        <v>0.25</v>
      </c>
      <c r="BN9" s="19">
        <v>28224</v>
      </c>
      <c r="BO9" s="19">
        <v>0</v>
      </c>
      <c r="BP9" s="132">
        <f t="shared" ref="BP9:BP40" si="28">IFERROR(BO9/BN9,0)</f>
        <v>0</v>
      </c>
      <c r="BQ9" s="19">
        <v>3915</v>
      </c>
      <c r="BR9" s="19">
        <v>153</v>
      </c>
      <c r="BS9" s="132">
        <f t="shared" ref="BS9:BS40" si="29">IFERROR(BR9/BQ9,0)</f>
        <v>3.9080459770114942E-2</v>
      </c>
      <c r="BT9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54089</v>
      </c>
      <c r="BU9" s="19">
        <v>3569</v>
      </c>
      <c r="BV9" s="132">
        <f t="shared" ref="BV9:BV40" si="30">IFERROR(BU9/BT9,0)</f>
        <v>6.5983841446504835E-2</v>
      </c>
      <c r="BW9" s="19">
        <v>300</v>
      </c>
      <c r="BX9" s="19">
        <v>0</v>
      </c>
      <c r="BY9" s="132">
        <f t="shared" ref="BY9:BY40" si="31">IFERROR(BX9/BW9,0)</f>
        <v>0</v>
      </c>
      <c r="BZ9" s="19">
        <f>Tabla1[[#This Row],[Total Operarios (C)]]+Tabla1[[#This Row],[Meta
 Total Auxiliares (D)]]+Tabla1[[#This Row],[Meta Total Técnico  (E)]]+Tabla1[[#This Row],[Meta 
Total Profundización Técnica (F)]]</f>
        <v>56056</v>
      </c>
      <c r="CA9" s="19">
        <v>3816</v>
      </c>
      <c r="CB9" s="132">
        <f t="shared" ref="CB9:CB40" si="32">IFERROR(CA9/BZ9,0)</f>
        <v>6.8074782360496647E-2</v>
      </c>
      <c r="CC9" s="19">
        <f t="shared" si="3"/>
        <v>87429</v>
      </c>
      <c r="CD9" s="19">
        <v>8257</v>
      </c>
      <c r="CE9" s="132">
        <f t="shared" ref="CE9:CE40" si="33">IFERROR(CD9/CC9,0)</f>
        <v>9.4442347504832491E-2</v>
      </c>
      <c r="CF9" s="19">
        <v>222080</v>
      </c>
      <c r="CG9" s="19">
        <v>0</v>
      </c>
      <c r="CH9" s="132">
        <f t="shared" ref="CH9:CH40" si="34">IFERROR(CG9/CF9,0)</f>
        <v>0</v>
      </c>
      <c r="CI9" s="19">
        <v>190295</v>
      </c>
      <c r="CJ9" s="19">
        <v>151</v>
      </c>
      <c r="CK9" s="132">
        <f t="shared" ref="CK9:CK40" si="35">IFERROR(CJ9/CI9,0)</f>
        <v>7.9350482146141516E-4</v>
      </c>
      <c r="CL9" s="19">
        <v>80640</v>
      </c>
      <c r="CM9" s="19">
        <v>0</v>
      </c>
      <c r="CN9" s="132">
        <f t="shared" ref="CN9:CN40" si="36">IFERROR(CM9/CL9,0)</f>
        <v>0</v>
      </c>
      <c r="CO9" s="19">
        <v>12000</v>
      </c>
      <c r="CP9" s="19">
        <v>0</v>
      </c>
      <c r="CQ9" s="132">
        <f t="shared" ref="CQ9:CQ40" si="37">IFERROR(CP9/CO9,0)</f>
        <v>0</v>
      </c>
      <c r="CR9" s="19">
        <f>Tabla1[[#This Row],[Meta
 Programa de Bilingüismo - Virtual]]+Tabla1[[#This Row],[Meta 
Programa de Bilingüismo - Presencial]]</f>
        <v>92640</v>
      </c>
      <c r="CS9" s="19">
        <v>0</v>
      </c>
      <c r="CT9" s="132">
        <f t="shared" ref="CT9:CT40" si="38">IFERROR(CS9/CR9,0)</f>
        <v>0</v>
      </c>
      <c r="CU9" s="19">
        <v>1470</v>
      </c>
      <c r="CV9" s="19">
        <v>0</v>
      </c>
      <c r="CW9" s="132">
        <f t="shared" ref="CW9:CW40" si="39">IFERROR(CV9/CU9,0)</f>
        <v>0</v>
      </c>
      <c r="CX9" s="19">
        <v>225</v>
      </c>
      <c r="CY9" s="19">
        <v>0</v>
      </c>
      <c r="CZ9" s="19"/>
      <c r="DA9" s="19"/>
      <c r="DB9" s="19">
        <v>0</v>
      </c>
      <c r="DC9" s="19"/>
      <c r="DD9" s="19">
        <v>225</v>
      </c>
      <c r="DE9" s="19">
        <v>0</v>
      </c>
      <c r="DF9" s="132">
        <f t="shared" ref="DF9:DF40" si="40">IFERROR(DE9/DD9,0)</f>
        <v>0</v>
      </c>
      <c r="DG9" s="19">
        <f>+Tabla1[[#This Row],[Otros programas FEC 
(Código 2436 )]]+Tabla1[[#This Row],[Meta 
Placa huella 6 
(incluida en FEC)  (Código 2435)]]</f>
        <v>1695</v>
      </c>
      <c r="DH9" s="19">
        <v>0</v>
      </c>
      <c r="DI9" s="132">
        <f t="shared" ref="DI9:DI40" si="41">IFERROR(DH9/DG9,0)</f>
        <v>0</v>
      </c>
      <c r="DJ9" s="19">
        <v>9015</v>
      </c>
      <c r="DK9" s="19">
        <v>0</v>
      </c>
      <c r="DL9" s="132">
        <f t="shared" ref="DL9:DL40" si="42">IFERROR(DK9/DJ9,0)</f>
        <v>0</v>
      </c>
      <c r="DM9" s="19">
        <f t="shared" ref="DM9:DM40" si="43">SUM(DG9:DJ9)</f>
        <v>10710</v>
      </c>
      <c r="DN9" s="19">
        <v>0</v>
      </c>
      <c r="DO9" s="132">
        <f t="shared" ref="DO9:DO40" si="44">IFERROR(DN9/DM9,0)</f>
        <v>0</v>
      </c>
      <c r="DP9" s="19">
        <v>6380</v>
      </c>
      <c r="DQ9" s="19">
        <v>0</v>
      </c>
      <c r="DR9" s="132">
        <f t="shared" ref="DR9:DR40" si="45">IFERROR(DQ9/DP9,0)</f>
        <v>0</v>
      </c>
      <c r="DS9" s="19">
        <v>225</v>
      </c>
      <c r="DT9" s="19">
        <v>0</v>
      </c>
      <c r="DU9" s="132">
        <f t="shared" ref="DU9:DU40" si="46">IFERROR(DT9/DS9,0)</f>
        <v>0</v>
      </c>
      <c r="DV9" s="19">
        <f t="shared" si="4"/>
        <v>6605</v>
      </c>
      <c r="DW9" s="19">
        <v>0</v>
      </c>
      <c r="DX9" s="132">
        <f t="shared" ref="DX9:DX40" si="47">IFERROR(DW9/DV9,0)</f>
        <v>0</v>
      </c>
      <c r="DY9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522330</v>
      </c>
      <c r="DZ9" s="66">
        <v>151</v>
      </c>
      <c r="EA9" s="132">
        <f t="shared" ref="EA9:EA40" si="48">IFERROR(DZ9/DY9,0)</f>
        <v>2.8908927306492063E-4</v>
      </c>
      <c r="EB9" s="66">
        <f t="shared" si="5"/>
        <v>609759</v>
      </c>
      <c r="EC9" s="66">
        <v>8408</v>
      </c>
      <c r="ED9" s="132">
        <f t="shared" ref="ED9:ED40" si="49">IFERROR(EC9/EB9,0)</f>
        <v>1.3789054364101227E-2</v>
      </c>
      <c r="EE9" s="19">
        <f t="shared" si="6"/>
        <v>11082</v>
      </c>
      <c r="EF9" s="19">
        <v>85</v>
      </c>
      <c r="EG9" s="132">
        <f t="shared" ref="EG9:EG40" si="50">IFERROR(EF9/EE9,0)</f>
        <v>7.6700956506045841E-3</v>
      </c>
      <c r="EH9" s="19">
        <f t="shared" si="7"/>
        <v>6926</v>
      </c>
      <c r="EI9" s="19">
        <v>77</v>
      </c>
      <c r="EJ9" s="132">
        <f t="shared" ref="EJ9:EJ40" si="51">IFERROR(EI9/EH9,0)</f>
        <v>1.1117528154779094E-2</v>
      </c>
      <c r="EK9" s="19">
        <f t="shared" si="8"/>
        <v>318802</v>
      </c>
      <c r="EL9" s="66">
        <v>2455</v>
      </c>
      <c r="EM9" s="132">
        <f t="shared" ref="EM9:EM40" si="52">IFERROR(EL9/EK9,0)</f>
        <v>7.7007045125187419E-3</v>
      </c>
      <c r="EN9" s="66">
        <v>13141</v>
      </c>
      <c r="EO9" s="66">
        <v>381</v>
      </c>
      <c r="EP9" s="132">
        <f t="shared" ref="EP9:EP40" si="53">IFERROR(EO9/EN9,0)</f>
        <v>2.8993227303858154E-2</v>
      </c>
      <c r="EQ9" s="101">
        <v>0.93</v>
      </c>
      <c r="ER9" s="101">
        <v>0.99956859361518502</v>
      </c>
      <c r="ES9" s="132">
        <f t="shared" ref="ES9:ES40" si="54">IFERROR(ER9/EQ9,0)</f>
        <v>1.0748049393711667</v>
      </c>
      <c r="ET9" s="101">
        <v>0.9</v>
      </c>
      <c r="EU9" s="101">
        <v>1</v>
      </c>
      <c r="EV9" s="132">
        <f t="shared" ref="EV9:EV40" si="55">IFERROR(EU9/ET9,0)</f>
        <v>1.1111111111111112</v>
      </c>
      <c r="EW9" s="101">
        <v>0.92</v>
      </c>
      <c r="EX9" s="101">
        <v>0.99977482548975405</v>
      </c>
      <c r="EY9" s="132">
        <f t="shared" ref="EY9:EY40" si="56">IFERROR(EX9/EW9,0)</f>
        <v>1.0867117668366892</v>
      </c>
      <c r="EZ9" s="101">
        <v>0.95</v>
      </c>
      <c r="FA9" s="101">
        <v>1</v>
      </c>
      <c r="FB9" s="132">
        <f t="shared" ref="FB9:FB40" si="57">IFERROR(FA9/EZ9,0)</f>
        <v>1.0526315789473684</v>
      </c>
      <c r="FC9" s="101">
        <v>0.8</v>
      </c>
      <c r="FD9" s="101">
        <v>1</v>
      </c>
      <c r="FE9" s="132">
        <f t="shared" ref="FE9:FE40" si="58">IFERROR(FD9/FC9,0)</f>
        <v>1.25</v>
      </c>
      <c r="FF9" s="101">
        <v>0.88</v>
      </c>
      <c r="FG9" s="101">
        <v>1</v>
      </c>
      <c r="FH9" s="132">
        <f t="shared" ref="FH9:FH40" si="59">IFERROR(FG9/FF9,0)</f>
        <v>1.1363636363636365</v>
      </c>
      <c r="FI9" s="101">
        <v>0.9</v>
      </c>
      <c r="FJ9" s="101">
        <v>0.99987889063824598</v>
      </c>
      <c r="FK9" s="132">
        <f t="shared" ref="FK9:FK40" si="60">IFERROR(FJ9/FI9,0)</f>
        <v>1.1109765451536067</v>
      </c>
      <c r="FL9" s="101">
        <v>0.27</v>
      </c>
      <c r="FM9" s="101">
        <v>0</v>
      </c>
      <c r="FN9" s="132">
        <f t="shared" ref="FN9:FN40" si="61">IFERROR(FM9/FL9,0)</f>
        <v>0</v>
      </c>
      <c r="FO9" s="101">
        <v>0.92</v>
      </c>
      <c r="FP9" s="101">
        <v>1</v>
      </c>
      <c r="FQ9" s="132">
        <f t="shared" ref="FQ9:FQ40" si="62">IFERROR(FP9/FO9,0)</f>
        <v>1.0869565217391304</v>
      </c>
      <c r="FR9" s="101">
        <v>0.28999999999999998</v>
      </c>
      <c r="FS9" s="101">
        <v>0</v>
      </c>
      <c r="FT9" s="132">
        <f t="shared" ref="FT9:FT40" si="63">IFERROR(FS9/FR9,0)</f>
        <v>0</v>
      </c>
      <c r="FU9" s="101">
        <v>0.7</v>
      </c>
      <c r="FV9" s="101">
        <v>0</v>
      </c>
      <c r="FW9" s="132">
        <f t="shared" ref="FW9:FW40" si="64">IFERROR(FV9/FU9,0)</f>
        <v>0</v>
      </c>
      <c r="FX9" s="101">
        <v>0.5</v>
      </c>
      <c r="FY9" s="101">
        <v>0</v>
      </c>
      <c r="FZ9" s="132">
        <f t="shared" ref="FZ9:FZ40" si="65">IFERROR(FY9/FX9,0)</f>
        <v>0</v>
      </c>
      <c r="GA9" s="101">
        <v>0.6</v>
      </c>
      <c r="GB9" s="101">
        <v>1</v>
      </c>
      <c r="GC9" s="132">
        <f t="shared" ref="GC9:GC40" si="66">IFERROR(GB9/GA9,0)</f>
        <v>1.6666666666666667</v>
      </c>
      <c r="GD9" s="101">
        <v>0.75</v>
      </c>
      <c r="GE9" s="101">
        <v>0.99988106565176005</v>
      </c>
      <c r="GF9" s="132">
        <f t="shared" ref="GF9:GF40" si="67">IFERROR(GE9/GD9,0)</f>
        <v>1.3331747542023467</v>
      </c>
      <c r="GG9" s="101">
        <v>0.88</v>
      </c>
      <c r="GH9" s="101">
        <v>1</v>
      </c>
      <c r="GI9" s="132">
        <f t="shared" ref="GI9:GI40" si="68">IFERROR(GH9/GG9,0)</f>
        <v>1.1363636363636365</v>
      </c>
      <c r="GJ9" s="101">
        <v>0.92</v>
      </c>
      <c r="GK9" s="101">
        <v>1</v>
      </c>
      <c r="GL9" s="132">
        <f t="shared" ref="GL9:GL40" si="69">IFERROR(GK9/GJ9,0)</f>
        <v>1.0869565217391304</v>
      </c>
      <c r="GM9" s="77">
        <v>6677</v>
      </c>
      <c r="GN9" s="77">
        <v>6</v>
      </c>
      <c r="GO9" s="132">
        <f t="shared" ref="GO9:GO40" si="70">IFERROR(GN9/GM9,0)</f>
        <v>8.9860715890369928E-4</v>
      </c>
      <c r="GP9" s="77">
        <v>26779</v>
      </c>
      <c r="GQ9" s="77">
        <v>0</v>
      </c>
      <c r="GR9" s="132">
        <f t="shared" ref="GR9:GR40" si="71">IFERROR(GQ9/GP9,0)</f>
        <v>0</v>
      </c>
      <c r="GS9" s="77">
        <v>33456</v>
      </c>
      <c r="GT9" s="77">
        <v>6</v>
      </c>
      <c r="GU9" s="132">
        <f t="shared" ref="GU9:GU40" si="72">IFERROR(GT9/GS9,0)</f>
        <v>1.793400286944046E-4</v>
      </c>
      <c r="GV9" s="77">
        <v>264309</v>
      </c>
      <c r="GW9" s="77">
        <v>301</v>
      </c>
      <c r="GX9" s="132">
        <f t="shared" ref="GX9:GX40" si="73">IFERROR(GW9/GV9,0)</f>
        <v>1.1388185797683772E-3</v>
      </c>
      <c r="GY9" s="77">
        <v>297765</v>
      </c>
      <c r="GZ9" s="77">
        <v>307</v>
      </c>
      <c r="HA9" s="132">
        <f t="shared" ref="HA9:HA40" si="74">IFERROR(GZ9/GY9,0)</f>
        <v>1.0310143905428778E-3</v>
      </c>
      <c r="HB9" s="77">
        <v>12578</v>
      </c>
      <c r="HC9" s="77">
        <v>0</v>
      </c>
      <c r="HD9" s="336">
        <f t="shared" ref="HD9:HD40" si="75">IFERROR(HC9/HB9,0)</f>
        <v>0</v>
      </c>
      <c r="HE9" s="77">
        <v>8008</v>
      </c>
      <c r="HF9" s="77">
        <v>15</v>
      </c>
      <c r="HG9" s="132">
        <f t="shared" ref="HG9:HG40" si="76">IFERROR(HF9/HE9,0)</f>
        <v>1.8731268731268732E-3</v>
      </c>
      <c r="HH9" s="77">
        <v>5551</v>
      </c>
      <c r="HI9" s="77">
        <v>0</v>
      </c>
      <c r="HJ9" s="132">
        <f t="shared" ref="HJ9:HJ40" si="77">IFERROR(HI9/HH9,0)</f>
        <v>0</v>
      </c>
    </row>
    <row r="10" spans="1:218" s="80" customFormat="1" ht="15" customHeight="1" x14ac:dyDescent="0.55000000000000004">
      <c r="A10" s="70">
        <v>11</v>
      </c>
      <c r="B10" s="6" t="s">
        <v>286</v>
      </c>
      <c r="C10" s="19">
        <v>55756</v>
      </c>
      <c r="D10" s="19">
        <v>7644</v>
      </c>
      <c r="E10" s="132">
        <f t="shared" si="0"/>
        <v>0.13709735275127341</v>
      </c>
      <c r="F10" s="19">
        <v>35849</v>
      </c>
      <c r="G10" s="19">
        <v>4868</v>
      </c>
      <c r="H10" s="132">
        <f t="shared" si="1"/>
        <v>0.13579179335546318</v>
      </c>
      <c r="I10" s="19">
        <v>2498</v>
      </c>
      <c r="J10" s="19">
        <v>47</v>
      </c>
      <c r="K10" s="132">
        <f t="shared" si="9"/>
        <v>1.8815052041633307E-2</v>
      </c>
      <c r="L10" s="19">
        <v>180</v>
      </c>
      <c r="M10" s="19">
        <v>0</v>
      </c>
      <c r="N10" s="132">
        <f t="shared" si="10"/>
        <v>0</v>
      </c>
      <c r="O10" s="19">
        <v>120</v>
      </c>
      <c r="P10" s="19">
        <v>0</v>
      </c>
      <c r="Q10" s="132">
        <f t="shared" si="11"/>
        <v>0</v>
      </c>
      <c r="R10" s="19">
        <v>1877</v>
      </c>
      <c r="S10" s="19">
        <v>217</v>
      </c>
      <c r="T10" s="132">
        <f t="shared" si="12"/>
        <v>0.11561001598295152</v>
      </c>
      <c r="U10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96280</v>
      </c>
      <c r="V10" s="19">
        <v>12776</v>
      </c>
      <c r="W10" s="132">
        <f t="shared" si="13"/>
        <v>0.13269630245118405</v>
      </c>
      <c r="X10" s="19">
        <f t="shared" si="2"/>
        <v>96280</v>
      </c>
      <c r="Y10" s="19">
        <v>12776</v>
      </c>
      <c r="Z10" s="132">
        <f t="shared" si="14"/>
        <v>0.13269630245118405</v>
      </c>
      <c r="AA10" s="19">
        <v>2559</v>
      </c>
      <c r="AB10" s="19">
        <v>147</v>
      </c>
      <c r="AC10" s="132">
        <f t="shared" si="15"/>
        <v>5.7444314185228607E-2</v>
      </c>
      <c r="AD10" s="19">
        <v>61</v>
      </c>
      <c r="AE10" s="19">
        <v>0</v>
      </c>
      <c r="AF10" s="132">
        <f t="shared" si="16"/>
        <v>0</v>
      </c>
      <c r="AG10" s="19">
        <v>77</v>
      </c>
      <c r="AH10" s="19">
        <v>15</v>
      </c>
      <c r="AI10" s="132">
        <f t="shared" si="17"/>
        <v>0.19480519480519481</v>
      </c>
      <c r="AJ10" s="19">
        <v>0</v>
      </c>
      <c r="AK10" s="19">
        <v>0</v>
      </c>
      <c r="AL10" s="132">
        <f t="shared" si="18"/>
        <v>0</v>
      </c>
      <c r="AM10" s="19">
        <f>Tabla1[[#This Row],[Meta Operarios -Regular]]+Tabla1[[#This Row],[Meta Operarios- CampeSENA]]+Tabla1[[#This Row],[Meta Operarios- Full Popular]]+Tabla1[[#This Row],[Operarios -FIC]]</f>
        <v>2697</v>
      </c>
      <c r="AN10" s="19">
        <v>162</v>
      </c>
      <c r="AO10" s="132">
        <f t="shared" si="19"/>
        <v>6.0066740823136816E-2</v>
      </c>
      <c r="AP10" s="19">
        <v>840</v>
      </c>
      <c r="AQ10" s="19">
        <v>50</v>
      </c>
      <c r="AR10" s="132">
        <f t="shared" si="20"/>
        <v>5.9523809523809521E-2</v>
      </c>
      <c r="AS10" s="19">
        <v>28</v>
      </c>
      <c r="AT10" s="19">
        <v>0</v>
      </c>
      <c r="AU10" s="132">
        <f t="shared" si="21"/>
        <v>0</v>
      </c>
      <c r="AV10" s="19">
        <v>45</v>
      </c>
      <c r="AW10" s="19">
        <v>6</v>
      </c>
      <c r="AX10" s="132">
        <f t="shared" si="22"/>
        <v>0.13333333333333333</v>
      </c>
      <c r="AY10" s="19">
        <f>Tabla1[[#This Row],[Meta Auxiliares- Regular]]+Tabla1[[#This Row],[Meta Auxiliares- CampeSENA]]+Tabla1[[#This Row],[Meta Auxiliares- Full Popular]]</f>
        <v>913</v>
      </c>
      <c r="AZ10" s="19">
        <v>56</v>
      </c>
      <c r="BA10" s="132">
        <f t="shared" si="23"/>
        <v>6.1336254107338443E-2</v>
      </c>
      <c r="BB10" s="19">
        <v>30657</v>
      </c>
      <c r="BC10" s="19">
        <v>2502</v>
      </c>
      <c r="BD10" s="132">
        <f t="shared" si="24"/>
        <v>8.1612682258538016E-2</v>
      </c>
      <c r="BE10" s="19">
        <v>8480</v>
      </c>
      <c r="BF10" s="19">
        <v>519</v>
      </c>
      <c r="BG10" s="132">
        <f t="shared" si="25"/>
        <v>6.1202830188679246E-2</v>
      </c>
      <c r="BH10" s="19">
        <v>809</v>
      </c>
      <c r="BI10" s="19">
        <v>85</v>
      </c>
      <c r="BJ10" s="132">
        <f t="shared" si="26"/>
        <v>0.10506798516687268</v>
      </c>
      <c r="BK10" s="19">
        <v>305</v>
      </c>
      <c r="BL10" s="19">
        <v>47</v>
      </c>
      <c r="BM10" s="132">
        <f t="shared" si="27"/>
        <v>0.1540983606557377</v>
      </c>
      <c r="BN10" s="19">
        <v>44686</v>
      </c>
      <c r="BO10" s="19">
        <v>2625</v>
      </c>
      <c r="BP10" s="132">
        <f t="shared" si="28"/>
        <v>5.8743230542004206E-2</v>
      </c>
      <c r="BQ10" s="19">
        <v>2611</v>
      </c>
      <c r="BR10" s="19">
        <v>162</v>
      </c>
      <c r="BS10" s="132">
        <f t="shared" si="29"/>
        <v>6.2045193412485634E-2</v>
      </c>
      <c r="BT10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87548</v>
      </c>
      <c r="BU10" s="19">
        <v>5940</v>
      </c>
      <c r="BV10" s="132">
        <f t="shared" si="30"/>
        <v>6.7848494540137985E-2</v>
      </c>
      <c r="BW10" s="19">
        <v>327</v>
      </c>
      <c r="BX10" s="19">
        <v>0</v>
      </c>
      <c r="BY10" s="132">
        <f t="shared" si="31"/>
        <v>0</v>
      </c>
      <c r="BZ10" s="19">
        <f>Tabla1[[#This Row],[Total Operarios (C)]]+Tabla1[[#This Row],[Meta
 Total Auxiliares (D)]]+Tabla1[[#This Row],[Meta Total Técnico  (E)]]+Tabla1[[#This Row],[Meta 
Total Profundización Técnica (F)]]</f>
        <v>91485</v>
      </c>
      <c r="CA10" s="19">
        <v>6158</v>
      </c>
      <c r="CB10" s="132">
        <f t="shared" si="32"/>
        <v>6.7311581133519149E-2</v>
      </c>
      <c r="CC10" s="19">
        <f t="shared" si="3"/>
        <v>187765</v>
      </c>
      <c r="CD10" s="19">
        <v>18934</v>
      </c>
      <c r="CE10" s="132">
        <f t="shared" si="33"/>
        <v>0.10083881447554123</v>
      </c>
      <c r="CF10" s="19">
        <v>316000</v>
      </c>
      <c r="CG10" s="19">
        <v>3360</v>
      </c>
      <c r="CH10" s="132">
        <f t="shared" si="34"/>
        <v>1.0632911392405063E-2</v>
      </c>
      <c r="CI10" s="19">
        <v>293715</v>
      </c>
      <c r="CJ10" s="19">
        <v>68</v>
      </c>
      <c r="CK10" s="132">
        <f t="shared" si="35"/>
        <v>2.3151694670003236E-4</v>
      </c>
      <c r="CL10" s="19">
        <v>88320</v>
      </c>
      <c r="CM10" s="19">
        <v>640</v>
      </c>
      <c r="CN10" s="132">
        <f t="shared" si="36"/>
        <v>7.246376811594203E-3</v>
      </c>
      <c r="CO10" s="19">
        <v>18600</v>
      </c>
      <c r="CP10" s="19">
        <v>0</v>
      </c>
      <c r="CQ10" s="132">
        <f t="shared" si="37"/>
        <v>0</v>
      </c>
      <c r="CR10" s="19">
        <f>Tabla1[[#This Row],[Meta
 Programa de Bilingüismo - Virtual]]+Tabla1[[#This Row],[Meta 
Programa de Bilingüismo - Presencial]]</f>
        <v>106920</v>
      </c>
      <c r="CS10" s="19">
        <v>640</v>
      </c>
      <c r="CT10" s="132">
        <f t="shared" si="38"/>
        <v>5.985783763561541E-3</v>
      </c>
      <c r="CU10" s="19">
        <v>660</v>
      </c>
      <c r="CV10" s="19">
        <v>0</v>
      </c>
      <c r="CW10" s="132">
        <f t="shared" si="39"/>
        <v>0</v>
      </c>
      <c r="CX10" s="19">
        <v>675</v>
      </c>
      <c r="CY10" s="19">
        <v>0</v>
      </c>
      <c r="CZ10" s="19"/>
      <c r="DA10" s="19"/>
      <c r="DB10" s="19">
        <v>0</v>
      </c>
      <c r="DC10" s="19"/>
      <c r="DD10" s="19">
        <v>675</v>
      </c>
      <c r="DE10" s="19">
        <v>0</v>
      </c>
      <c r="DF10" s="132">
        <f t="shared" si="40"/>
        <v>0</v>
      </c>
      <c r="DG10" s="19">
        <f>+Tabla1[[#This Row],[Otros programas FEC 
(Código 2436 )]]+Tabla1[[#This Row],[Meta 
Placa huella 6 
(incluida en FEC)  (Código 2435)]]</f>
        <v>1335</v>
      </c>
      <c r="DH10" s="19">
        <v>0</v>
      </c>
      <c r="DI10" s="132">
        <f t="shared" si="41"/>
        <v>0</v>
      </c>
      <c r="DJ10" s="19">
        <v>3570</v>
      </c>
      <c r="DK10" s="19">
        <v>0</v>
      </c>
      <c r="DL10" s="132">
        <f t="shared" si="42"/>
        <v>0</v>
      </c>
      <c r="DM10" s="19">
        <f t="shared" si="43"/>
        <v>4905</v>
      </c>
      <c r="DN10" s="19">
        <v>0</v>
      </c>
      <c r="DO10" s="132">
        <f t="shared" si="44"/>
        <v>0</v>
      </c>
      <c r="DP10" s="19">
        <v>6000</v>
      </c>
      <c r="DQ10" s="19">
        <v>0</v>
      </c>
      <c r="DR10" s="132">
        <f t="shared" si="45"/>
        <v>0</v>
      </c>
      <c r="DS10" s="19">
        <v>510</v>
      </c>
      <c r="DT10" s="19">
        <v>0</v>
      </c>
      <c r="DU10" s="132">
        <f t="shared" si="46"/>
        <v>0</v>
      </c>
      <c r="DV10" s="19">
        <f t="shared" si="4"/>
        <v>6510</v>
      </c>
      <c r="DW10" s="19">
        <v>0</v>
      </c>
      <c r="DX10" s="132">
        <f t="shared" si="47"/>
        <v>0</v>
      </c>
      <c r="DY10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728050</v>
      </c>
      <c r="DZ10" s="66">
        <v>4068</v>
      </c>
      <c r="EA10" s="132">
        <f t="shared" si="48"/>
        <v>5.587528329098276E-3</v>
      </c>
      <c r="EB10" s="66">
        <f t="shared" si="5"/>
        <v>915815</v>
      </c>
      <c r="EC10" s="66">
        <v>23002</v>
      </c>
      <c r="ED10" s="132">
        <f t="shared" si="49"/>
        <v>2.5116426352483852E-2</v>
      </c>
      <c r="EE10" s="19">
        <f t="shared" si="6"/>
        <v>5983</v>
      </c>
      <c r="EF10" s="19">
        <v>85</v>
      </c>
      <c r="EG10" s="132">
        <f t="shared" si="50"/>
        <v>1.4206919605549055E-2</v>
      </c>
      <c r="EH10" s="19">
        <f t="shared" si="7"/>
        <v>7057</v>
      </c>
      <c r="EI10" s="19">
        <v>68</v>
      </c>
      <c r="EJ10" s="132">
        <f t="shared" si="51"/>
        <v>9.6358225875017717E-3</v>
      </c>
      <c r="EK10" s="19">
        <f t="shared" si="8"/>
        <v>448649</v>
      </c>
      <c r="EL10" s="66">
        <v>9387</v>
      </c>
      <c r="EM10" s="132">
        <f t="shared" si="52"/>
        <v>2.0922814939964205E-2</v>
      </c>
      <c r="EN10" s="66">
        <v>26904</v>
      </c>
      <c r="EO10" s="66">
        <v>429</v>
      </c>
      <c r="EP10" s="132">
        <f t="shared" si="53"/>
        <v>1.5945584299732384E-2</v>
      </c>
      <c r="EQ10" s="101">
        <v>0.89</v>
      </c>
      <c r="ER10" s="101">
        <v>0.99038947900859897</v>
      </c>
      <c r="ES10" s="132">
        <f t="shared" si="54"/>
        <v>1.112797167425392</v>
      </c>
      <c r="ET10" s="101">
        <v>0.77</v>
      </c>
      <c r="EU10" s="101">
        <v>0.999383730484799</v>
      </c>
      <c r="EV10" s="132">
        <f t="shared" si="55"/>
        <v>1.2979009486815571</v>
      </c>
      <c r="EW10" s="101">
        <v>0.83</v>
      </c>
      <c r="EX10" s="101">
        <v>0.99381653099561695</v>
      </c>
      <c r="EY10" s="132">
        <f t="shared" si="56"/>
        <v>1.1973693144525506</v>
      </c>
      <c r="EZ10" s="101">
        <v>0.86</v>
      </c>
      <c r="FA10" s="101">
        <v>0.99769462670686304</v>
      </c>
      <c r="FB10" s="132">
        <f t="shared" si="57"/>
        <v>1.1601100310544918</v>
      </c>
      <c r="FC10" s="101">
        <v>0.7</v>
      </c>
      <c r="FD10" s="101">
        <v>1</v>
      </c>
      <c r="FE10" s="132">
        <f t="shared" si="58"/>
        <v>1.4285714285714286</v>
      </c>
      <c r="FF10" s="101">
        <v>0.78</v>
      </c>
      <c r="FG10" s="101">
        <v>0.99788892497564097</v>
      </c>
      <c r="FH10" s="132">
        <f t="shared" si="59"/>
        <v>1.279344775609796</v>
      </c>
      <c r="FI10" s="101">
        <v>0.81</v>
      </c>
      <c r="FJ10" s="101">
        <v>0.99514101616140305</v>
      </c>
      <c r="FK10" s="132">
        <f t="shared" si="60"/>
        <v>1.2285691557548184</v>
      </c>
      <c r="FL10" s="101">
        <v>0.25</v>
      </c>
      <c r="FM10" s="101">
        <v>0.99824999999999997</v>
      </c>
      <c r="FN10" s="132">
        <f t="shared" si="61"/>
        <v>3.9929999999999999</v>
      </c>
      <c r="FO10" s="101">
        <v>0.82</v>
      </c>
      <c r="FP10" s="101">
        <v>0.95588235294117596</v>
      </c>
      <c r="FQ10" s="132">
        <f t="shared" si="62"/>
        <v>1.1657101865136292</v>
      </c>
      <c r="FR10" s="101">
        <v>0.27</v>
      </c>
      <c r="FS10" s="101">
        <v>1</v>
      </c>
      <c r="FT10" s="132">
        <f t="shared" si="63"/>
        <v>3.7037037037037033</v>
      </c>
      <c r="FU10" s="101">
        <v>0.68</v>
      </c>
      <c r="FV10" s="101">
        <v>0</v>
      </c>
      <c r="FW10" s="132">
        <f t="shared" si="64"/>
        <v>0</v>
      </c>
      <c r="FX10" s="101">
        <v>0.48</v>
      </c>
      <c r="FY10" s="101">
        <v>1</v>
      </c>
      <c r="FZ10" s="132">
        <f t="shared" si="65"/>
        <v>2.0833333333333335</v>
      </c>
      <c r="GA10" s="101">
        <v>0.54</v>
      </c>
      <c r="GB10" s="101">
        <v>0.99754178957718798</v>
      </c>
      <c r="GC10" s="132">
        <f t="shared" si="66"/>
        <v>1.8472996103281258</v>
      </c>
      <c r="GD10" s="101">
        <v>0.67</v>
      </c>
      <c r="GE10" s="101">
        <v>0.99556560299104402</v>
      </c>
      <c r="GF10" s="132">
        <f t="shared" si="67"/>
        <v>1.4859188104343939</v>
      </c>
      <c r="GG10" s="101">
        <v>0.89</v>
      </c>
      <c r="GH10" s="101">
        <v>1</v>
      </c>
      <c r="GI10" s="132">
        <f t="shared" si="68"/>
        <v>1.1235955056179776</v>
      </c>
      <c r="GJ10" s="101">
        <v>0.79</v>
      </c>
      <c r="GK10" s="101">
        <v>1</v>
      </c>
      <c r="GL10" s="132">
        <f t="shared" si="69"/>
        <v>1.2658227848101264</v>
      </c>
      <c r="GM10" s="77">
        <v>20000</v>
      </c>
      <c r="GN10" s="77">
        <v>247</v>
      </c>
      <c r="GO10" s="132">
        <f t="shared" si="70"/>
        <v>1.235E-2</v>
      </c>
      <c r="GP10" s="77">
        <v>35097</v>
      </c>
      <c r="GQ10" s="77">
        <v>283</v>
      </c>
      <c r="GR10" s="132">
        <f t="shared" si="71"/>
        <v>8.0633672393651875E-3</v>
      </c>
      <c r="GS10" s="77">
        <v>55097</v>
      </c>
      <c r="GT10" s="77">
        <v>530</v>
      </c>
      <c r="GU10" s="132">
        <f t="shared" si="72"/>
        <v>9.6193985153456632E-3</v>
      </c>
      <c r="GV10" s="77">
        <v>354931</v>
      </c>
      <c r="GW10" s="77">
        <v>1136</v>
      </c>
      <c r="GX10" s="132">
        <f t="shared" si="73"/>
        <v>3.2006220927447869E-3</v>
      </c>
      <c r="GY10" s="77">
        <v>410028</v>
      </c>
      <c r="GZ10" s="77">
        <v>1666</v>
      </c>
      <c r="HA10" s="132">
        <f t="shared" si="74"/>
        <v>4.063137151609158E-3</v>
      </c>
      <c r="HB10" s="77">
        <v>18115</v>
      </c>
      <c r="HC10" s="77">
        <v>43</v>
      </c>
      <c r="HD10" s="336">
        <f t="shared" si="75"/>
        <v>2.3737234336185481E-3</v>
      </c>
      <c r="HE10" s="77">
        <v>3328</v>
      </c>
      <c r="HF10" s="77">
        <v>1</v>
      </c>
      <c r="HG10" s="132">
        <f t="shared" si="76"/>
        <v>3.0048076923076925E-4</v>
      </c>
      <c r="HH10" s="77">
        <v>4894</v>
      </c>
      <c r="HI10" s="77">
        <v>27</v>
      </c>
      <c r="HJ10" s="132">
        <f t="shared" si="77"/>
        <v>5.5169595422966894E-3</v>
      </c>
    </row>
    <row r="11" spans="1:218" s="80" customFormat="1" ht="15" customHeight="1" x14ac:dyDescent="0.55000000000000004">
      <c r="A11" s="70">
        <v>13</v>
      </c>
      <c r="B11" s="6" t="s">
        <v>287</v>
      </c>
      <c r="C11" s="19">
        <v>12123</v>
      </c>
      <c r="D11" s="19">
        <v>4205</v>
      </c>
      <c r="E11" s="132">
        <f t="shared" si="0"/>
        <v>0.346861337952652</v>
      </c>
      <c r="F11" s="19">
        <v>4243</v>
      </c>
      <c r="G11" s="19">
        <v>1183</v>
      </c>
      <c r="H11" s="132">
        <f t="shared" si="1"/>
        <v>0.27881216120669339</v>
      </c>
      <c r="I11" s="19">
        <v>239</v>
      </c>
      <c r="J11" s="19">
        <v>182</v>
      </c>
      <c r="K11" s="132">
        <f t="shared" si="9"/>
        <v>0.7615062761506276</v>
      </c>
      <c r="L11" s="19">
        <v>181</v>
      </c>
      <c r="M11" s="19">
        <v>123</v>
      </c>
      <c r="N11" s="132">
        <f t="shared" si="10"/>
        <v>0.6795580110497238</v>
      </c>
      <c r="O11" s="19">
        <v>108</v>
      </c>
      <c r="P11" s="19">
        <v>0</v>
      </c>
      <c r="Q11" s="132">
        <f t="shared" si="11"/>
        <v>0</v>
      </c>
      <c r="R11" s="19">
        <v>11</v>
      </c>
      <c r="S11" s="19">
        <v>0</v>
      </c>
      <c r="T11" s="132">
        <f t="shared" si="12"/>
        <v>0</v>
      </c>
      <c r="U11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16905</v>
      </c>
      <c r="V11" s="19">
        <v>5693</v>
      </c>
      <c r="W11" s="132">
        <f t="shared" si="13"/>
        <v>0.33676427092576161</v>
      </c>
      <c r="X11" s="19">
        <f t="shared" si="2"/>
        <v>16905</v>
      </c>
      <c r="Y11" s="19">
        <v>5693</v>
      </c>
      <c r="Z11" s="132">
        <f t="shared" si="14"/>
        <v>0.33676427092576161</v>
      </c>
      <c r="AA11" s="19">
        <v>540</v>
      </c>
      <c r="AB11" s="19">
        <v>96</v>
      </c>
      <c r="AC11" s="132">
        <f t="shared" si="15"/>
        <v>0.17777777777777778</v>
      </c>
      <c r="AD11" s="19">
        <v>15</v>
      </c>
      <c r="AE11" s="19">
        <v>0</v>
      </c>
      <c r="AF11" s="132">
        <f t="shared" si="16"/>
        <v>0</v>
      </c>
      <c r="AG11" s="19">
        <v>60</v>
      </c>
      <c r="AH11" s="19">
        <v>16</v>
      </c>
      <c r="AI11" s="132">
        <f t="shared" si="17"/>
        <v>0.26666666666666666</v>
      </c>
      <c r="AJ11" s="19">
        <v>30</v>
      </c>
      <c r="AK11" s="19">
        <v>0</v>
      </c>
      <c r="AL11" s="132">
        <f t="shared" si="18"/>
        <v>0</v>
      </c>
      <c r="AM11" s="19">
        <f>Tabla1[[#This Row],[Meta Operarios -Regular]]+Tabla1[[#This Row],[Meta Operarios- CampeSENA]]+Tabla1[[#This Row],[Meta Operarios- Full Popular]]+Tabla1[[#This Row],[Operarios -FIC]]</f>
        <v>645</v>
      </c>
      <c r="AN11" s="19">
        <v>112</v>
      </c>
      <c r="AO11" s="132">
        <f t="shared" si="19"/>
        <v>0.17364341085271318</v>
      </c>
      <c r="AP11" s="19">
        <v>577</v>
      </c>
      <c r="AQ11" s="19">
        <v>17</v>
      </c>
      <c r="AR11" s="132">
        <f t="shared" si="20"/>
        <v>2.9462738301559793E-2</v>
      </c>
      <c r="AS11" s="19">
        <v>28</v>
      </c>
      <c r="AT11" s="19">
        <v>0</v>
      </c>
      <c r="AU11" s="132">
        <f t="shared" si="21"/>
        <v>0</v>
      </c>
      <c r="AV11" s="19">
        <v>45</v>
      </c>
      <c r="AW11" s="19">
        <v>15</v>
      </c>
      <c r="AX11" s="132">
        <f t="shared" si="22"/>
        <v>0.33333333333333331</v>
      </c>
      <c r="AY11" s="19">
        <f>Tabla1[[#This Row],[Meta Auxiliares- Regular]]+Tabla1[[#This Row],[Meta Auxiliares- CampeSENA]]+Tabla1[[#This Row],[Meta Auxiliares- Full Popular]]</f>
        <v>650</v>
      </c>
      <c r="AZ11" s="19">
        <v>32</v>
      </c>
      <c r="BA11" s="132">
        <f t="shared" si="23"/>
        <v>4.9230769230769231E-2</v>
      </c>
      <c r="BB11" s="19">
        <v>7878</v>
      </c>
      <c r="BC11" s="19">
        <v>3082</v>
      </c>
      <c r="BD11" s="132">
        <f t="shared" si="24"/>
        <v>0.39121604468139121</v>
      </c>
      <c r="BE11" s="19">
        <v>1639</v>
      </c>
      <c r="BF11" s="19">
        <v>272</v>
      </c>
      <c r="BG11" s="132">
        <f t="shared" si="25"/>
        <v>0.16595485051860892</v>
      </c>
      <c r="BH11" s="19">
        <v>1046</v>
      </c>
      <c r="BI11" s="19">
        <v>216</v>
      </c>
      <c r="BJ11" s="132">
        <f t="shared" si="26"/>
        <v>0.20650095602294455</v>
      </c>
      <c r="BK11" s="19">
        <v>95</v>
      </c>
      <c r="BL11" s="19">
        <v>33</v>
      </c>
      <c r="BM11" s="132">
        <f t="shared" si="27"/>
        <v>0.3473684210526316</v>
      </c>
      <c r="BN11" s="19">
        <v>23056</v>
      </c>
      <c r="BO11" s="19">
        <v>0</v>
      </c>
      <c r="BP11" s="132">
        <f t="shared" si="28"/>
        <v>0</v>
      </c>
      <c r="BQ11" s="19">
        <v>1131</v>
      </c>
      <c r="BR11" s="19">
        <v>247</v>
      </c>
      <c r="BS11" s="132">
        <f t="shared" si="29"/>
        <v>0.21839080459770116</v>
      </c>
      <c r="BT11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34845</v>
      </c>
      <c r="BU11" s="19">
        <v>3850</v>
      </c>
      <c r="BV11" s="132">
        <f t="shared" si="30"/>
        <v>0.11048930980054528</v>
      </c>
      <c r="BW11" s="19">
        <v>50</v>
      </c>
      <c r="BX11" s="19">
        <v>0</v>
      </c>
      <c r="BY11" s="132">
        <f t="shared" si="31"/>
        <v>0</v>
      </c>
      <c r="BZ11" s="19">
        <f>Tabla1[[#This Row],[Total Operarios (C)]]+Tabla1[[#This Row],[Meta
 Total Auxiliares (D)]]+Tabla1[[#This Row],[Meta Total Técnico  (E)]]+Tabla1[[#This Row],[Meta 
Total Profundización Técnica (F)]]</f>
        <v>36190</v>
      </c>
      <c r="CA11" s="19">
        <v>3994</v>
      </c>
      <c r="CB11" s="132">
        <f t="shared" si="32"/>
        <v>0.11036197844708483</v>
      </c>
      <c r="CC11" s="19">
        <f t="shared" si="3"/>
        <v>53095</v>
      </c>
      <c r="CD11" s="19">
        <v>9687</v>
      </c>
      <c r="CE11" s="132">
        <f t="shared" si="33"/>
        <v>0.18244655805631416</v>
      </c>
      <c r="CF11" s="19">
        <v>137600</v>
      </c>
      <c r="CG11" s="19">
        <v>0</v>
      </c>
      <c r="CH11" s="132">
        <f t="shared" si="34"/>
        <v>0</v>
      </c>
      <c r="CI11" s="19">
        <v>272805</v>
      </c>
      <c r="CJ11" s="19">
        <v>0</v>
      </c>
      <c r="CK11" s="132">
        <f t="shared" si="35"/>
        <v>0</v>
      </c>
      <c r="CL11" s="19">
        <v>37120</v>
      </c>
      <c r="CM11" s="19">
        <v>0</v>
      </c>
      <c r="CN11" s="132">
        <f t="shared" si="36"/>
        <v>0</v>
      </c>
      <c r="CO11" s="19">
        <v>2665</v>
      </c>
      <c r="CP11" s="19">
        <v>0</v>
      </c>
      <c r="CQ11" s="132">
        <f t="shared" si="37"/>
        <v>0</v>
      </c>
      <c r="CR11" s="19">
        <f>Tabla1[[#This Row],[Meta
 Programa de Bilingüismo - Virtual]]+Tabla1[[#This Row],[Meta 
Programa de Bilingüismo - Presencial]]</f>
        <v>39785</v>
      </c>
      <c r="CS11" s="19">
        <v>0</v>
      </c>
      <c r="CT11" s="132">
        <f t="shared" si="38"/>
        <v>0</v>
      </c>
      <c r="CU11" s="19">
        <v>1245</v>
      </c>
      <c r="CV11" s="19">
        <v>0</v>
      </c>
      <c r="CW11" s="132">
        <f t="shared" si="39"/>
        <v>0</v>
      </c>
      <c r="CX11" s="19">
        <v>240</v>
      </c>
      <c r="CY11" s="19">
        <v>0</v>
      </c>
      <c r="CZ11" s="19"/>
      <c r="DA11" s="19"/>
      <c r="DB11" s="19">
        <v>0</v>
      </c>
      <c r="DC11" s="19"/>
      <c r="DD11" s="19">
        <v>240</v>
      </c>
      <c r="DE11" s="19">
        <v>0</v>
      </c>
      <c r="DF11" s="132">
        <f t="shared" si="40"/>
        <v>0</v>
      </c>
      <c r="DG11" s="19">
        <f>+Tabla1[[#This Row],[Otros programas FEC 
(Código 2436 )]]+Tabla1[[#This Row],[Meta 
Placa huella 6 
(incluida en FEC)  (Código 2435)]]</f>
        <v>1485</v>
      </c>
      <c r="DH11" s="19">
        <v>0</v>
      </c>
      <c r="DI11" s="132">
        <f t="shared" si="41"/>
        <v>0</v>
      </c>
      <c r="DJ11" s="19">
        <v>29310</v>
      </c>
      <c r="DK11" s="19">
        <v>0</v>
      </c>
      <c r="DL11" s="132">
        <f t="shared" si="42"/>
        <v>0</v>
      </c>
      <c r="DM11" s="19">
        <f t="shared" si="43"/>
        <v>30795</v>
      </c>
      <c r="DN11" s="19">
        <v>0</v>
      </c>
      <c r="DO11" s="132">
        <f t="shared" si="44"/>
        <v>0</v>
      </c>
      <c r="DP11" s="19">
        <v>9420</v>
      </c>
      <c r="DQ11" s="19">
        <v>0</v>
      </c>
      <c r="DR11" s="132">
        <f t="shared" si="45"/>
        <v>0</v>
      </c>
      <c r="DS11" s="19">
        <v>240</v>
      </c>
      <c r="DT11" s="19">
        <v>0</v>
      </c>
      <c r="DU11" s="132">
        <f t="shared" si="46"/>
        <v>0</v>
      </c>
      <c r="DV11" s="19">
        <f t="shared" si="4"/>
        <v>9660</v>
      </c>
      <c r="DW11" s="19">
        <v>0</v>
      </c>
      <c r="DX11" s="132">
        <f t="shared" si="47"/>
        <v>0</v>
      </c>
      <c r="DY11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490645</v>
      </c>
      <c r="DZ11" s="66">
        <v>0</v>
      </c>
      <c r="EA11" s="132">
        <f t="shared" si="48"/>
        <v>0</v>
      </c>
      <c r="EB11" s="66">
        <f t="shared" si="5"/>
        <v>543740</v>
      </c>
      <c r="EC11" s="66">
        <v>9687</v>
      </c>
      <c r="ED11" s="132">
        <f t="shared" si="49"/>
        <v>1.781550005517343E-2</v>
      </c>
      <c r="EE11" s="19">
        <f t="shared" si="6"/>
        <v>32065</v>
      </c>
      <c r="EF11" s="19">
        <v>339</v>
      </c>
      <c r="EG11" s="132">
        <f t="shared" si="50"/>
        <v>1.0572275066271637E-2</v>
      </c>
      <c r="EH11" s="19">
        <f t="shared" si="7"/>
        <v>9968</v>
      </c>
      <c r="EI11" s="19">
        <v>64</v>
      </c>
      <c r="EJ11" s="132">
        <f t="shared" si="51"/>
        <v>6.420545746388443E-3</v>
      </c>
      <c r="EK11" s="19">
        <f t="shared" si="8"/>
        <v>180602</v>
      </c>
      <c r="EL11" s="66">
        <v>1455</v>
      </c>
      <c r="EM11" s="132">
        <f t="shared" si="52"/>
        <v>8.0563891872736729E-3</v>
      </c>
      <c r="EN11" s="66">
        <v>6702</v>
      </c>
      <c r="EO11" s="66">
        <v>0</v>
      </c>
      <c r="EP11" s="132">
        <f t="shared" si="53"/>
        <v>0</v>
      </c>
      <c r="EQ11" s="101">
        <v>0.89</v>
      </c>
      <c r="ER11" s="101">
        <v>0.99844789356984498</v>
      </c>
      <c r="ES11" s="132">
        <f t="shared" si="54"/>
        <v>1.1218515658088146</v>
      </c>
      <c r="ET11" s="101">
        <v>0.88</v>
      </c>
      <c r="EU11" s="101">
        <v>1</v>
      </c>
      <c r="EV11" s="132">
        <f t="shared" si="55"/>
        <v>1.1363636363636365</v>
      </c>
      <c r="EW11" s="101">
        <v>0.89</v>
      </c>
      <c r="EX11" s="101">
        <v>0.99877041981380599</v>
      </c>
      <c r="EY11" s="132">
        <f t="shared" si="56"/>
        <v>1.1222139548469729</v>
      </c>
      <c r="EZ11" s="101">
        <v>0.92</v>
      </c>
      <c r="FA11" s="101">
        <v>0.99785061794733998</v>
      </c>
      <c r="FB11" s="132">
        <f t="shared" si="57"/>
        <v>1.0846202368992826</v>
      </c>
      <c r="FC11" s="101">
        <v>0.75</v>
      </c>
      <c r="FD11" s="101">
        <v>1</v>
      </c>
      <c r="FE11" s="132">
        <f t="shared" si="58"/>
        <v>1.3333333333333333</v>
      </c>
      <c r="FF11" s="101">
        <v>0.84</v>
      </c>
      <c r="FG11" s="101">
        <v>0.99799699549323995</v>
      </c>
      <c r="FH11" s="132">
        <f t="shared" si="59"/>
        <v>1.1880916613014763</v>
      </c>
      <c r="FI11" s="101">
        <v>0.86</v>
      </c>
      <c r="FJ11" s="101">
        <v>0.99845153298234701</v>
      </c>
      <c r="FK11" s="132">
        <f t="shared" si="60"/>
        <v>1.160990154630636</v>
      </c>
      <c r="FL11" s="101">
        <v>0.24</v>
      </c>
      <c r="FM11" s="101">
        <v>0</v>
      </c>
      <c r="FN11" s="132">
        <f t="shared" si="61"/>
        <v>0</v>
      </c>
      <c r="FO11" s="101">
        <v>0.89</v>
      </c>
      <c r="FP11" s="101">
        <v>0</v>
      </c>
      <c r="FQ11" s="132">
        <f t="shared" si="62"/>
        <v>0</v>
      </c>
      <c r="FR11" s="101">
        <v>0.3</v>
      </c>
      <c r="FS11" s="101">
        <v>0</v>
      </c>
      <c r="FT11" s="132">
        <f t="shared" si="63"/>
        <v>0</v>
      </c>
      <c r="FU11" s="101">
        <v>0.77</v>
      </c>
      <c r="FV11" s="101">
        <v>0</v>
      </c>
      <c r="FW11" s="132">
        <f t="shared" si="64"/>
        <v>0</v>
      </c>
      <c r="FX11" s="101">
        <v>0.54</v>
      </c>
      <c r="FY11" s="101">
        <v>0</v>
      </c>
      <c r="FZ11" s="132">
        <f t="shared" si="65"/>
        <v>0</v>
      </c>
      <c r="GA11" s="101">
        <v>0.56999999999999995</v>
      </c>
      <c r="GB11" s="101">
        <v>0</v>
      </c>
      <c r="GC11" s="132">
        <f t="shared" si="66"/>
        <v>0</v>
      </c>
      <c r="GD11" s="101">
        <v>0.72</v>
      </c>
      <c r="GE11" s="101">
        <v>0.99845153298234701</v>
      </c>
      <c r="GF11" s="132">
        <f t="shared" si="67"/>
        <v>1.3867382402532598</v>
      </c>
      <c r="GG11" s="101">
        <v>0.93</v>
      </c>
      <c r="GH11" s="101">
        <v>1</v>
      </c>
      <c r="GI11" s="132">
        <f t="shared" si="68"/>
        <v>1.075268817204301</v>
      </c>
      <c r="GJ11" s="101">
        <v>0.87</v>
      </c>
      <c r="GK11" s="101">
        <v>1</v>
      </c>
      <c r="GL11" s="132">
        <f t="shared" si="69"/>
        <v>1.1494252873563218</v>
      </c>
      <c r="GM11" s="77">
        <v>3753</v>
      </c>
      <c r="GN11" s="77">
        <v>24</v>
      </c>
      <c r="GO11" s="132">
        <f t="shared" si="70"/>
        <v>6.3948840927258192E-3</v>
      </c>
      <c r="GP11" s="77">
        <v>16498</v>
      </c>
      <c r="GQ11" s="77">
        <v>12</v>
      </c>
      <c r="GR11" s="132">
        <f t="shared" si="71"/>
        <v>7.2736089222936117E-4</v>
      </c>
      <c r="GS11" s="77">
        <v>20251</v>
      </c>
      <c r="GT11" s="77">
        <v>36</v>
      </c>
      <c r="GU11" s="132">
        <f t="shared" si="72"/>
        <v>1.7776899906177472E-3</v>
      </c>
      <c r="GV11" s="77">
        <v>289298</v>
      </c>
      <c r="GW11" s="77">
        <v>18</v>
      </c>
      <c r="GX11" s="132">
        <f t="shared" si="73"/>
        <v>6.2219579810437681E-5</v>
      </c>
      <c r="GY11" s="77">
        <v>309549</v>
      </c>
      <c r="GZ11" s="77">
        <v>54</v>
      </c>
      <c r="HA11" s="132">
        <f t="shared" si="74"/>
        <v>1.7444734113177557E-4</v>
      </c>
      <c r="HB11" s="77">
        <v>10019</v>
      </c>
      <c r="HC11" s="77">
        <v>1</v>
      </c>
      <c r="HD11" s="336">
        <f t="shared" si="75"/>
        <v>9.9810360315400734E-5</v>
      </c>
      <c r="HE11" s="77">
        <v>26518</v>
      </c>
      <c r="HF11" s="77">
        <v>0</v>
      </c>
      <c r="HG11" s="132">
        <f t="shared" si="76"/>
        <v>0</v>
      </c>
      <c r="HH11" s="77">
        <v>7906</v>
      </c>
      <c r="HI11" s="77">
        <v>0</v>
      </c>
      <c r="HJ11" s="132">
        <f t="shared" si="77"/>
        <v>0</v>
      </c>
    </row>
    <row r="12" spans="1:218" s="80" customFormat="1" ht="15" customHeight="1" x14ac:dyDescent="0.55000000000000004">
      <c r="A12" s="70">
        <v>15</v>
      </c>
      <c r="B12" s="6" t="s">
        <v>288</v>
      </c>
      <c r="C12" s="19">
        <v>8575</v>
      </c>
      <c r="D12" s="19">
        <v>1951</v>
      </c>
      <c r="E12" s="132">
        <f t="shared" si="0"/>
        <v>0.22752186588921283</v>
      </c>
      <c r="F12" s="19">
        <v>4377</v>
      </c>
      <c r="G12" s="19">
        <v>1235</v>
      </c>
      <c r="H12" s="132">
        <f t="shared" si="1"/>
        <v>0.28215672835275302</v>
      </c>
      <c r="I12" s="19">
        <v>666</v>
      </c>
      <c r="J12" s="19">
        <v>229</v>
      </c>
      <c r="K12" s="132">
        <f t="shared" si="9"/>
        <v>0.34384384384384387</v>
      </c>
      <c r="L12" s="19">
        <v>197</v>
      </c>
      <c r="M12" s="19">
        <v>50</v>
      </c>
      <c r="N12" s="132">
        <f t="shared" si="10"/>
        <v>0.25380710659898476</v>
      </c>
      <c r="O12" s="19">
        <v>60</v>
      </c>
      <c r="P12" s="19">
        <v>0</v>
      </c>
      <c r="Q12" s="132">
        <f t="shared" si="11"/>
        <v>0</v>
      </c>
      <c r="R12" s="19">
        <v>814</v>
      </c>
      <c r="S12" s="19">
        <v>219</v>
      </c>
      <c r="T12" s="132">
        <f t="shared" si="12"/>
        <v>0.26904176904176902</v>
      </c>
      <c r="U12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14689</v>
      </c>
      <c r="V12" s="19">
        <v>3684</v>
      </c>
      <c r="W12" s="132">
        <f t="shared" si="13"/>
        <v>0.25079991830621551</v>
      </c>
      <c r="X12" s="19">
        <f t="shared" si="2"/>
        <v>14689</v>
      </c>
      <c r="Y12" s="19">
        <v>3684</v>
      </c>
      <c r="Z12" s="132">
        <f t="shared" si="14"/>
        <v>0.25079991830621551</v>
      </c>
      <c r="AA12" s="19">
        <v>560</v>
      </c>
      <c r="AB12" s="19">
        <v>164</v>
      </c>
      <c r="AC12" s="132">
        <f t="shared" si="15"/>
        <v>0.29285714285714287</v>
      </c>
      <c r="AD12" s="19">
        <v>60</v>
      </c>
      <c r="AE12" s="19">
        <v>0</v>
      </c>
      <c r="AF12" s="132">
        <f t="shared" si="16"/>
        <v>0</v>
      </c>
      <c r="AG12" s="19">
        <v>45</v>
      </c>
      <c r="AH12" s="19">
        <v>0</v>
      </c>
      <c r="AI12" s="132">
        <f t="shared" si="17"/>
        <v>0</v>
      </c>
      <c r="AJ12" s="19">
        <v>313</v>
      </c>
      <c r="AK12" s="19">
        <v>89</v>
      </c>
      <c r="AL12" s="132">
        <f t="shared" si="18"/>
        <v>0.28434504792332266</v>
      </c>
      <c r="AM12" s="19">
        <f>Tabla1[[#This Row],[Meta Operarios -Regular]]+Tabla1[[#This Row],[Meta Operarios- CampeSENA]]+Tabla1[[#This Row],[Meta Operarios- Full Popular]]+Tabla1[[#This Row],[Operarios -FIC]]</f>
        <v>978</v>
      </c>
      <c r="AN12" s="19">
        <v>253</v>
      </c>
      <c r="AO12" s="132">
        <f t="shared" si="19"/>
        <v>0.25869120654396727</v>
      </c>
      <c r="AP12" s="19">
        <v>724</v>
      </c>
      <c r="AQ12" s="19">
        <v>48</v>
      </c>
      <c r="AR12" s="132">
        <f t="shared" si="20"/>
        <v>6.6298342541436461E-2</v>
      </c>
      <c r="AS12" s="19">
        <v>14</v>
      </c>
      <c r="AT12" s="19">
        <v>0</v>
      </c>
      <c r="AU12" s="132">
        <f t="shared" si="21"/>
        <v>0</v>
      </c>
      <c r="AV12" s="19">
        <v>30</v>
      </c>
      <c r="AW12" s="19">
        <v>0</v>
      </c>
      <c r="AX12" s="132">
        <f t="shared" si="22"/>
        <v>0</v>
      </c>
      <c r="AY12" s="19">
        <f>Tabla1[[#This Row],[Meta Auxiliares- Regular]]+Tabla1[[#This Row],[Meta Auxiliares- CampeSENA]]+Tabla1[[#This Row],[Meta Auxiliares- Full Popular]]</f>
        <v>768</v>
      </c>
      <c r="AZ12" s="19">
        <v>48</v>
      </c>
      <c r="BA12" s="132">
        <f t="shared" si="23"/>
        <v>6.25E-2</v>
      </c>
      <c r="BB12" s="19">
        <v>4914</v>
      </c>
      <c r="BC12" s="19">
        <v>887</v>
      </c>
      <c r="BD12" s="132">
        <f t="shared" si="24"/>
        <v>0.18050468050468049</v>
      </c>
      <c r="BE12" s="19">
        <v>2160</v>
      </c>
      <c r="BF12" s="19">
        <v>499</v>
      </c>
      <c r="BG12" s="132">
        <f t="shared" si="25"/>
        <v>0.23101851851851851</v>
      </c>
      <c r="BH12" s="19">
        <v>696</v>
      </c>
      <c r="BI12" s="19">
        <v>196</v>
      </c>
      <c r="BJ12" s="132">
        <f t="shared" si="26"/>
        <v>0.28160919540229884</v>
      </c>
      <c r="BK12" s="19">
        <v>75</v>
      </c>
      <c r="BL12" s="19">
        <v>0</v>
      </c>
      <c r="BM12" s="132">
        <f t="shared" si="27"/>
        <v>0</v>
      </c>
      <c r="BN12" s="19">
        <v>18201</v>
      </c>
      <c r="BO12" s="19">
        <v>0</v>
      </c>
      <c r="BP12" s="132">
        <f t="shared" si="28"/>
        <v>0</v>
      </c>
      <c r="BQ12" s="19">
        <v>1031</v>
      </c>
      <c r="BR12" s="19">
        <v>479</v>
      </c>
      <c r="BS12" s="132">
        <f t="shared" si="29"/>
        <v>0.46459747817652763</v>
      </c>
      <c r="BT12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27077</v>
      </c>
      <c r="BU12" s="19">
        <v>2061</v>
      </c>
      <c r="BV12" s="132">
        <f t="shared" si="30"/>
        <v>7.6116261033349342E-2</v>
      </c>
      <c r="BW12" s="19">
        <v>0</v>
      </c>
      <c r="BX12" s="19">
        <v>0</v>
      </c>
      <c r="BY12" s="132">
        <f t="shared" si="31"/>
        <v>0</v>
      </c>
      <c r="BZ12" s="19">
        <f>Tabla1[[#This Row],[Total Operarios (C)]]+Tabla1[[#This Row],[Meta
 Total Auxiliares (D)]]+Tabla1[[#This Row],[Meta Total Técnico  (E)]]+Tabla1[[#This Row],[Meta 
Total Profundización Técnica (F)]]</f>
        <v>28823</v>
      </c>
      <c r="CA12" s="19">
        <v>2362</v>
      </c>
      <c r="CB12" s="132">
        <f t="shared" si="32"/>
        <v>8.1948443951011349E-2</v>
      </c>
      <c r="CC12" s="19">
        <f t="shared" si="3"/>
        <v>43512</v>
      </c>
      <c r="CD12" s="19">
        <v>6046</v>
      </c>
      <c r="CE12" s="132">
        <f t="shared" si="33"/>
        <v>0.13895017466446039</v>
      </c>
      <c r="CF12" s="19">
        <v>69440</v>
      </c>
      <c r="CG12" s="19">
        <v>1440</v>
      </c>
      <c r="CH12" s="132">
        <f t="shared" si="34"/>
        <v>2.0737327188940093E-2</v>
      </c>
      <c r="CI12" s="19">
        <v>68245</v>
      </c>
      <c r="CJ12" s="19">
        <v>21</v>
      </c>
      <c r="CK12" s="132">
        <f t="shared" si="35"/>
        <v>3.0771485090482821E-4</v>
      </c>
      <c r="CL12" s="19">
        <v>21760</v>
      </c>
      <c r="CM12" s="19">
        <v>0</v>
      </c>
      <c r="CN12" s="132">
        <f t="shared" si="36"/>
        <v>0</v>
      </c>
      <c r="CO12" s="19">
        <v>3300</v>
      </c>
      <c r="CP12" s="19">
        <v>0</v>
      </c>
      <c r="CQ12" s="132">
        <f t="shared" si="37"/>
        <v>0</v>
      </c>
      <c r="CR12" s="19">
        <f>Tabla1[[#This Row],[Meta
 Programa de Bilingüismo - Virtual]]+Tabla1[[#This Row],[Meta 
Programa de Bilingüismo - Presencial]]</f>
        <v>25060</v>
      </c>
      <c r="CS12" s="19">
        <v>0</v>
      </c>
      <c r="CT12" s="132">
        <f t="shared" si="38"/>
        <v>0</v>
      </c>
      <c r="CU12" s="19">
        <v>1665</v>
      </c>
      <c r="CV12" s="19">
        <v>0</v>
      </c>
      <c r="CW12" s="132">
        <f t="shared" si="39"/>
        <v>0</v>
      </c>
      <c r="CX12" s="19">
        <v>540</v>
      </c>
      <c r="CY12" s="19">
        <v>0</v>
      </c>
      <c r="CZ12" s="19"/>
      <c r="DA12" s="19"/>
      <c r="DB12" s="19">
        <v>0</v>
      </c>
      <c r="DC12" s="19"/>
      <c r="DD12" s="19">
        <v>540</v>
      </c>
      <c r="DE12" s="19">
        <v>0</v>
      </c>
      <c r="DF12" s="132">
        <f t="shared" si="40"/>
        <v>0</v>
      </c>
      <c r="DG12" s="19">
        <f>+Tabla1[[#This Row],[Otros programas FEC 
(Código 2436 )]]+Tabla1[[#This Row],[Meta 
Placa huella 6 
(incluida en FEC)  (Código 2435)]]</f>
        <v>2205</v>
      </c>
      <c r="DH12" s="19">
        <v>0</v>
      </c>
      <c r="DI12" s="132">
        <f t="shared" si="41"/>
        <v>0</v>
      </c>
      <c r="DJ12" s="19">
        <v>29970</v>
      </c>
      <c r="DK12" s="19">
        <v>0</v>
      </c>
      <c r="DL12" s="132">
        <f t="shared" si="42"/>
        <v>0</v>
      </c>
      <c r="DM12" s="19">
        <f t="shared" si="43"/>
        <v>32175</v>
      </c>
      <c r="DN12" s="19">
        <v>0</v>
      </c>
      <c r="DO12" s="132">
        <f t="shared" si="44"/>
        <v>0</v>
      </c>
      <c r="DP12" s="19">
        <v>1260</v>
      </c>
      <c r="DQ12" s="19">
        <v>0</v>
      </c>
      <c r="DR12" s="132">
        <f t="shared" si="45"/>
        <v>0</v>
      </c>
      <c r="DS12" s="19">
        <v>150</v>
      </c>
      <c r="DT12" s="19">
        <v>0</v>
      </c>
      <c r="DU12" s="132">
        <f t="shared" si="46"/>
        <v>0</v>
      </c>
      <c r="DV12" s="19">
        <f t="shared" si="4"/>
        <v>1410</v>
      </c>
      <c r="DW12" s="19">
        <v>0</v>
      </c>
      <c r="DX12" s="132">
        <f t="shared" si="47"/>
        <v>0</v>
      </c>
      <c r="DY12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196330</v>
      </c>
      <c r="DZ12" s="66">
        <v>1461</v>
      </c>
      <c r="EA12" s="132">
        <f t="shared" si="48"/>
        <v>7.4415524881576937E-3</v>
      </c>
      <c r="EB12" s="66">
        <f t="shared" si="5"/>
        <v>239842</v>
      </c>
      <c r="EC12" s="66">
        <v>7507</v>
      </c>
      <c r="ED12" s="132">
        <f t="shared" si="49"/>
        <v>3.1299772350130504E-2</v>
      </c>
      <c r="EE12" s="19">
        <f t="shared" si="6"/>
        <v>33142</v>
      </c>
      <c r="EF12" s="19">
        <v>246</v>
      </c>
      <c r="EG12" s="132">
        <f t="shared" si="50"/>
        <v>7.4226057570454407E-3</v>
      </c>
      <c r="EH12" s="19">
        <f t="shared" si="7"/>
        <v>1620</v>
      </c>
      <c r="EI12" s="19">
        <v>0</v>
      </c>
      <c r="EJ12" s="132">
        <f t="shared" si="51"/>
        <v>0</v>
      </c>
      <c r="EK12" s="19">
        <f t="shared" si="8"/>
        <v>97737</v>
      </c>
      <c r="EL12" s="66">
        <v>3174</v>
      </c>
      <c r="EM12" s="132">
        <f t="shared" si="52"/>
        <v>3.2474907148776821E-2</v>
      </c>
      <c r="EN12" s="66">
        <v>6243</v>
      </c>
      <c r="EO12" s="66">
        <v>0</v>
      </c>
      <c r="EP12" s="132">
        <f t="shared" si="53"/>
        <v>0</v>
      </c>
      <c r="EQ12" s="101">
        <v>0.92</v>
      </c>
      <c r="ER12" s="101">
        <v>0.99101674152715402</v>
      </c>
      <c r="ES12" s="132">
        <f t="shared" si="54"/>
        <v>1.0771921103556021</v>
      </c>
      <c r="ET12" s="101">
        <v>0.81</v>
      </c>
      <c r="EU12" s="101">
        <v>1</v>
      </c>
      <c r="EV12" s="132">
        <f t="shared" si="55"/>
        <v>1.2345679012345678</v>
      </c>
      <c r="EW12" s="101">
        <v>0.87</v>
      </c>
      <c r="EX12" s="101">
        <v>0.99402823018458197</v>
      </c>
      <c r="EY12" s="132">
        <f t="shared" si="56"/>
        <v>1.1425611841202092</v>
      </c>
      <c r="EZ12" s="101">
        <v>0.9</v>
      </c>
      <c r="FA12" s="101">
        <v>0.99516908212560395</v>
      </c>
      <c r="FB12" s="132">
        <f t="shared" si="57"/>
        <v>1.1057434245840043</v>
      </c>
      <c r="FC12" s="101">
        <v>0.79</v>
      </c>
      <c r="FD12" s="101">
        <v>1</v>
      </c>
      <c r="FE12" s="132">
        <f t="shared" si="58"/>
        <v>1.2658227848101264</v>
      </c>
      <c r="FF12" s="101">
        <v>0.85</v>
      </c>
      <c r="FG12" s="101">
        <v>0.99618966977138002</v>
      </c>
      <c r="FH12" s="132">
        <f t="shared" si="59"/>
        <v>1.1719878467898588</v>
      </c>
      <c r="FI12" s="101">
        <v>0.86</v>
      </c>
      <c r="FJ12" s="101">
        <v>0.99487264306979795</v>
      </c>
      <c r="FK12" s="132">
        <f t="shared" si="60"/>
        <v>1.1568286547323232</v>
      </c>
      <c r="FL12" s="101">
        <v>0.22</v>
      </c>
      <c r="FM12" s="101">
        <v>0.999305555555555</v>
      </c>
      <c r="FN12" s="132">
        <f t="shared" si="61"/>
        <v>4.5422979797979774</v>
      </c>
      <c r="FO12" s="101">
        <v>0.86</v>
      </c>
      <c r="FP12" s="101">
        <v>1</v>
      </c>
      <c r="FQ12" s="132">
        <f t="shared" si="62"/>
        <v>1.1627906976744187</v>
      </c>
      <c r="FR12" s="101">
        <v>0.28999999999999998</v>
      </c>
      <c r="FS12" s="101">
        <v>0</v>
      </c>
      <c r="FT12" s="132">
        <f t="shared" si="63"/>
        <v>0</v>
      </c>
      <c r="FU12" s="101">
        <v>0.74</v>
      </c>
      <c r="FV12" s="101">
        <v>0</v>
      </c>
      <c r="FW12" s="132">
        <f t="shared" si="64"/>
        <v>0</v>
      </c>
      <c r="FX12" s="101">
        <v>0.52</v>
      </c>
      <c r="FY12" s="101">
        <v>0</v>
      </c>
      <c r="FZ12" s="132">
        <f t="shared" si="65"/>
        <v>0</v>
      </c>
      <c r="GA12" s="101">
        <v>0.54</v>
      </c>
      <c r="GB12" s="101">
        <v>0.99931553730321698</v>
      </c>
      <c r="GC12" s="132">
        <f t="shared" si="66"/>
        <v>1.8505843283392907</v>
      </c>
      <c r="GD12" s="101">
        <v>0.7</v>
      </c>
      <c r="GE12" s="101">
        <v>0.99573731184228098</v>
      </c>
      <c r="GF12" s="132">
        <f t="shared" si="67"/>
        <v>1.4224818740604015</v>
      </c>
      <c r="GG12" s="101">
        <v>0.86</v>
      </c>
      <c r="GH12" s="101">
        <v>0.99186991869918695</v>
      </c>
      <c r="GI12" s="132">
        <f t="shared" si="68"/>
        <v>1.1533371147664964</v>
      </c>
      <c r="GJ12" s="101">
        <v>0.87</v>
      </c>
      <c r="GK12" s="101">
        <v>0</v>
      </c>
      <c r="GL12" s="132">
        <f t="shared" si="69"/>
        <v>0</v>
      </c>
      <c r="GM12" s="77">
        <v>2412</v>
      </c>
      <c r="GN12" s="77">
        <v>20</v>
      </c>
      <c r="GO12" s="132">
        <f t="shared" si="70"/>
        <v>8.291873963515755E-3</v>
      </c>
      <c r="GP12" s="77">
        <v>11890</v>
      </c>
      <c r="GQ12" s="77">
        <v>50</v>
      </c>
      <c r="GR12" s="132">
        <f t="shared" si="71"/>
        <v>4.2052144659377629E-3</v>
      </c>
      <c r="GS12" s="77">
        <v>14302</v>
      </c>
      <c r="GT12" s="77">
        <v>70</v>
      </c>
      <c r="GU12" s="132">
        <f t="shared" si="72"/>
        <v>4.894420360788701E-3</v>
      </c>
      <c r="GV12" s="77">
        <v>83436</v>
      </c>
      <c r="GW12" s="77">
        <v>150</v>
      </c>
      <c r="GX12" s="132">
        <f t="shared" si="73"/>
        <v>1.7977851287214151E-3</v>
      </c>
      <c r="GY12" s="77">
        <v>97738</v>
      </c>
      <c r="GZ12" s="77">
        <v>220</v>
      </c>
      <c r="HA12" s="132">
        <f t="shared" si="74"/>
        <v>2.2509157134379667E-3</v>
      </c>
      <c r="HB12" s="77">
        <v>7652</v>
      </c>
      <c r="HC12" s="77">
        <v>0</v>
      </c>
      <c r="HD12" s="336">
        <f t="shared" si="75"/>
        <v>0</v>
      </c>
      <c r="HE12" s="77">
        <v>25405</v>
      </c>
      <c r="HF12" s="77">
        <v>73</v>
      </c>
      <c r="HG12" s="132">
        <f t="shared" si="76"/>
        <v>2.873450108246408E-3</v>
      </c>
      <c r="HH12" s="77">
        <v>1017</v>
      </c>
      <c r="HI12" s="77">
        <v>0</v>
      </c>
      <c r="HJ12" s="132">
        <f t="shared" si="77"/>
        <v>0</v>
      </c>
    </row>
    <row r="13" spans="1:218" s="80" customFormat="1" ht="15" customHeight="1" x14ac:dyDescent="0.55000000000000004">
      <c r="A13" s="70">
        <v>17</v>
      </c>
      <c r="B13" s="6" t="s">
        <v>289</v>
      </c>
      <c r="C13" s="19">
        <v>3606</v>
      </c>
      <c r="D13" s="19">
        <v>934</v>
      </c>
      <c r="E13" s="132">
        <f t="shared" si="0"/>
        <v>0.25901275651691624</v>
      </c>
      <c r="F13" s="19">
        <v>4521</v>
      </c>
      <c r="G13" s="19">
        <v>1156</v>
      </c>
      <c r="H13" s="132">
        <f t="shared" si="1"/>
        <v>0.25569564255695643</v>
      </c>
      <c r="I13" s="19">
        <v>248</v>
      </c>
      <c r="J13" s="19">
        <v>100</v>
      </c>
      <c r="K13" s="132">
        <f t="shared" si="9"/>
        <v>0.40322580645161288</v>
      </c>
      <c r="L13" s="19">
        <v>89</v>
      </c>
      <c r="M13" s="19">
        <v>37</v>
      </c>
      <c r="N13" s="132">
        <f t="shared" si="10"/>
        <v>0.4157303370786517</v>
      </c>
      <c r="O13" s="19">
        <v>60</v>
      </c>
      <c r="P13" s="19">
        <v>0</v>
      </c>
      <c r="Q13" s="132">
        <f t="shared" si="11"/>
        <v>0</v>
      </c>
      <c r="R13" s="19">
        <v>309</v>
      </c>
      <c r="S13" s="19">
        <v>67</v>
      </c>
      <c r="T13" s="132">
        <f t="shared" si="12"/>
        <v>0.2168284789644013</v>
      </c>
      <c r="U13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8833</v>
      </c>
      <c r="V13" s="19">
        <v>2294</v>
      </c>
      <c r="W13" s="132">
        <f t="shared" si="13"/>
        <v>0.25970791350617006</v>
      </c>
      <c r="X13" s="19">
        <f t="shared" si="2"/>
        <v>8833</v>
      </c>
      <c r="Y13" s="19">
        <v>2294</v>
      </c>
      <c r="Z13" s="132">
        <f t="shared" si="14"/>
        <v>0.25970791350617006</v>
      </c>
      <c r="AA13" s="19">
        <v>261</v>
      </c>
      <c r="AB13" s="19">
        <v>110</v>
      </c>
      <c r="AC13" s="132">
        <f t="shared" si="15"/>
        <v>0.42145593869731801</v>
      </c>
      <c r="AD13" s="19">
        <v>117</v>
      </c>
      <c r="AE13" s="19">
        <v>29</v>
      </c>
      <c r="AF13" s="132">
        <f t="shared" si="16"/>
        <v>0.24786324786324787</v>
      </c>
      <c r="AG13" s="19">
        <v>101</v>
      </c>
      <c r="AH13" s="19">
        <v>9</v>
      </c>
      <c r="AI13" s="132">
        <f t="shared" si="17"/>
        <v>8.9108910891089105E-2</v>
      </c>
      <c r="AJ13" s="19">
        <v>117</v>
      </c>
      <c r="AK13" s="19">
        <v>0</v>
      </c>
      <c r="AL13" s="132">
        <f t="shared" si="18"/>
        <v>0</v>
      </c>
      <c r="AM13" s="19">
        <f>Tabla1[[#This Row],[Meta Operarios -Regular]]+Tabla1[[#This Row],[Meta Operarios- CampeSENA]]+Tabla1[[#This Row],[Meta Operarios- Full Popular]]+Tabla1[[#This Row],[Operarios -FIC]]</f>
        <v>596</v>
      </c>
      <c r="AN13" s="19">
        <v>148</v>
      </c>
      <c r="AO13" s="132">
        <f t="shared" si="19"/>
        <v>0.24832214765100671</v>
      </c>
      <c r="AP13" s="19">
        <v>463</v>
      </c>
      <c r="AQ13" s="19">
        <v>61</v>
      </c>
      <c r="AR13" s="132">
        <f t="shared" si="20"/>
        <v>0.13174946004319654</v>
      </c>
      <c r="AS13" s="19">
        <v>29</v>
      </c>
      <c r="AT13" s="19">
        <v>0</v>
      </c>
      <c r="AU13" s="132">
        <f t="shared" si="21"/>
        <v>0</v>
      </c>
      <c r="AV13" s="19">
        <v>45</v>
      </c>
      <c r="AW13" s="19">
        <v>12</v>
      </c>
      <c r="AX13" s="132">
        <f t="shared" si="22"/>
        <v>0.26666666666666666</v>
      </c>
      <c r="AY13" s="19">
        <f>Tabla1[[#This Row],[Meta Auxiliares- Regular]]+Tabla1[[#This Row],[Meta Auxiliares- CampeSENA]]+Tabla1[[#This Row],[Meta Auxiliares- Full Popular]]</f>
        <v>537</v>
      </c>
      <c r="AZ13" s="19">
        <v>73</v>
      </c>
      <c r="BA13" s="132">
        <f t="shared" si="23"/>
        <v>0.13594040968342644</v>
      </c>
      <c r="BB13" s="19">
        <v>2788</v>
      </c>
      <c r="BC13" s="19">
        <v>887</v>
      </c>
      <c r="BD13" s="132">
        <f t="shared" si="24"/>
        <v>0.31814921090387377</v>
      </c>
      <c r="BE13" s="19">
        <v>1290</v>
      </c>
      <c r="BF13" s="19">
        <v>161</v>
      </c>
      <c r="BG13" s="132">
        <f t="shared" si="25"/>
        <v>0.1248062015503876</v>
      </c>
      <c r="BH13" s="19">
        <v>539</v>
      </c>
      <c r="BI13" s="19">
        <v>75</v>
      </c>
      <c r="BJ13" s="132">
        <f t="shared" si="26"/>
        <v>0.1391465677179963</v>
      </c>
      <c r="BK13" s="19">
        <v>128</v>
      </c>
      <c r="BL13" s="19">
        <v>0</v>
      </c>
      <c r="BM13" s="132">
        <f t="shared" si="27"/>
        <v>0</v>
      </c>
      <c r="BN13" s="19">
        <v>8324</v>
      </c>
      <c r="BO13" s="19">
        <v>1354</v>
      </c>
      <c r="BP13" s="132">
        <f t="shared" si="28"/>
        <v>0.16266218164344065</v>
      </c>
      <c r="BQ13" s="19">
        <v>520</v>
      </c>
      <c r="BR13" s="19">
        <v>175</v>
      </c>
      <c r="BS13" s="132">
        <f t="shared" si="29"/>
        <v>0.33653846153846156</v>
      </c>
      <c r="BT13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13589</v>
      </c>
      <c r="BU13" s="19">
        <v>2652</v>
      </c>
      <c r="BV13" s="132">
        <f t="shared" si="30"/>
        <v>0.19515784825962176</v>
      </c>
      <c r="BW13" s="19">
        <v>0</v>
      </c>
      <c r="BX13" s="19">
        <v>0</v>
      </c>
      <c r="BY13" s="132">
        <f t="shared" si="31"/>
        <v>0</v>
      </c>
      <c r="BZ13" s="19">
        <f>Tabla1[[#This Row],[Total Operarios (C)]]+Tabla1[[#This Row],[Meta
 Total Auxiliares (D)]]+Tabla1[[#This Row],[Meta Total Técnico  (E)]]+Tabla1[[#This Row],[Meta 
Total Profundización Técnica (F)]]</f>
        <v>14722</v>
      </c>
      <c r="CA13" s="19">
        <v>2873</v>
      </c>
      <c r="CB13" s="132">
        <f t="shared" si="32"/>
        <v>0.1951501154734411</v>
      </c>
      <c r="CC13" s="19">
        <f t="shared" si="3"/>
        <v>23555</v>
      </c>
      <c r="CD13" s="19">
        <v>5167</v>
      </c>
      <c r="CE13" s="132">
        <f t="shared" si="33"/>
        <v>0.21935894714497983</v>
      </c>
      <c r="CF13" s="19">
        <v>51680</v>
      </c>
      <c r="CG13" s="19">
        <v>560</v>
      </c>
      <c r="CH13" s="132">
        <f t="shared" si="34"/>
        <v>1.0835913312693499E-2</v>
      </c>
      <c r="CI13" s="19">
        <v>52515</v>
      </c>
      <c r="CJ13" s="19">
        <v>0</v>
      </c>
      <c r="CK13" s="132">
        <f t="shared" si="35"/>
        <v>0</v>
      </c>
      <c r="CL13" s="19">
        <v>19200</v>
      </c>
      <c r="CM13" s="19">
        <v>0</v>
      </c>
      <c r="CN13" s="132">
        <f t="shared" si="36"/>
        <v>0</v>
      </c>
      <c r="CO13" s="19">
        <v>0</v>
      </c>
      <c r="CP13" s="19">
        <v>0</v>
      </c>
      <c r="CQ13" s="132">
        <f t="shared" si="37"/>
        <v>0</v>
      </c>
      <c r="CR13" s="19">
        <f>Tabla1[[#This Row],[Meta
 Programa de Bilingüismo - Virtual]]+Tabla1[[#This Row],[Meta 
Programa de Bilingüismo - Presencial]]</f>
        <v>19200</v>
      </c>
      <c r="CS13" s="19">
        <v>0</v>
      </c>
      <c r="CT13" s="132">
        <f t="shared" si="38"/>
        <v>0</v>
      </c>
      <c r="CU13" s="19">
        <v>1350</v>
      </c>
      <c r="CV13" s="19">
        <v>0</v>
      </c>
      <c r="CW13" s="132">
        <f t="shared" si="39"/>
        <v>0</v>
      </c>
      <c r="CX13" s="19">
        <v>300</v>
      </c>
      <c r="CY13" s="19">
        <v>0</v>
      </c>
      <c r="CZ13" s="19"/>
      <c r="DA13" s="19"/>
      <c r="DB13" s="19">
        <v>0</v>
      </c>
      <c r="DC13" s="19"/>
      <c r="DD13" s="19">
        <v>300</v>
      </c>
      <c r="DE13" s="19">
        <v>0</v>
      </c>
      <c r="DF13" s="132">
        <f t="shared" si="40"/>
        <v>0</v>
      </c>
      <c r="DG13" s="19">
        <f>+Tabla1[[#This Row],[Otros programas FEC 
(Código 2436 )]]+Tabla1[[#This Row],[Meta 
Placa huella 6 
(incluida en FEC)  (Código 2435)]]</f>
        <v>1650</v>
      </c>
      <c r="DH13" s="19">
        <v>0</v>
      </c>
      <c r="DI13" s="132">
        <f t="shared" si="41"/>
        <v>0</v>
      </c>
      <c r="DJ13" s="19">
        <v>16995</v>
      </c>
      <c r="DK13" s="19">
        <v>0</v>
      </c>
      <c r="DL13" s="132">
        <f t="shared" si="42"/>
        <v>0</v>
      </c>
      <c r="DM13" s="19">
        <f t="shared" si="43"/>
        <v>18645</v>
      </c>
      <c r="DN13" s="19">
        <v>0</v>
      </c>
      <c r="DO13" s="132">
        <f t="shared" si="44"/>
        <v>0</v>
      </c>
      <c r="DP13" s="19">
        <v>2550</v>
      </c>
      <c r="DQ13" s="19">
        <v>0</v>
      </c>
      <c r="DR13" s="132">
        <f t="shared" si="45"/>
        <v>0</v>
      </c>
      <c r="DS13" s="19">
        <v>225</v>
      </c>
      <c r="DT13" s="19">
        <v>0</v>
      </c>
      <c r="DU13" s="132">
        <f t="shared" si="46"/>
        <v>0</v>
      </c>
      <c r="DV13" s="19">
        <f t="shared" si="4"/>
        <v>2775</v>
      </c>
      <c r="DW13" s="19">
        <v>0</v>
      </c>
      <c r="DX13" s="132">
        <f t="shared" si="47"/>
        <v>0</v>
      </c>
      <c r="DY13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144815</v>
      </c>
      <c r="DZ13" s="66">
        <v>560</v>
      </c>
      <c r="EA13" s="132">
        <f t="shared" si="48"/>
        <v>3.8670027276179954E-3</v>
      </c>
      <c r="EB13" s="66">
        <f t="shared" si="5"/>
        <v>168370</v>
      </c>
      <c r="EC13" s="66">
        <v>5727</v>
      </c>
      <c r="ED13" s="132">
        <f t="shared" si="49"/>
        <v>3.401437310684801E-2</v>
      </c>
      <c r="EE13" s="19">
        <f t="shared" si="6"/>
        <v>19419</v>
      </c>
      <c r="EF13" s="19">
        <v>141</v>
      </c>
      <c r="EG13" s="132">
        <f t="shared" si="50"/>
        <v>7.2609300169936657E-3</v>
      </c>
      <c r="EH13" s="19">
        <f t="shared" si="7"/>
        <v>3109</v>
      </c>
      <c r="EI13" s="19">
        <v>21</v>
      </c>
      <c r="EJ13" s="132">
        <f t="shared" si="51"/>
        <v>6.7545834673528463E-3</v>
      </c>
      <c r="EK13" s="19">
        <f t="shared" si="8"/>
        <v>76691</v>
      </c>
      <c r="EL13" s="66">
        <v>1877</v>
      </c>
      <c r="EM13" s="132">
        <f t="shared" si="52"/>
        <v>2.4474840594072317E-2</v>
      </c>
      <c r="EN13" s="66">
        <v>4012</v>
      </c>
      <c r="EO13" s="66">
        <v>25</v>
      </c>
      <c r="EP13" s="132">
        <f t="shared" si="53"/>
        <v>6.2313060817547356E-3</v>
      </c>
      <c r="EQ13" s="101">
        <v>0.89</v>
      </c>
      <c r="ER13" s="101">
        <v>0.990333919156415</v>
      </c>
      <c r="ES13" s="132">
        <f t="shared" si="54"/>
        <v>1.1127347406251853</v>
      </c>
      <c r="ET13" s="101">
        <v>0.71</v>
      </c>
      <c r="EU13" s="101">
        <v>0.92128027681660896</v>
      </c>
      <c r="EV13" s="132">
        <f t="shared" si="55"/>
        <v>1.2975778546712804</v>
      </c>
      <c r="EW13" s="101">
        <v>0.8</v>
      </c>
      <c r="EX13" s="101">
        <v>0.95553618134263296</v>
      </c>
      <c r="EY13" s="132">
        <f t="shared" si="56"/>
        <v>1.1944202266782911</v>
      </c>
      <c r="EZ13" s="101">
        <v>0.9</v>
      </c>
      <c r="FA13" s="101">
        <v>0.99815634218289095</v>
      </c>
      <c r="FB13" s="132">
        <f t="shared" si="57"/>
        <v>1.1090626024254344</v>
      </c>
      <c r="FC13" s="101">
        <v>0.64</v>
      </c>
      <c r="FD13" s="101">
        <v>0.86956521739130399</v>
      </c>
      <c r="FE13" s="132">
        <f t="shared" si="58"/>
        <v>1.3586956521739124</v>
      </c>
      <c r="FF13" s="101">
        <v>0.77</v>
      </c>
      <c r="FG13" s="101">
        <v>0.99095022624434403</v>
      </c>
      <c r="FH13" s="132">
        <f t="shared" si="59"/>
        <v>1.2869483457718753</v>
      </c>
      <c r="FI13" s="101">
        <v>0.79</v>
      </c>
      <c r="FJ13" s="101">
        <v>0.97522740468356905</v>
      </c>
      <c r="FK13" s="132">
        <f t="shared" si="60"/>
        <v>1.2344650692197077</v>
      </c>
      <c r="FL13" s="101">
        <v>0.23</v>
      </c>
      <c r="FM13" s="101">
        <v>1</v>
      </c>
      <c r="FN13" s="132">
        <f t="shared" si="61"/>
        <v>4.3478260869565215</v>
      </c>
      <c r="FO13" s="101">
        <v>0.8</v>
      </c>
      <c r="FP13" s="101">
        <v>0</v>
      </c>
      <c r="FQ13" s="132">
        <f t="shared" si="62"/>
        <v>0</v>
      </c>
      <c r="FR13" s="101">
        <v>0.35</v>
      </c>
      <c r="FS13" s="101">
        <v>0</v>
      </c>
      <c r="FT13" s="132">
        <f t="shared" si="63"/>
        <v>0</v>
      </c>
      <c r="FU13" s="101" t="s">
        <v>290</v>
      </c>
      <c r="FV13" s="101">
        <v>0</v>
      </c>
      <c r="FW13" s="132">
        <f t="shared" si="64"/>
        <v>0</v>
      </c>
      <c r="FX13" s="101">
        <v>0.35</v>
      </c>
      <c r="FY13" s="101">
        <v>0</v>
      </c>
      <c r="FZ13" s="132">
        <f t="shared" si="65"/>
        <v>0</v>
      </c>
      <c r="GA13" s="101">
        <v>0.52</v>
      </c>
      <c r="GB13" s="101">
        <v>1</v>
      </c>
      <c r="GC13" s="132">
        <f t="shared" si="66"/>
        <v>1.9230769230769229</v>
      </c>
      <c r="GD13" s="101">
        <v>0.65</v>
      </c>
      <c r="GE13" s="101">
        <v>0.97764972935219097</v>
      </c>
      <c r="GF13" s="132">
        <f t="shared" si="67"/>
        <v>1.5040765066956783</v>
      </c>
      <c r="GG13" s="101">
        <v>0.87</v>
      </c>
      <c r="GH13" s="101">
        <v>1</v>
      </c>
      <c r="GI13" s="132">
        <f t="shared" si="68"/>
        <v>1.1494252873563218</v>
      </c>
      <c r="GJ13" s="101">
        <v>0.88</v>
      </c>
      <c r="GK13" s="101">
        <v>1</v>
      </c>
      <c r="GL13" s="132">
        <f t="shared" si="69"/>
        <v>1.1363636363636365</v>
      </c>
      <c r="GM13" s="77">
        <v>1386</v>
      </c>
      <c r="GN13" s="77">
        <v>42</v>
      </c>
      <c r="GO13" s="132">
        <f t="shared" si="70"/>
        <v>3.0303030303030304E-2</v>
      </c>
      <c r="GP13" s="77">
        <v>5352</v>
      </c>
      <c r="GQ13" s="77">
        <v>99</v>
      </c>
      <c r="GR13" s="132">
        <f t="shared" si="71"/>
        <v>1.8497757847533634E-2</v>
      </c>
      <c r="GS13" s="77">
        <v>6738</v>
      </c>
      <c r="GT13" s="77">
        <v>141</v>
      </c>
      <c r="GU13" s="132">
        <f t="shared" si="72"/>
        <v>2.0926090828138913E-2</v>
      </c>
      <c r="GV13" s="77">
        <v>60961</v>
      </c>
      <c r="GW13" s="77">
        <v>3545</v>
      </c>
      <c r="GX13" s="132">
        <f t="shared" si="73"/>
        <v>5.8151933203195484E-2</v>
      </c>
      <c r="GY13" s="77">
        <v>67699</v>
      </c>
      <c r="GZ13" s="77">
        <v>3686</v>
      </c>
      <c r="HA13" s="132">
        <f t="shared" si="74"/>
        <v>5.444688990974756E-2</v>
      </c>
      <c r="HB13" s="77">
        <v>2995</v>
      </c>
      <c r="HC13" s="77">
        <v>6</v>
      </c>
      <c r="HD13" s="336">
        <f t="shared" si="75"/>
        <v>2.0033388981636059E-3</v>
      </c>
      <c r="HE13" s="77">
        <v>14642</v>
      </c>
      <c r="HF13" s="77">
        <v>3306</v>
      </c>
      <c r="HG13" s="132">
        <f t="shared" si="76"/>
        <v>0.22578882666302419</v>
      </c>
      <c r="HH13" s="77">
        <v>2259</v>
      </c>
      <c r="HI13" s="77">
        <v>0</v>
      </c>
      <c r="HJ13" s="132">
        <f t="shared" si="77"/>
        <v>0</v>
      </c>
    </row>
    <row r="14" spans="1:218" s="80" customFormat="1" ht="15" customHeight="1" x14ac:dyDescent="0.55000000000000004">
      <c r="A14" s="70">
        <v>18</v>
      </c>
      <c r="B14" s="6" t="s">
        <v>291</v>
      </c>
      <c r="C14" s="19">
        <v>863</v>
      </c>
      <c r="D14" s="19">
        <v>501</v>
      </c>
      <c r="E14" s="132">
        <f t="shared" si="0"/>
        <v>0.58053302433371956</v>
      </c>
      <c r="F14" s="19">
        <v>547</v>
      </c>
      <c r="G14" s="19">
        <v>213</v>
      </c>
      <c r="H14" s="132">
        <f t="shared" si="1"/>
        <v>0.38939670932358317</v>
      </c>
      <c r="I14" s="19">
        <v>0</v>
      </c>
      <c r="J14" s="19">
        <v>0</v>
      </c>
      <c r="K14" s="132"/>
      <c r="L14" s="19">
        <v>0</v>
      </c>
      <c r="M14" s="19">
        <v>0</v>
      </c>
      <c r="N14" s="132">
        <f t="shared" si="10"/>
        <v>0</v>
      </c>
      <c r="O14" s="19">
        <v>15</v>
      </c>
      <c r="P14" s="19">
        <v>0</v>
      </c>
      <c r="Q14" s="132">
        <f t="shared" si="11"/>
        <v>0</v>
      </c>
      <c r="R14" s="19">
        <v>0</v>
      </c>
      <c r="S14" s="19">
        <v>0</v>
      </c>
      <c r="T14" s="132">
        <f t="shared" si="12"/>
        <v>0</v>
      </c>
      <c r="U14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1425</v>
      </c>
      <c r="V14" s="19">
        <v>714</v>
      </c>
      <c r="W14" s="132">
        <f t="shared" si="13"/>
        <v>0.50105263157894742</v>
      </c>
      <c r="X14" s="19">
        <f t="shared" si="2"/>
        <v>1425</v>
      </c>
      <c r="Y14" s="19">
        <v>714</v>
      </c>
      <c r="Z14" s="132">
        <f t="shared" si="14"/>
        <v>0.50105263157894742</v>
      </c>
      <c r="AA14" s="19">
        <v>70</v>
      </c>
      <c r="AB14" s="19">
        <v>16</v>
      </c>
      <c r="AC14" s="132">
        <f t="shared" si="15"/>
        <v>0.22857142857142856</v>
      </c>
      <c r="AD14" s="19">
        <v>19</v>
      </c>
      <c r="AE14" s="19">
        <v>0</v>
      </c>
      <c r="AF14" s="132">
        <f t="shared" si="16"/>
        <v>0</v>
      </c>
      <c r="AG14" s="19">
        <v>15</v>
      </c>
      <c r="AH14" s="19">
        <v>0</v>
      </c>
      <c r="AI14" s="132">
        <f t="shared" si="17"/>
        <v>0</v>
      </c>
      <c r="AJ14" s="19">
        <v>20</v>
      </c>
      <c r="AK14" s="19">
        <v>0</v>
      </c>
      <c r="AL14" s="132">
        <f t="shared" si="18"/>
        <v>0</v>
      </c>
      <c r="AM14" s="19">
        <f>Tabla1[[#This Row],[Meta Operarios -Regular]]+Tabla1[[#This Row],[Meta Operarios- CampeSENA]]+Tabla1[[#This Row],[Meta Operarios- Full Popular]]+Tabla1[[#This Row],[Operarios -FIC]]</f>
        <v>124</v>
      </c>
      <c r="AN14" s="19">
        <v>16</v>
      </c>
      <c r="AO14" s="132">
        <f t="shared" si="19"/>
        <v>0.12903225806451613</v>
      </c>
      <c r="AP14" s="19">
        <v>116</v>
      </c>
      <c r="AQ14" s="19">
        <v>78</v>
      </c>
      <c r="AR14" s="132">
        <f t="shared" si="20"/>
        <v>0.67241379310344829</v>
      </c>
      <c r="AS14" s="19">
        <v>0</v>
      </c>
      <c r="AT14" s="19">
        <v>0</v>
      </c>
      <c r="AU14" s="132">
        <f t="shared" si="21"/>
        <v>0</v>
      </c>
      <c r="AV14" s="19">
        <v>15</v>
      </c>
      <c r="AW14" s="19">
        <v>0</v>
      </c>
      <c r="AX14" s="132">
        <f t="shared" si="22"/>
        <v>0</v>
      </c>
      <c r="AY14" s="19">
        <f>Tabla1[[#This Row],[Meta Auxiliares- Regular]]+Tabla1[[#This Row],[Meta Auxiliares- CampeSENA]]+Tabla1[[#This Row],[Meta Auxiliares- Full Popular]]</f>
        <v>131</v>
      </c>
      <c r="AZ14" s="19">
        <v>78</v>
      </c>
      <c r="BA14" s="132">
        <f t="shared" si="23"/>
        <v>0.59541984732824427</v>
      </c>
      <c r="BB14" s="19">
        <v>2388</v>
      </c>
      <c r="BC14" s="19">
        <v>751</v>
      </c>
      <c r="BD14" s="132">
        <f t="shared" si="24"/>
        <v>0.31448911222780568</v>
      </c>
      <c r="BE14" s="19">
        <v>140</v>
      </c>
      <c r="BF14" s="19">
        <v>58</v>
      </c>
      <c r="BG14" s="132">
        <f t="shared" si="25"/>
        <v>0.41428571428571431</v>
      </c>
      <c r="BH14" s="19">
        <v>32</v>
      </c>
      <c r="BI14" s="19">
        <v>0</v>
      </c>
      <c r="BJ14" s="132">
        <f t="shared" si="26"/>
        <v>0</v>
      </c>
      <c r="BK14" s="19">
        <v>0</v>
      </c>
      <c r="BL14" s="19">
        <v>0</v>
      </c>
      <c r="BM14" s="132">
        <f t="shared" si="27"/>
        <v>0</v>
      </c>
      <c r="BN14" s="19">
        <v>4943</v>
      </c>
      <c r="BO14" s="19">
        <v>1230</v>
      </c>
      <c r="BP14" s="132">
        <f t="shared" si="28"/>
        <v>0.24883673882257737</v>
      </c>
      <c r="BQ14" s="19">
        <v>366</v>
      </c>
      <c r="BR14" s="19">
        <v>44</v>
      </c>
      <c r="BS14" s="132">
        <f t="shared" si="29"/>
        <v>0.12021857923497267</v>
      </c>
      <c r="BT14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7869</v>
      </c>
      <c r="BU14" s="19">
        <v>2083</v>
      </c>
      <c r="BV14" s="132">
        <f t="shared" si="30"/>
        <v>0.26470962002795778</v>
      </c>
      <c r="BW14" s="19">
        <v>0</v>
      </c>
      <c r="BX14" s="19">
        <v>0</v>
      </c>
      <c r="BY14" s="132">
        <f t="shared" si="31"/>
        <v>0</v>
      </c>
      <c r="BZ14" s="19">
        <f>Tabla1[[#This Row],[Total Operarios (C)]]+Tabla1[[#This Row],[Meta
 Total Auxiliares (D)]]+Tabla1[[#This Row],[Meta Total Técnico  (E)]]+Tabla1[[#This Row],[Meta 
Total Profundización Técnica (F)]]</f>
        <v>8124</v>
      </c>
      <c r="CA14" s="19">
        <v>2177</v>
      </c>
      <c r="CB14" s="132">
        <f t="shared" si="32"/>
        <v>0.26797144263909406</v>
      </c>
      <c r="CC14" s="19">
        <f t="shared" si="3"/>
        <v>9549</v>
      </c>
      <c r="CD14" s="19">
        <v>2891</v>
      </c>
      <c r="CE14" s="132">
        <f t="shared" si="33"/>
        <v>0.30275421510105771</v>
      </c>
      <c r="CF14" s="19">
        <v>16160</v>
      </c>
      <c r="CG14" s="19">
        <v>0</v>
      </c>
      <c r="CH14" s="132">
        <f t="shared" si="34"/>
        <v>0</v>
      </c>
      <c r="CI14" s="19">
        <v>22725</v>
      </c>
      <c r="CJ14" s="19">
        <v>0</v>
      </c>
      <c r="CK14" s="132">
        <f t="shared" si="35"/>
        <v>0</v>
      </c>
      <c r="CL14" s="19">
        <v>3840</v>
      </c>
      <c r="CM14" s="19">
        <v>0</v>
      </c>
      <c r="CN14" s="132">
        <f t="shared" si="36"/>
        <v>0</v>
      </c>
      <c r="CO14" s="19">
        <v>0</v>
      </c>
      <c r="CP14" s="19">
        <v>0</v>
      </c>
      <c r="CQ14" s="132">
        <f t="shared" si="37"/>
        <v>0</v>
      </c>
      <c r="CR14" s="19">
        <f>Tabla1[[#This Row],[Meta
 Programa de Bilingüismo - Virtual]]+Tabla1[[#This Row],[Meta 
Programa de Bilingüismo - Presencial]]</f>
        <v>3840</v>
      </c>
      <c r="CS14" s="19">
        <v>0</v>
      </c>
      <c r="CT14" s="132">
        <f t="shared" si="38"/>
        <v>0</v>
      </c>
      <c r="CU14" s="19">
        <v>345</v>
      </c>
      <c r="CV14" s="19">
        <v>0</v>
      </c>
      <c r="CW14" s="132">
        <f t="shared" si="39"/>
        <v>0</v>
      </c>
      <c r="CX14" s="19">
        <v>90</v>
      </c>
      <c r="CY14" s="19">
        <v>0</v>
      </c>
      <c r="CZ14" s="19"/>
      <c r="DA14" s="19"/>
      <c r="DB14" s="19">
        <v>0</v>
      </c>
      <c r="DC14" s="19"/>
      <c r="DD14" s="19">
        <v>90</v>
      </c>
      <c r="DE14" s="19">
        <v>0</v>
      </c>
      <c r="DF14" s="132">
        <f t="shared" si="40"/>
        <v>0</v>
      </c>
      <c r="DG14" s="19">
        <f>+Tabla1[[#This Row],[Otros programas FEC 
(Código 2436 )]]+Tabla1[[#This Row],[Meta 
Placa huella 6 
(incluida en FEC)  (Código 2435)]]</f>
        <v>435</v>
      </c>
      <c r="DH14" s="19">
        <v>0</v>
      </c>
      <c r="DI14" s="132">
        <f t="shared" si="41"/>
        <v>0</v>
      </c>
      <c r="DJ14" s="19">
        <v>3795</v>
      </c>
      <c r="DK14" s="19">
        <v>0</v>
      </c>
      <c r="DL14" s="132">
        <f t="shared" si="42"/>
        <v>0</v>
      </c>
      <c r="DM14" s="19">
        <f t="shared" si="43"/>
        <v>4230</v>
      </c>
      <c r="DN14" s="19">
        <v>0</v>
      </c>
      <c r="DO14" s="132">
        <f t="shared" si="44"/>
        <v>0</v>
      </c>
      <c r="DP14" s="19">
        <v>600</v>
      </c>
      <c r="DQ14" s="19">
        <v>0</v>
      </c>
      <c r="DR14" s="132">
        <f t="shared" si="45"/>
        <v>0</v>
      </c>
      <c r="DS14" s="19">
        <v>45</v>
      </c>
      <c r="DT14" s="19">
        <v>0</v>
      </c>
      <c r="DU14" s="132">
        <f t="shared" si="46"/>
        <v>0</v>
      </c>
      <c r="DV14" s="19">
        <f t="shared" si="4"/>
        <v>645</v>
      </c>
      <c r="DW14" s="19">
        <v>0</v>
      </c>
      <c r="DX14" s="132">
        <f t="shared" si="47"/>
        <v>0</v>
      </c>
      <c r="DY14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47600</v>
      </c>
      <c r="DZ14" s="66">
        <v>0</v>
      </c>
      <c r="EA14" s="132">
        <f t="shared" si="48"/>
        <v>0</v>
      </c>
      <c r="EB14" s="66">
        <f t="shared" si="5"/>
        <v>57149</v>
      </c>
      <c r="EC14" s="66">
        <v>2891</v>
      </c>
      <c r="ED14" s="132">
        <f t="shared" si="49"/>
        <v>5.0587061890846732E-2</v>
      </c>
      <c r="EE14" s="19">
        <f t="shared" si="6"/>
        <v>4281</v>
      </c>
      <c r="EF14" s="19">
        <v>0</v>
      </c>
      <c r="EG14" s="132">
        <f t="shared" si="50"/>
        <v>0</v>
      </c>
      <c r="EH14" s="19">
        <f t="shared" si="7"/>
        <v>690</v>
      </c>
      <c r="EI14" s="19">
        <v>0</v>
      </c>
      <c r="EJ14" s="132">
        <f t="shared" si="51"/>
        <v>0</v>
      </c>
      <c r="EK14" s="19">
        <f t="shared" si="8"/>
        <v>20687</v>
      </c>
      <c r="EL14" s="66">
        <v>271</v>
      </c>
      <c r="EM14" s="132">
        <f t="shared" si="52"/>
        <v>1.3100014501861072E-2</v>
      </c>
      <c r="EN14" s="66">
        <v>632</v>
      </c>
      <c r="EO14" s="66">
        <v>0</v>
      </c>
      <c r="EP14" s="132">
        <f t="shared" si="53"/>
        <v>0</v>
      </c>
      <c r="EQ14" s="101">
        <v>0.94</v>
      </c>
      <c r="ER14" s="101">
        <v>1</v>
      </c>
      <c r="ES14" s="132">
        <f t="shared" si="54"/>
        <v>1.0638297872340425</v>
      </c>
      <c r="ET14" s="101">
        <v>0.79</v>
      </c>
      <c r="EU14" s="101">
        <v>1</v>
      </c>
      <c r="EV14" s="132">
        <f t="shared" si="55"/>
        <v>1.2658227848101264</v>
      </c>
      <c r="EW14" s="101">
        <v>0.87</v>
      </c>
      <c r="EX14" s="101">
        <v>1</v>
      </c>
      <c r="EY14" s="132">
        <f t="shared" si="56"/>
        <v>1.1494252873563218</v>
      </c>
      <c r="EZ14" s="101">
        <v>0.88</v>
      </c>
      <c r="FA14" s="101">
        <v>1</v>
      </c>
      <c r="FB14" s="132">
        <f t="shared" si="57"/>
        <v>1.1363636363636365</v>
      </c>
      <c r="FC14" s="101">
        <v>0.84</v>
      </c>
      <c r="FD14" s="101">
        <v>1</v>
      </c>
      <c r="FE14" s="132">
        <f t="shared" si="58"/>
        <v>1.1904761904761905</v>
      </c>
      <c r="FF14" s="101">
        <v>0.86</v>
      </c>
      <c r="FG14" s="101">
        <v>1</v>
      </c>
      <c r="FH14" s="132">
        <f t="shared" si="59"/>
        <v>1.1627906976744187</v>
      </c>
      <c r="FI14" s="101">
        <v>0.86</v>
      </c>
      <c r="FJ14" s="101">
        <v>1</v>
      </c>
      <c r="FK14" s="132">
        <f t="shared" si="60"/>
        <v>1.1627906976744187</v>
      </c>
      <c r="FL14" s="101">
        <v>0.25</v>
      </c>
      <c r="FM14" s="101">
        <v>0</v>
      </c>
      <c r="FN14" s="132">
        <f t="shared" si="61"/>
        <v>0</v>
      </c>
      <c r="FO14" s="101">
        <v>0.86</v>
      </c>
      <c r="FP14" s="101">
        <v>0</v>
      </c>
      <c r="FQ14" s="132">
        <f t="shared" si="62"/>
        <v>0</v>
      </c>
      <c r="FR14" s="101">
        <v>0.2</v>
      </c>
      <c r="FS14" s="101">
        <v>0</v>
      </c>
      <c r="FT14" s="132">
        <f t="shared" si="63"/>
        <v>0</v>
      </c>
      <c r="FU14" s="101" t="s">
        <v>290</v>
      </c>
      <c r="FV14" s="101">
        <v>0</v>
      </c>
      <c r="FW14" s="132">
        <f t="shared" si="64"/>
        <v>0</v>
      </c>
      <c r="FX14" s="101">
        <v>0.2</v>
      </c>
      <c r="FY14" s="101">
        <v>0</v>
      </c>
      <c r="FZ14" s="132">
        <f t="shared" si="65"/>
        <v>0</v>
      </c>
      <c r="GA14" s="101">
        <v>0.56000000000000005</v>
      </c>
      <c r="GB14" s="101">
        <v>0</v>
      </c>
      <c r="GC14" s="132">
        <f t="shared" si="66"/>
        <v>0</v>
      </c>
      <c r="GD14" s="101">
        <v>0.71</v>
      </c>
      <c r="GE14" s="101">
        <v>1</v>
      </c>
      <c r="GF14" s="132">
        <f t="shared" si="67"/>
        <v>1.4084507042253522</v>
      </c>
      <c r="GG14" s="101">
        <v>0.93</v>
      </c>
      <c r="GH14" s="101">
        <v>0</v>
      </c>
      <c r="GI14" s="132">
        <f t="shared" si="68"/>
        <v>0</v>
      </c>
      <c r="GJ14" s="101">
        <v>0.96</v>
      </c>
      <c r="GK14" s="101">
        <v>0</v>
      </c>
      <c r="GL14" s="132">
        <f t="shared" si="69"/>
        <v>0</v>
      </c>
      <c r="GM14" s="77">
        <v>244</v>
      </c>
      <c r="GN14" s="77">
        <v>0</v>
      </c>
      <c r="GO14" s="132">
        <f t="shared" si="70"/>
        <v>0</v>
      </c>
      <c r="GP14" s="77">
        <v>3013</v>
      </c>
      <c r="GQ14" s="77">
        <v>0</v>
      </c>
      <c r="GR14" s="132">
        <f t="shared" si="71"/>
        <v>0</v>
      </c>
      <c r="GS14" s="77">
        <v>3257</v>
      </c>
      <c r="GT14" s="77">
        <v>0</v>
      </c>
      <c r="GU14" s="132">
        <f t="shared" si="72"/>
        <v>0</v>
      </c>
      <c r="GV14" s="77">
        <v>24352</v>
      </c>
      <c r="GW14" s="77">
        <v>0</v>
      </c>
      <c r="GX14" s="132">
        <f t="shared" si="73"/>
        <v>0</v>
      </c>
      <c r="GY14" s="77">
        <v>27609</v>
      </c>
      <c r="GZ14" s="77">
        <v>0</v>
      </c>
      <c r="HA14" s="132">
        <f t="shared" si="74"/>
        <v>0</v>
      </c>
      <c r="HB14" s="77">
        <v>1808</v>
      </c>
      <c r="HC14" s="77">
        <v>0</v>
      </c>
      <c r="HD14" s="336">
        <f t="shared" si="75"/>
        <v>0</v>
      </c>
      <c r="HE14" s="77">
        <v>3393</v>
      </c>
      <c r="HF14" s="77">
        <v>0</v>
      </c>
      <c r="HG14" s="132">
        <f t="shared" si="76"/>
        <v>0</v>
      </c>
      <c r="HH14" s="77">
        <v>516</v>
      </c>
      <c r="HI14" s="77">
        <v>0</v>
      </c>
      <c r="HJ14" s="132">
        <f t="shared" si="77"/>
        <v>0</v>
      </c>
    </row>
    <row r="15" spans="1:218" s="80" customFormat="1" ht="15" customHeight="1" x14ac:dyDescent="0.55000000000000004">
      <c r="A15" s="70">
        <v>19</v>
      </c>
      <c r="B15" s="6" t="s">
        <v>292</v>
      </c>
      <c r="C15" s="19">
        <v>7654</v>
      </c>
      <c r="D15" s="19">
        <v>3632</v>
      </c>
      <c r="E15" s="132">
        <f t="shared" si="0"/>
        <v>0.4745231251633133</v>
      </c>
      <c r="F15" s="19">
        <v>5878</v>
      </c>
      <c r="G15" s="19">
        <v>2880</v>
      </c>
      <c r="H15" s="132">
        <f t="shared" si="1"/>
        <v>0.4899625723035046</v>
      </c>
      <c r="I15" s="19">
        <v>286</v>
      </c>
      <c r="J15" s="19">
        <v>22</v>
      </c>
      <c r="K15" s="132">
        <f>+Tabla1[[#This Row],[Ejecución Tecnólogos Regular - A Distancia]]/Tabla1[[#This Row],[Meta Tecnólogos Regular - A Distancia]]</f>
        <v>7.6923076923076927E-2</v>
      </c>
      <c r="L15" s="19">
        <v>206</v>
      </c>
      <c r="M15" s="19">
        <v>73</v>
      </c>
      <c r="N15" s="132">
        <f t="shared" si="10"/>
        <v>0.35436893203883496</v>
      </c>
      <c r="O15" s="19">
        <v>57</v>
      </c>
      <c r="P15" s="19">
        <v>0</v>
      </c>
      <c r="Q15" s="132">
        <f t="shared" si="11"/>
        <v>0</v>
      </c>
      <c r="R15" s="19">
        <v>649</v>
      </c>
      <c r="S15" s="19">
        <v>438</v>
      </c>
      <c r="T15" s="132">
        <f t="shared" si="12"/>
        <v>0.67488443759630201</v>
      </c>
      <c r="U15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14730</v>
      </c>
      <c r="V15" s="19">
        <v>7045</v>
      </c>
      <c r="W15" s="132">
        <f t="shared" si="13"/>
        <v>0.47827562797012901</v>
      </c>
      <c r="X15" s="19">
        <f t="shared" si="2"/>
        <v>14730</v>
      </c>
      <c r="Y15" s="19">
        <v>7045</v>
      </c>
      <c r="Z15" s="132">
        <f t="shared" si="14"/>
        <v>0.47827562797012901</v>
      </c>
      <c r="AA15" s="19">
        <v>620</v>
      </c>
      <c r="AB15" s="19">
        <v>117</v>
      </c>
      <c r="AC15" s="132">
        <f t="shared" si="15"/>
        <v>0.18870967741935485</v>
      </c>
      <c r="AD15" s="19">
        <v>126</v>
      </c>
      <c r="AE15" s="19">
        <v>17</v>
      </c>
      <c r="AF15" s="132">
        <f t="shared" si="16"/>
        <v>0.13492063492063491</v>
      </c>
      <c r="AG15" s="19">
        <v>30</v>
      </c>
      <c r="AH15" s="19">
        <v>15</v>
      </c>
      <c r="AI15" s="132">
        <f t="shared" si="17"/>
        <v>0.5</v>
      </c>
      <c r="AJ15" s="19">
        <v>43</v>
      </c>
      <c r="AK15" s="19">
        <v>46</v>
      </c>
      <c r="AL15" s="132">
        <f t="shared" si="18"/>
        <v>1.069767441860465</v>
      </c>
      <c r="AM15" s="19">
        <f>Tabla1[[#This Row],[Meta Operarios -Regular]]+Tabla1[[#This Row],[Meta Operarios- CampeSENA]]+Tabla1[[#This Row],[Meta Operarios- Full Popular]]+Tabla1[[#This Row],[Operarios -FIC]]</f>
        <v>819</v>
      </c>
      <c r="AN15" s="19">
        <v>195</v>
      </c>
      <c r="AO15" s="132">
        <f t="shared" si="19"/>
        <v>0.23809523809523808</v>
      </c>
      <c r="AP15" s="19">
        <v>856</v>
      </c>
      <c r="AQ15" s="19">
        <v>22</v>
      </c>
      <c r="AR15" s="132">
        <f t="shared" si="20"/>
        <v>2.5700934579439252E-2</v>
      </c>
      <c r="AS15" s="19">
        <v>14</v>
      </c>
      <c r="AT15" s="19">
        <v>14</v>
      </c>
      <c r="AU15" s="132">
        <f t="shared" si="21"/>
        <v>1</v>
      </c>
      <c r="AV15" s="19">
        <v>30</v>
      </c>
      <c r="AW15" s="19">
        <v>0</v>
      </c>
      <c r="AX15" s="132">
        <f t="shared" si="22"/>
        <v>0</v>
      </c>
      <c r="AY15" s="19">
        <f>Tabla1[[#This Row],[Meta Auxiliares- Regular]]+Tabla1[[#This Row],[Meta Auxiliares- CampeSENA]]+Tabla1[[#This Row],[Meta Auxiliares- Full Popular]]</f>
        <v>900</v>
      </c>
      <c r="AZ15" s="19">
        <v>36</v>
      </c>
      <c r="BA15" s="132">
        <f t="shared" si="23"/>
        <v>0.04</v>
      </c>
      <c r="BB15" s="19">
        <v>8510</v>
      </c>
      <c r="BC15" s="19">
        <v>3350</v>
      </c>
      <c r="BD15" s="132">
        <f t="shared" si="24"/>
        <v>0.39365452408930668</v>
      </c>
      <c r="BE15" s="19">
        <v>1809</v>
      </c>
      <c r="BF15" s="19">
        <v>680</v>
      </c>
      <c r="BG15" s="132">
        <f t="shared" si="25"/>
        <v>0.37589828634604755</v>
      </c>
      <c r="BH15" s="19">
        <v>1489</v>
      </c>
      <c r="BI15" s="19">
        <v>522</v>
      </c>
      <c r="BJ15" s="132">
        <f t="shared" si="26"/>
        <v>0.35057085292142376</v>
      </c>
      <c r="BK15" s="19">
        <v>477</v>
      </c>
      <c r="BL15" s="19">
        <v>74</v>
      </c>
      <c r="BM15" s="132">
        <f t="shared" si="27"/>
        <v>0.15513626834381553</v>
      </c>
      <c r="BN15" s="19">
        <v>9973</v>
      </c>
      <c r="BO15" s="19">
        <v>4052</v>
      </c>
      <c r="BP15" s="132">
        <f t="shared" si="28"/>
        <v>0.4062970019051439</v>
      </c>
      <c r="BQ15" s="19">
        <v>811</v>
      </c>
      <c r="BR15" s="19">
        <v>808</v>
      </c>
      <c r="BS15" s="132">
        <f t="shared" si="29"/>
        <v>0.99630086313193589</v>
      </c>
      <c r="BT15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23069</v>
      </c>
      <c r="BU15" s="19">
        <v>9486</v>
      </c>
      <c r="BV15" s="132">
        <f t="shared" si="30"/>
        <v>0.41120117907148118</v>
      </c>
      <c r="BW15" s="19">
        <v>60</v>
      </c>
      <c r="BX15" s="19">
        <v>0</v>
      </c>
      <c r="BY15" s="132">
        <f t="shared" si="31"/>
        <v>0</v>
      </c>
      <c r="BZ15" s="19">
        <f>Tabla1[[#This Row],[Total Operarios (C)]]+Tabla1[[#This Row],[Meta
 Total Auxiliares (D)]]+Tabla1[[#This Row],[Meta Total Técnico  (E)]]+Tabla1[[#This Row],[Meta 
Total Profundización Técnica (F)]]</f>
        <v>24848</v>
      </c>
      <c r="CA15" s="19">
        <v>9717</v>
      </c>
      <c r="CB15" s="132">
        <f t="shared" si="32"/>
        <v>0.39105763039278812</v>
      </c>
      <c r="CC15" s="19">
        <f t="shared" si="3"/>
        <v>39578</v>
      </c>
      <c r="CD15" s="19">
        <v>16762</v>
      </c>
      <c r="CE15" s="132">
        <f t="shared" si="33"/>
        <v>0.42351811612512003</v>
      </c>
      <c r="CF15" s="19">
        <v>47760</v>
      </c>
      <c r="CG15" s="19">
        <v>0</v>
      </c>
      <c r="CH15" s="132">
        <f t="shared" si="34"/>
        <v>0</v>
      </c>
      <c r="CI15" s="19">
        <v>76325</v>
      </c>
      <c r="CJ15" s="19">
        <v>0</v>
      </c>
      <c r="CK15" s="132">
        <f t="shared" si="35"/>
        <v>0</v>
      </c>
      <c r="CL15" s="19">
        <v>12800</v>
      </c>
      <c r="CM15" s="19">
        <v>0</v>
      </c>
      <c r="CN15" s="132">
        <f t="shared" si="36"/>
        <v>0</v>
      </c>
      <c r="CO15" s="19">
        <v>1850</v>
      </c>
      <c r="CP15" s="19">
        <v>0</v>
      </c>
      <c r="CQ15" s="132">
        <f t="shared" si="37"/>
        <v>0</v>
      </c>
      <c r="CR15" s="19">
        <f>Tabla1[[#This Row],[Meta
 Programa de Bilingüismo - Virtual]]+Tabla1[[#This Row],[Meta 
Programa de Bilingüismo - Presencial]]</f>
        <v>14650</v>
      </c>
      <c r="CS15" s="19">
        <v>0</v>
      </c>
      <c r="CT15" s="132">
        <f t="shared" si="38"/>
        <v>0</v>
      </c>
      <c r="CU15" s="19">
        <v>1110</v>
      </c>
      <c r="CV15" s="19">
        <v>0</v>
      </c>
      <c r="CW15" s="132">
        <f t="shared" si="39"/>
        <v>0</v>
      </c>
      <c r="CX15" s="19">
        <v>420</v>
      </c>
      <c r="CY15" s="19">
        <v>0</v>
      </c>
      <c r="CZ15" s="19"/>
      <c r="DA15" s="19"/>
      <c r="DB15" s="19">
        <v>0</v>
      </c>
      <c r="DC15" s="19"/>
      <c r="DD15" s="19">
        <v>420</v>
      </c>
      <c r="DE15" s="19">
        <v>0</v>
      </c>
      <c r="DF15" s="132">
        <f t="shared" si="40"/>
        <v>0</v>
      </c>
      <c r="DG15" s="19">
        <f>+Tabla1[[#This Row],[Otros programas FEC 
(Código 2436 )]]+Tabla1[[#This Row],[Meta 
Placa huella 6 
(incluida en FEC)  (Código 2435)]]</f>
        <v>1530</v>
      </c>
      <c r="DH15" s="19">
        <v>0</v>
      </c>
      <c r="DI15" s="132">
        <f t="shared" si="41"/>
        <v>0</v>
      </c>
      <c r="DJ15" s="19">
        <v>33165</v>
      </c>
      <c r="DK15" s="19">
        <v>0</v>
      </c>
      <c r="DL15" s="132">
        <f t="shared" si="42"/>
        <v>0</v>
      </c>
      <c r="DM15" s="19">
        <f t="shared" si="43"/>
        <v>34695</v>
      </c>
      <c r="DN15" s="19">
        <v>0</v>
      </c>
      <c r="DO15" s="132">
        <f t="shared" si="44"/>
        <v>0</v>
      </c>
      <c r="DP15" s="19">
        <v>4200</v>
      </c>
      <c r="DQ15" s="19">
        <v>0</v>
      </c>
      <c r="DR15" s="132">
        <f t="shared" si="45"/>
        <v>0</v>
      </c>
      <c r="DS15" s="19">
        <v>180</v>
      </c>
      <c r="DT15" s="19">
        <v>0</v>
      </c>
      <c r="DU15" s="132">
        <f t="shared" si="46"/>
        <v>0</v>
      </c>
      <c r="DV15" s="19">
        <f t="shared" si="4"/>
        <v>4380</v>
      </c>
      <c r="DW15" s="19">
        <v>0</v>
      </c>
      <c r="DX15" s="132">
        <f t="shared" si="47"/>
        <v>0</v>
      </c>
      <c r="DY15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177810</v>
      </c>
      <c r="DZ15" s="66">
        <v>0</v>
      </c>
      <c r="EA15" s="132">
        <f t="shared" si="48"/>
        <v>0</v>
      </c>
      <c r="EB15" s="66">
        <f t="shared" si="5"/>
        <v>217388</v>
      </c>
      <c r="EC15" s="66">
        <v>16762</v>
      </c>
      <c r="ED15" s="132">
        <f t="shared" si="49"/>
        <v>7.7106372016854663E-2</v>
      </c>
      <c r="EE15" s="19">
        <f t="shared" si="6"/>
        <v>36530</v>
      </c>
      <c r="EF15" s="19">
        <v>626</v>
      </c>
      <c r="EG15" s="132">
        <f t="shared" si="50"/>
        <v>1.7136600054749519E-2</v>
      </c>
      <c r="EH15" s="19">
        <f t="shared" si="7"/>
        <v>4974</v>
      </c>
      <c r="EI15" s="19">
        <v>89</v>
      </c>
      <c r="EJ15" s="132">
        <f t="shared" si="51"/>
        <v>1.7893043827905106E-2</v>
      </c>
      <c r="EK15" s="19">
        <f t="shared" si="8"/>
        <v>68247</v>
      </c>
      <c r="EL15" s="66">
        <v>3560</v>
      </c>
      <c r="EM15" s="132">
        <f t="shared" si="52"/>
        <v>5.216346506073527E-2</v>
      </c>
      <c r="EN15" s="66">
        <v>5381</v>
      </c>
      <c r="EO15" s="66">
        <v>19</v>
      </c>
      <c r="EP15" s="132">
        <f t="shared" si="53"/>
        <v>3.5309422040512915E-3</v>
      </c>
      <c r="EQ15" s="101">
        <v>0.91</v>
      </c>
      <c r="ER15" s="101">
        <v>0.99903961584633905</v>
      </c>
      <c r="ES15" s="132">
        <f t="shared" si="54"/>
        <v>1.0978457316992736</v>
      </c>
      <c r="ET15" s="101">
        <v>0.78</v>
      </c>
      <c r="EU15" s="101">
        <v>0.99826388888888895</v>
      </c>
      <c r="EV15" s="132">
        <f t="shared" si="55"/>
        <v>1.2798254985754987</v>
      </c>
      <c r="EW15" s="101">
        <v>0.85</v>
      </c>
      <c r="EX15" s="101">
        <v>0.99872249822569203</v>
      </c>
      <c r="EY15" s="132">
        <f t="shared" si="56"/>
        <v>1.1749676449714024</v>
      </c>
      <c r="EZ15" s="101">
        <v>0.9</v>
      </c>
      <c r="FA15" s="101">
        <v>1</v>
      </c>
      <c r="FB15" s="132">
        <f t="shared" si="57"/>
        <v>1.1111111111111112</v>
      </c>
      <c r="FC15" s="101">
        <v>0.79</v>
      </c>
      <c r="FD15" s="101">
        <v>0.997058823529412</v>
      </c>
      <c r="FE15" s="132">
        <f t="shared" si="58"/>
        <v>1.2620997766195088</v>
      </c>
      <c r="FF15" s="101">
        <v>0.85</v>
      </c>
      <c r="FG15" s="101">
        <v>0.99979417515694102</v>
      </c>
      <c r="FH15" s="132">
        <f t="shared" si="59"/>
        <v>1.176228441361107</v>
      </c>
      <c r="FI15" s="101">
        <v>0.85</v>
      </c>
      <c r="FJ15" s="101">
        <v>0.99934375372867201</v>
      </c>
      <c r="FK15" s="132">
        <f t="shared" si="60"/>
        <v>1.1756985337984376</v>
      </c>
      <c r="FL15" s="101">
        <v>0.2</v>
      </c>
      <c r="FM15" s="101">
        <v>0</v>
      </c>
      <c r="FN15" s="132">
        <f t="shared" si="61"/>
        <v>0</v>
      </c>
      <c r="FO15" s="101">
        <v>0.85</v>
      </c>
      <c r="FP15" s="101">
        <v>0</v>
      </c>
      <c r="FQ15" s="132">
        <f t="shared" si="62"/>
        <v>0</v>
      </c>
      <c r="FR15" s="101">
        <v>0.46</v>
      </c>
      <c r="FS15" s="101">
        <v>0</v>
      </c>
      <c r="FT15" s="132">
        <f t="shared" si="63"/>
        <v>0</v>
      </c>
      <c r="FU15" s="101">
        <v>0.69</v>
      </c>
      <c r="FV15" s="101">
        <v>0</v>
      </c>
      <c r="FW15" s="132">
        <f t="shared" si="64"/>
        <v>0</v>
      </c>
      <c r="FX15" s="101">
        <v>0.57999999999999996</v>
      </c>
      <c r="FY15" s="101">
        <v>0</v>
      </c>
      <c r="FZ15" s="132">
        <f t="shared" si="65"/>
        <v>0</v>
      </c>
      <c r="GA15" s="101">
        <v>0.53</v>
      </c>
      <c r="GB15" s="101">
        <v>0</v>
      </c>
      <c r="GC15" s="132">
        <f t="shared" si="66"/>
        <v>0</v>
      </c>
      <c r="GD15" s="101">
        <v>0.69</v>
      </c>
      <c r="GE15" s="101">
        <v>0.99934375372867201</v>
      </c>
      <c r="GF15" s="132">
        <f t="shared" si="67"/>
        <v>1.4483242807661914</v>
      </c>
      <c r="GG15" s="101">
        <v>0.88</v>
      </c>
      <c r="GH15" s="101">
        <v>1</v>
      </c>
      <c r="GI15" s="132">
        <f t="shared" si="68"/>
        <v>1.1363636363636365</v>
      </c>
      <c r="GJ15" s="101">
        <v>0.88</v>
      </c>
      <c r="GK15" s="101">
        <v>1</v>
      </c>
      <c r="GL15" s="132">
        <f t="shared" si="69"/>
        <v>1.1363636363636365</v>
      </c>
      <c r="GM15" s="77">
        <v>2393</v>
      </c>
      <c r="GN15" s="77">
        <v>17</v>
      </c>
      <c r="GO15" s="132">
        <f t="shared" si="70"/>
        <v>7.1040534893439195E-3</v>
      </c>
      <c r="GP15" s="77">
        <v>10647</v>
      </c>
      <c r="GQ15" s="77">
        <v>22</v>
      </c>
      <c r="GR15" s="132">
        <f t="shared" si="71"/>
        <v>2.0663097586174511E-3</v>
      </c>
      <c r="GS15" s="77">
        <v>13040</v>
      </c>
      <c r="GT15" s="77">
        <v>39</v>
      </c>
      <c r="GU15" s="132">
        <f t="shared" si="72"/>
        <v>2.99079754601227E-3</v>
      </c>
      <c r="GV15" s="77">
        <v>81437</v>
      </c>
      <c r="GW15" s="77">
        <v>0</v>
      </c>
      <c r="GX15" s="132">
        <f t="shared" si="73"/>
        <v>0</v>
      </c>
      <c r="GY15" s="77">
        <v>94477</v>
      </c>
      <c r="GZ15" s="77">
        <v>39</v>
      </c>
      <c r="HA15" s="132">
        <f t="shared" si="74"/>
        <v>4.1279888226764184E-4</v>
      </c>
      <c r="HB15" s="77">
        <v>4191</v>
      </c>
      <c r="HC15" s="77">
        <v>0</v>
      </c>
      <c r="HD15" s="336">
        <f t="shared" si="75"/>
        <v>0</v>
      </c>
      <c r="HE15" s="77">
        <v>29670</v>
      </c>
      <c r="HF15" s="77">
        <v>1</v>
      </c>
      <c r="HG15" s="132">
        <f t="shared" si="76"/>
        <v>3.3704078193461412E-5</v>
      </c>
      <c r="HH15" s="77">
        <v>3931</v>
      </c>
      <c r="HI15" s="77">
        <v>0</v>
      </c>
      <c r="HJ15" s="132">
        <f t="shared" si="77"/>
        <v>0</v>
      </c>
    </row>
    <row r="16" spans="1:218" s="80" customFormat="1" ht="15" customHeight="1" x14ac:dyDescent="0.55000000000000004">
      <c r="A16" s="70">
        <v>20</v>
      </c>
      <c r="B16" s="6" t="s">
        <v>293</v>
      </c>
      <c r="C16" s="19">
        <v>7608</v>
      </c>
      <c r="D16" s="19">
        <v>2879</v>
      </c>
      <c r="E16" s="132">
        <f t="shared" si="0"/>
        <v>0.37841745531019977</v>
      </c>
      <c r="F16" s="19">
        <v>3927</v>
      </c>
      <c r="G16" s="19">
        <v>1970</v>
      </c>
      <c r="H16" s="132">
        <f t="shared" si="1"/>
        <v>0.50165520753756043</v>
      </c>
      <c r="I16" s="19">
        <v>317</v>
      </c>
      <c r="J16" s="19">
        <v>74</v>
      </c>
      <c r="K16" s="132">
        <f>+Tabla1[[#This Row],[Ejecución Tecnólogos Regular - A Distancia]]/Tabla1[[#This Row],[Meta Tecnólogos Regular - A Distancia]]</f>
        <v>0.2334384858044164</v>
      </c>
      <c r="L16" s="19">
        <v>67</v>
      </c>
      <c r="M16" s="19">
        <v>46</v>
      </c>
      <c r="N16" s="132">
        <f t="shared" si="10"/>
        <v>0.68656716417910446</v>
      </c>
      <c r="O16" s="19">
        <v>57</v>
      </c>
      <c r="P16" s="19">
        <v>15</v>
      </c>
      <c r="Q16" s="132">
        <f t="shared" si="11"/>
        <v>0.26315789473684209</v>
      </c>
      <c r="R16" s="19">
        <v>681</v>
      </c>
      <c r="S16" s="19">
        <v>46</v>
      </c>
      <c r="T16" s="132">
        <f t="shared" si="12"/>
        <v>6.7547723935389131E-2</v>
      </c>
      <c r="U16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12657</v>
      </c>
      <c r="V16" s="19">
        <v>5030</v>
      </c>
      <c r="W16" s="132">
        <f t="shared" si="13"/>
        <v>0.39740854862921704</v>
      </c>
      <c r="X16" s="19">
        <f t="shared" si="2"/>
        <v>12657</v>
      </c>
      <c r="Y16" s="19">
        <v>5030</v>
      </c>
      <c r="Z16" s="132">
        <f t="shared" si="14"/>
        <v>0.39740854862921704</v>
      </c>
      <c r="AA16" s="19">
        <v>183</v>
      </c>
      <c r="AB16" s="19">
        <v>73</v>
      </c>
      <c r="AC16" s="132">
        <f t="shared" si="15"/>
        <v>0.39890710382513661</v>
      </c>
      <c r="AD16" s="19">
        <v>30</v>
      </c>
      <c r="AE16" s="19">
        <v>15</v>
      </c>
      <c r="AF16" s="132">
        <f t="shared" si="16"/>
        <v>0.5</v>
      </c>
      <c r="AG16" s="19">
        <v>30</v>
      </c>
      <c r="AH16" s="19">
        <v>0</v>
      </c>
      <c r="AI16" s="132">
        <f t="shared" si="17"/>
        <v>0</v>
      </c>
      <c r="AJ16" s="19">
        <v>60</v>
      </c>
      <c r="AK16" s="19">
        <v>0</v>
      </c>
      <c r="AL16" s="132">
        <f t="shared" si="18"/>
        <v>0</v>
      </c>
      <c r="AM16" s="19">
        <f>Tabla1[[#This Row],[Meta Operarios -Regular]]+Tabla1[[#This Row],[Meta Operarios- CampeSENA]]+Tabla1[[#This Row],[Meta Operarios- Full Popular]]+Tabla1[[#This Row],[Operarios -FIC]]</f>
        <v>303</v>
      </c>
      <c r="AN16" s="19">
        <v>88</v>
      </c>
      <c r="AO16" s="132">
        <f t="shared" si="19"/>
        <v>0.29042904290429045</v>
      </c>
      <c r="AP16" s="19">
        <v>438</v>
      </c>
      <c r="AQ16" s="19">
        <v>43</v>
      </c>
      <c r="AR16" s="132">
        <f t="shared" si="20"/>
        <v>9.8173515981735154E-2</v>
      </c>
      <c r="AS16" s="19">
        <v>29</v>
      </c>
      <c r="AT16" s="19">
        <v>15</v>
      </c>
      <c r="AU16" s="132">
        <f t="shared" si="21"/>
        <v>0.51724137931034486</v>
      </c>
      <c r="AV16" s="19">
        <v>30</v>
      </c>
      <c r="AW16" s="19">
        <v>15</v>
      </c>
      <c r="AX16" s="132">
        <f t="shared" si="22"/>
        <v>0.5</v>
      </c>
      <c r="AY16" s="19">
        <f>Tabla1[[#This Row],[Meta Auxiliares- Regular]]+Tabla1[[#This Row],[Meta Auxiliares- CampeSENA]]+Tabla1[[#This Row],[Meta Auxiliares- Full Popular]]</f>
        <v>497</v>
      </c>
      <c r="AZ16" s="19">
        <v>73</v>
      </c>
      <c r="BA16" s="132">
        <f t="shared" si="23"/>
        <v>0.14688128772635814</v>
      </c>
      <c r="BB16" s="19">
        <v>4275</v>
      </c>
      <c r="BC16" s="19">
        <v>1251</v>
      </c>
      <c r="BD16" s="132">
        <f t="shared" si="24"/>
        <v>0.29263157894736841</v>
      </c>
      <c r="BE16" s="19">
        <v>1073</v>
      </c>
      <c r="BF16" s="19">
        <v>252</v>
      </c>
      <c r="BG16" s="132">
        <f t="shared" si="25"/>
        <v>0.23485554520037277</v>
      </c>
      <c r="BH16" s="19">
        <v>1087</v>
      </c>
      <c r="BI16" s="19">
        <v>305</v>
      </c>
      <c r="BJ16" s="132">
        <f t="shared" si="26"/>
        <v>0.28058877644894203</v>
      </c>
      <c r="BK16" s="19">
        <v>0</v>
      </c>
      <c r="BL16" s="19">
        <v>0</v>
      </c>
      <c r="BM16" s="132">
        <f t="shared" si="27"/>
        <v>0</v>
      </c>
      <c r="BN16" s="19">
        <v>17419</v>
      </c>
      <c r="BO16" s="19">
        <v>1054</v>
      </c>
      <c r="BP16" s="132">
        <f t="shared" si="28"/>
        <v>6.0508639990814628E-2</v>
      </c>
      <c r="BQ16" s="19">
        <v>647</v>
      </c>
      <c r="BR16" s="19">
        <v>335</v>
      </c>
      <c r="BS16" s="132">
        <f t="shared" si="29"/>
        <v>0.51777434312210202</v>
      </c>
      <c r="BT16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24501</v>
      </c>
      <c r="BU16" s="19">
        <v>3197</v>
      </c>
      <c r="BV16" s="132">
        <f t="shared" si="30"/>
        <v>0.13048447002163177</v>
      </c>
      <c r="BW16" s="19">
        <v>0</v>
      </c>
      <c r="BX16" s="19">
        <v>0</v>
      </c>
      <c r="BY16" s="132">
        <f t="shared" si="31"/>
        <v>0</v>
      </c>
      <c r="BZ16" s="19">
        <f>Tabla1[[#This Row],[Total Operarios (C)]]+Tabla1[[#This Row],[Meta
 Total Auxiliares (D)]]+Tabla1[[#This Row],[Meta Total Técnico  (E)]]+Tabla1[[#This Row],[Meta 
Total Profundización Técnica (F)]]</f>
        <v>25301</v>
      </c>
      <c r="CA16" s="19">
        <v>3358</v>
      </c>
      <c r="CB16" s="132">
        <f t="shared" si="32"/>
        <v>0.13272202679735978</v>
      </c>
      <c r="CC16" s="19">
        <f t="shared" si="3"/>
        <v>37958</v>
      </c>
      <c r="CD16" s="19">
        <v>8388</v>
      </c>
      <c r="CE16" s="132">
        <f t="shared" si="33"/>
        <v>0.22098108435639391</v>
      </c>
      <c r="CF16" s="19">
        <v>36800</v>
      </c>
      <c r="CG16" s="19">
        <v>480</v>
      </c>
      <c r="CH16" s="132">
        <f t="shared" si="34"/>
        <v>1.3043478260869565E-2</v>
      </c>
      <c r="CI16" s="19">
        <v>100515</v>
      </c>
      <c r="CJ16" s="19">
        <v>0</v>
      </c>
      <c r="CK16" s="132">
        <f t="shared" si="35"/>
        <v>0</v>
      </c>
      <c r="CL16" s="19">
        <v>11520</v>
      </c>
      <c r="CM16" s="19">
        <v>0</v>
      </c>
      <c r="CN16" s="132">
        <f t="shared" si="36"/>
        <v>0</v>
      </c>
      <c r="CO16" s="19">
        <v>430</v>
      </c>
      <c r="CP16" s="19">
        <v>0</v>
      </c>
      <c r="CQ16" s="132">
        <f t="shared" si="37"/>
        <v>0</v>
      </c>
      <c r="CR16" s="19">
        <f>Tabla1[[#This Row],[Meta
 Programa de Bilingüismo - Virtual]]+Tabla1[[#This Row],[Meta 
Programa de Bilingüismo - Presencial]]</f>
        <v>11950</v>
      </c>
      <c r="CS16" s="19">
        <v>0</v>
      </c>
      <c r="CT16" s="132">
        <f t="shared" si="38"/>
        <v>0</v>
      </c>
      <c r="CU16" s="19">
        <v>1530</v>
      </c>
      <c r="CV16" s="19">
        <v>0</v>
      </c>
      <c r="CW16" s="132">
        <f t="shared" si="39"/>
        <v>0</v>
      </c>
      <c r="CX16" s="19">
        <v>225</v>
      </c>
      <c r="CY16" s="19">
        <v>0</v>
      </c>
      <c r="CZ16" s="19"/>
      <c r="DA16" s="19"/>
      <c r="DB16" s="19">
        <v>0</v>
      </c>
      <c r="DC16" s="19"/>
      <c r="DD16" s="19">
        <v>225</v>
      </c>
      <c r="DE16" s="19">
        <v>0</v>
      </c>
      <c r="DF16" s="132">
        <f t="shared" si="40"/>
        <v>0</v>
      </c>
      <c r="DG16" s="19">
        <f>+Tabla1[[#This Row],[Otros programas FEC 
(Código 2436 )]]+Tabla1[[#This Row],[Meta 
Placa huella 6 
(incluida en FEC)  (Código 2435)]]</f>
        <v>1755</v>
      </c>
      <c r="DH16" s="19">
        <v>0</v>
      </c>
      <c r="DI16" s="132">
        <f t="shared" si="41"/>
        <v>0</v>
      </c>
      <c r="DJ16" s="19">
        <v>24420</v>
      </c>
      <c r="DK16" s="19">
        <v>0</v>
      </c>
      <c r="DL16" s="132">
        <f t="shared" si="42"/>
        <v>0</v>
      </c>
      <c r="DM16" s="19">
        <f t="shared" si="43"/>
        <v>26175</v>
      </c>
      <c r="DN16" s="19">
        <v>0</v>
      </c>
      <c r="DO16" s="132">
        <f t="shared" si="44"/>
        <v>0</v>
      </c>
      <c r="DP16" s="19">
        <v>2350</v>
      </c>
      <c r="DQ16" s="19">
        <v>0</v>
      </c>
      <c r="DR16" s="132">
        <f t="shared" si="45"/>
        <v>0</v>
      </c>
      <c r="DS16" s="19">
        <v>135</v>
      </c>
      <c r="DT16" s="19">
        <v>0</v>
      </c>
      <c r="DU16" s="132">
        <f t="shared" si="46"/>
        <v>0</v>
      </c>
      <c r="DV16" s="19">
        <f t="shared" si="4"/>
        <v>2485</v>
      </c>
      <c r="DW16" s="19">
        <v>0</v>
      </c>
      <c r="DX16" s="132">
        <f t="shared" si="47"/>
        <v>0</v>
      </c>
      <c r="DY16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177925</v>
      </c>
      <c r="DZ16" s="66">
        <v>480</v>
      </c>
      <c r="EA16" s="132">
        <f t="shared" si="48"/>
        <v>2.697765912603625E-3</v>
      </c>
      <c r="EB16" s="66">
        <f t="shared" si="5"/>
        <v>215883</v>
      </c>
      <c r="EC16" s="66">
        <v>8868</v>
      </c>
      <c r="ED16" s="132">
        <f t="shared" si="49"/>
        <v>4.1077806033823876E-2</v>
      </c>
      <c r="EE16" s="19">
        <f t="shared" si="6"/>
        <v>27388</v>
      </c>
      <c r="EF16" s="19">
        <v>381</v>
      </c>
      <c r="EG16" s="132">
        <f t="shared" si="50"/>
        <v>1.3911201986271359E-2</v>
      </c>
      <c r="EH16" s="19">
        <f t="shared" si="7"/>
        <v>2602</v>
      </c>
      <c r="EI16" s="19">
        <v>30</v>
      </c>
      <c r="EJ16" s="132">
        <f t="shared" si="51"/>
        <v>1.1529592621060722E-2</v>
      </c>
      <c r="EK16" s="19">
        <f t="shared" si="8"/>
        <v>53320</v>
      </c>
      <c r="EL16" s="66">
        <v>2702</v>
      </c>
      <c r="EM16" s="132">
        <f t="shared" si="52"/>
        <v>5.067516879219805E-2</v>
      </c>
      <c r="EN16" s="66">
        <v>4691</v>
      </c>
      <c r="EO16" s="66">
        <v>163</v>
      </c>
      <c r="EP16" s="132">
        <f t="shared" si="53"/>
        <v>3.4747388616499682E-2</v>
      </c>
      <c r="EQ16" s="101">
        <v>0.92</v>
      </c>
      <c r="ER16" s="101">
        <v>0.99967320261437898</v>
      </c>
      <c r="ES16" s="132">
        <f t="shared" si="54"/>
        <v>1.0866013071895424</v>
      </c>
      <c r="ET16" s="101">
        <v>0.86</v>
      </c>
      <c r="EU16" s="101">
        <v>1</v>
      </c>
      <c r="EV16" s="132">
        <f t="shared" si="55"/>
        <v>1.1627906976744187</v>
      </c>
      <c r="EW16" s="101">
        <v>0.89</v>
      </c>
      <c r="EX16" s="101">
        <v>0.999801192842942</v>
      </c>
      <c r="EY16" s="132">
        <f t="shared" si="56"/>
        <v>1.1233721267898225</v>
      </c>
      <c r="EZ16" s="101">
        <v>0.94</v>
      </c>
      <c r="FA16" s="101">
        <v>1</v>
      </c>
      <c r="FB16" s="132">
        <f t="shared" si="57"/>
        <v>1.0638297872340425</v>
      </c>
      <c r="FC16" s="101">
        <v>0.84</v>
      </c>
      <c r="FD16" s="101">
        <v>1</v>
      </c>
      <c r="FE16" s="132">
        <f t="shared" si="58"/>
        <v>1.1904761904761905</v>
      </c>
      <c r="FF16" s="101">
        <v>0.89</v>
      </c>
      <c r="FG16" s="101">
        <v>1</v>
      </c>
      <c r="FH16" s="132">
        <f t="shared" si="59"/>
        <v>1.1235955056179776</v>
      </c>
      <c r="FI16" s="101">
        <v>0.89</v>
      </c>
      <c r="FJ16" s="101">
        <v>0.99988078206962305</v>
      </c>
      <c r="FK16" s="132">
        <f t="shared" si="60"/>
        <v>1.1234615528872169</v>
      </c>
      <c r="FL16" s="101">
        <v>0.23</v>
      </c>
      <c r="FM16" s="101">
        <v>1</v>
      </c>
      <c r="FN16" s="132">
        <f t="shared" si="61"/>
        <v>4.3478260869565215</v>
      </c>
      <c r="FO16" s="101">
        <v>0.86</v>
      </c>
      <c r="FP16" s="101">
        <v>0</v>
      </c>
      <c r="FQ16" s="132">
        <f t="shared" si="62"/>
        <v>0</v>
      </c>
      <c r="FR16" s="101">
        <v>0.28000000000000003</v>
      </c>
      <c r="FS16" s="101">
        <v>0</v>
      </c>
      <c r="FT16" s="132">
        <f t="shared" si="63"/>
        <v>0</v>
      </c>
      <c r="FU16" s="101">
        <v>0.94</v>
      </c>
      <c r="FV16" s="101">
        <v>0</v>
      </c>
      <c r="FW16" s="132">
        <f t="shared" si="64"/>
        <v>0</v>
      </c>
      <c r="FX16" s="101">
        <v>0.61</v>
      </c>
      <c r="FY16" s="101">
        <v>0</v>
      </c>
      <c r="FZ16" s="132">
        <f t="shared" si="65"/>
        <v>0</v>
      </c>
      <c r="GA16" s="101">
        <v>0.55000000000000004</v>
      </c>
      <c r="GB16" s="101">
        <v>1</v>
      </c>
      <c r="GC16" s="132">
        <f t="shared" si="66"/>
        <v>1.8181818181818181</v>
      </c>
      <c r="GD16" s="101">
        <v>0.72</v>
      </c>
      <c r="GE16" s="101">
        <v>0.99988723500225496</v>
      </c>
      <c r="GF16" s="132">
        <f t="shared" si="67"/>
        <v>1.3887322708364653</v>
      </c>
      <c r="GG16" s="101">
        <v>0.91</v>
      </c>
      <c r="GH16" s="101">
        <v>1</v>
      </c>
      <c r="GI16" s="132">
        <f t="shared" si="68"/>
        <v>1.0989010989010988</v>
      </c>
      <c r="GJ16" s="101">
        <v>0.88</v>
      </c>
      <c r="GK16" s="101">
        <v>1</v>
      </c>
      <c r="GL16" s="132">
        <f t="shared" si="69"/>
        <v>1.1363636363636365</v>
      </c>
      <c r="GM16" s="77">
        <v>2220</v>
      </c>
      <c r="GN16" s="77">
        <v>6</v>
      </c>
      <c r="GO16" s="132">
        <f t="shared" si="70"/>
        <v>2.7027027027027029E-3</v>
      </c>
      <c r="GP16" s="77">
        <v>12550</v>
      </c>
      <c r="GQ16" s="77">
        <v>2</v>
      </c>
      <c r="GR16" s="132">
        <f t="shared" si="71"/>
        <v>1.5936254980079682E-4</v>
      </c>
      <c r="GS16" s="77">
        <v>14770</v>
      </c>
      <c r="GT16" s="77">
        <v>8</v>
      </c>
      <c r="GU16" s="132">
        <f t="shared" si="72"/>
        <v>5.4163845633039946E-4</v>
      </c>
      <c r="GV16" s="77">
        <v>98867</v>
      </c>
      <c r="GW16" s="77">
        <v>0</v>
      </c>
      <c r="GX16" s="132">
        <f t="shared" si="73"/>
        <v>0</v>
      </c>
      <c r="GY16" s="77">
        <v>113637</v>
      </c>
      <c r="GZ16" s="77">
        <v>8</v>
      </c>
      <c r="HA16" s="132">
        <f t="shared" si="74"/>
        <v>7.039960576220773E-5</v>
      </c>
      <c r="HB16" s="77">
        <v>7813</v>
      </c>
      <c r="HC16" s="77">
        <v>0</v>
      </c>
      <c r="HD16" s="336">
        <f t="shared" si="75"/>
        <v>0</v>
      </c>
      <c r="HE16" s="77">
        <v>22368</v>
      </c>
      <c r="HF16" s="77">
        <v>0</v>
      </c>
      <c r="HG16" s="132">
        <f t="shared" si="76"/>
        <v>0</v>
      </c>
      <c r="HH16" s="77">
        <v>1994</v>
      </c>
      <c r="HI16" s="77">
        <v>0</v>
      </c>
      <c r="HJ16" s="132">
        <f t="shared" si="77"/>
        <v>0</v>
      </c>
    </row>
    <row r="17" spans="1:218" s="80" customFormat="1" ht="15" customHeight="1" x14ac:dyDescent="0.55000000000000004">
      <c r="A17" s="70">
        <v>23</v>
      </c>
      <c r="B17" s="6" t="s">
        <v>294</v>
      </c>
      <c r="C17" s="19">
        <v>2521</v>
      </c>
      <c r="D17" s="19">
        <v>399</v>
      </c>
      <c r="E17" s="132">
        <f t="shared" si="0"/>
        <v>0.15827052756842522</v>
      </c>
      <c r="F17" s="19">
        <v>1862</v>
      </c>
      <c r="G17" s="19">
        <v>22</v>
      </c>
      <c r="H17" s="132">
        <f t="shared" si="1"/>
        <v>1.1815252416756176E-2</v>
      </c>
      <c r="I17" s="19">
        <v>153</v>
      </c>
      <c r="J17" s="19">
        <v>0</v>
      </c>
      <c r="K17" s="132">
        <f>+Tabla1[[#This Row],[Ejecución Tecnólogos Regular - A Distancia]]/Tabla1[[#This Row],[Meta Tecnólogos Regular - A Distancia]]</f>
        <v>0</v>
      </c>
      <c r="L17" s="19">
        <v>59</v>
      </c>
      <c r="M17" s="19">
        <v>0</v>
      </c>
      <c r="N17" s="132">
        <f t="shared" si="10"/>
        <v>0</v>
      </c>
      <c r="O17" s="19">
        <v>54</v>
      </c>
      <c r="P17" s="19">
        <v>0</v>
      </c>
      <c r="Q17" s="132">
        <f t="shared" si="11"/>
        <v>0</v>
      </c>
      <c r="R17" s="19">
        <v>0</v>
      </c>
      <c r="S17" s="19">
        <v>0</v>
      </c>
      <c r="T17" s="132">
        <f t="shared" si="12"/>
        <v>0</v>
      </c>
      <c r="U17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4649</v>
      </c>
      <c r="V17" s="19">
        <v>421</v>
      </c>
      <c r="W17" s="132">
        <f t="shared" si="13"/>
        <v>9.0557109055710905E-2</v>
      </c>
      <c r="X17" s="19">
        <f t="shared" si="2"/>
        <v>4649</v>
      </c>
      <c r="Y17" s="19">
        <v>421</v>
      </c>
      <c r="Z17" s="132">
        <f t="shared" si="14"/>
        <v>9.0557109055710905E-2</v>
      </c>
      <c r="AA17" s="19">
        <v>477</v>
      </c>
      <c r="AB17" s="19">
        <v>15</v>
      </c>
      <c r="AC17" s="132">
        <f t="shared" si="15"/>
        <v>3.1446540880503145E-2</v>
      </c>
      <c r="AD17" s="19">
        <v>67</v>
      </c>
      <c r="AE17" s="19">
        <v>13</v>
      </c>
      <c r="AF17" s="132">
        <f t="shared" si="16"/>
        <v>0.19402985074626866</v>
      </c>
      <c r="AG17" s="19">
        <v>52</v>
      </c>
      <c r="AH17" s="19">
        <v>0</v>
      </c>
      <c r="AI17" s="132">
        <f t="shared" si="17"/>
        <v>0</v>
      </c>
      <c r="AJ17" s="19">
        <v>60</v>
      </c>
      <c r="AK17" s="19">
        <v>0</v>
      </c>
      <c r="AL17" s="132">
        <f t="shared" si="18"/>
        <v>0</v>
      </c>
      <c r="AM17" s="19">
        <f>Tabla1[[#This Row],[Meta Operarios -Regular]]+Tabla1[[#This Row],[Meta Operarios- CampeSENA]]+Tabla1[[#This Row],[Meta Operarios- Full Popular]]+Tabla1[[#This Row],[Operarios -FIC]]</f>
        <v>656</v>
      </c>
      <c r="AN17" s="19">
        <v>28</v>
      </c>
      <c r="AO17" s="132">
        <f t="shared" si="19"/>
        <v>4.2682926829268296E-2</v>
      </c>
      <c r="AP17" s="19">
        <v>599</v>
      </c>
      <c r="AQ17" s="19">
        <v>36</v>
      </c>
      <c r="AR17" s="132">
        <f t="shared" si="20"/>
        <v>6.0100166944908183E-2</v>
      </c>
      <c r="AS17" s="19">
        <v>28</v>
      </c>
      <c r="AT17" s="19">
        <v>0</v>
      </c>
      <c r="AU17" s="132">
        <f t="shared" si="21"/>
        <v>0</v>
      </c>
      <c r="AV17" s="19">
        <v>30</v>
      </c>
      <c r="AW17" s="19">
        <v>0</v>
      </c>
      <c r="AX17" s="132">
        <f t="shared" si="22"/>
        <v>0</v>
      </c>
      <c r="AY17" s="19">
        <f>Tabla1[[#This Row],[Meta Auxiliares- Regular]]+Tabla1[[#This Row],[Meta Auxiliares- CampeSENA]]+Tabla1[[#This Row],[Meta Auxiliares- Full Popular]]</f>
        <v>657</v>
      </c>
      <c r="AZ17" s="19">
        <v>36</v>
      </c>
      <c r="BA17" s="132">
        <f t="shared" si="23"/>
        <v>5.4794520547945202E-2</v>
      </c>
      <c r="BB17" s="19">
        <v>13075</v>
      </c>
      <c r="BC17" s="19">
        <v>891</v>
      </c>
      <c r="BD17" s="132">
        <f t="shared" si="24"/>
        <v>6.8145315487571703E-2</v>
      </c>
      <c r="BE17" s="19">
        <v>1186</v>
      </c>
      <c r="BF17" s="19">
        <v>51</v>
      </c>
      <c r="BG17" s="132">
        <f t="shared" si="25"/>
        <v>4.3001686340640811E-2</v>
      </c>
      <c r="BH17" s="19">
        <v>1212</v>
      </c>
      <c r="BI17" s="19">
        <v>76</v>
      </c>
      <c r="BJ17" s="132">
        <f t="shared" si="26"/>
        <v>6.2706270627062702E-2</v>
      </c>
      <c r="BK17" s="19">
        <v>0</v>
      </c>
      <c r="BL17" s="19">
        <v>0</v>
      </c>
      <c r="BM17" s="132">
        <f t="shared" si="27"/>
        <v>0</v>
      </c>
      <c r="BN17" s="19">
        <v>16771</v>
      </c>
      <c r="BO17" s="19">
        <v>0</v>
      </c>
      <c r="BP17" s="132">
        <f t="shared" si="28"/>
        <v>0</v>
      </c>
      <c r="BQ17" s="19">
        <v>1488</v>
      </c>
      <c r="BR17" s="19">
        <v>206</v>
      </c>
      <c r="BS17" s="132">
        <f t="shared" si="29"/>
        <v>0.13844086021505375</v>
      </c>
      <c r="BT17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33732</v>
      </c>
      <c r="BU17" s="19">
        <v>1224</v>
      </c>
      <c r="BV17" s="132">
        <f t="shared" si="30"/>
        <v>3.6286019210245463E-2</v>
      </c>
      <c r="BW17" s="19">
        <v>30</v>
      </c>
      <c r="BX17" s="19">
        <v>0</v>
      </c>
      <c r="BY17" s="132">
        <f t="shared" si="31"/>
        <v>0</v>
      </c>
      <c r="BZ17" s="19">
        <f>Tabla1[[#This Row],[Total Operarios (C)]]+Tabla1[[#This Row],[Meta
 Total Auxiliares (D)]]+Tabla1[[#This Row],[Meta Total Técnico  (E)]]+Tabla1[[#This Row],[Meta 
Total Profundización Técnica (F)]]</f>
        <v>35075</v>
      </c>
      <c r="CA17" s="19">
        <v>1288</v>
      </c>
      <c r="CB17" s="132">
        <f t="shared" si="32"/>
        <v>3.6721311475409836E-2</v>
      </c>
      <c r="CC17" s="19">
        <f t="shared" si="3"/>
        <v>39724</v>
      </c>
      <c r="CD17" s="19">
        <v>1709</v>
      </c>
      <c r="CE17" s="132">
        <f t="shared" si="33"/>
        <v>4.3021850770315173E-2</v>
      </c>
      <c r="CF17" s="19">
        <v>34160</v>
      </c>
      <c r="CG17" s="19">
        <v>240</v>
      </c>
      <c r="CH17" s="132">
        <f t="shared" si="34"/>
        <v>7.0257611241217799E-3</v>
      </c>
      <c r="CI17" s="19">
        <v>53710</v>
      </c>
      <c r="CJ17" s="19">
        <v>0</v>
      </c>
      <c r="CK17" s="132">
        <f t="shared" si="35"/>
        <v>0</v>
      </c>
      <c r="CL17" s="19">
        <v>8080</v>
      </c>
      <c r="CM17" s="19">
        <v>240</v>
      </c>
      <c r="CN17" s="132">
        <f t="shared" si="36"/>
        <v>2.9702970297029702E-2</v>
      </c>
      <c r="CO17" s="19">
        <v>1800</v>
      </c>
      <c r="CP17" s="19">
        <v>0</v>
      </c>
      <c r="CQ17" s="132">
        <f t="shared" si="37"/>
        <v>0</v>
      </c>
      <c r="CR17" s="19">
        <f>Tabla1[[#This Row],[Meta
 Programa de Bilingüismo - Virtual]]+Tabla1[[#This Row],[Meta 
Programa de Bilingüismo - Presencial]]</f>
        <v>9880</v>
      </c>
      <c r="CS17" s="19">
        <v>240</v>
      </c>
      <c r="CT17" s="132">
        <f t="shared" si="38"/>
        <v>2.4291497975708502E-2</v>
      </c>
      <c r="CU17" s="19">
        <v>690</v>
      </c>
      <c r="CV17" s="19">
        <v>0</v>
      </c>
      <c r="CW17" s="132">
        <f t="shared" si="39"/>
        <v>0</v>
      </c>
      <c r="CX17" s="19">
        <v>360</v>
      </c>
      <c r="CY17" s="19">
        <v>0</v>
      </c>
      <c r="CZ17" s="19"/>
      <c r="DA17" s="19"/>
      <c r="DB17" s="19">
        <v>0</v>
      </c>
      <c r="DC17" s="19"/>
      <c r="DD17" s="19">
        <v>360</v>
      </c>
      <c r="DE17" s="19">
        <v>0</v>
      </c>
      <c r="DF17" s="132">
        <f t="shared" si="40"/>
        <v>0</v>
      </c>
      <c r="DG17" s="19">
        <f>+Tabla1[[#This Row],[Otros programas FEC 
(Código 2436 )]]+Tabla1[[#This Row],[Meta 
Placa huella 6 
(incluida en FEC)  (Código 2435)]]</f>
        <v>1050</v>
      </c>
      <c r="DH17" s="19">
        <v>0</v>
      </c>
      <c r="DI17" s="132">
        <f t="shared" si="41"/>
        <v>0</v>
      </c>
      <c r="DJ17" s="19">
        <v>34245</v>
      </c>
      <c r="DK17" s="19">
        <v>0</v>
      </c>
      <c r="DL17" s="132">
        <f t="shared" si="42"/>
        <v>0</v>
      </c>
      <c r="DM17" s="19">
        <f t="shared" si="43"/>
        <v>35295</v>
      </c>
      <c r="DN17" s="19">
        <v>0</v>
      </c>
      <c r="DO17" s="132">
        <f t="shared" si="44"/>
        <v>0</v>
      </c>
      <c r="DP17" s="19">
        <v>1800</v>
      </c>
      <c r="DQ17" s="19">
        <v>0</v>
      </c>
      <c r="DR17" s="132">
        <f t="shared" si="45"/>
        <v>0</v>
      </c>
      <c r="DS17" s="19">
        <v>90</v>
      </c>
      <c r="DT17" s="19">
        <v>0</v>
      </c>
      <c r="DU17" s="132">
        <f t="shared" si="46"/>
        <v>0</v>
      </c>
      <c r="DV17" s="19">
        <f t="shared" si="4"/>
        <v>1890</v>
      </c>
      <c r="DW17" s="19">
        <v>0</v>
      </c>
      <c r="DX17" s="132">
        <f t="shared" si="47"/>
        <v>0</v>
      </c>
      <c r="DY17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134935</v>
      </c>
      <c r="DZ17" s="66">
        <v>480</v>
      </c>
      <c r="EA17" s="132">
        <f t="shared" si="48"/>
        <v>3.5572683143735872E-3</v>
      </c>
      <c r="EB17" s="66">
        <f t="shared" si="5"/>
        <v>174659</v>
      </c>
      <c r="EC17" s="66">
        <v>2189</v>
      </c>
      <c r="ED17" s="132">
        <f t="shared" si="49"/>
        <v>1.2532992860373642E-2</v>
      </c>
      <c r="EE17" s="19">
        <f t="shared" si="6"/>
        <v>36661</v>
      </c>
      <c r="EF17" s="19">
        <v>89</v>
      </c>
      <c r="EG17" s="132">
        <f t="shared" si="50"/>
        <v>2.4276479092223344E-3</v>
      </c>
      <c r="EH17" s="19">
        <f t="shared" si="7"/>
        <v>2026</v>
      </c>
      <c r="EI17" s="19">
        <v>0</v>
      </c>
      <c r="EJ17" s="132">
        <f t="shared" si="51"/>
        <v>0</v>
      </c>
      <c r="EK17" s="19">
        <f t="shared" si="8"/>
        <v>45288</v>
      </c>
      <c r="EL17" s="66">
        <v>553</v>
      </c>
      <c r="EM17" s="132">
        <f t="shared" si="52"/>
        <v>1.2210740151916623E-2</v>
      </c>
      <c r="EN17" s="66">
        <v>1762</v>
      </c>
      <c r="EO17" s="66">
        <v>0</v>
      </c>
      <c r="EP17" s="132">
        <f t="shared" si="53"/>
        <v>0</v>
      </c>
      <c r="EQ17" s="101">
        <v>0.95</v>
      </c>
      <c r="ER17" s="101">
        <v>1</v>
      </c>
      <c r="ES17" s="132">
        <f t="shared" si="54"/>
        <v>1.0526315789473684</v>
      </c>
      <c r="ET17" s="101">
        <v>0.96</v>
      </c>
      <c r="EU17" s="101">
        <v>1</v>
      </c>
      <c r="EV17" s="132">
        <f t="shared" si="55"/>
        <v>1.0416666666666667</v>
      </c>
      <c r="EW17" s="101">
        <v>0.96</v>
      </c>
      <c r="EX17" s="101">
        <v>1</v>
      </c>
      <c r="EY17" s="132">
        <f t="shared" si="56"/>
        <v>1.0416666666666667</v>
      </c>
      <c r="EZ17" s="101">
        <v>0.94</v>
      </c>
      <c r="FA17" s="101">
        <v>0.999191592562652</v>
      </c>
      <c r="FB17" s="132">
        <f t="shared" si="57"/>
        <v>1.0629697793219703</v>
      </c>
      <c r="FC17" s="101">
        <v>0.84</v>
      </c>
      <c r="FD17" s="101">
        <v>1</v>
      </c>
      <c r="FE17" s="132">
        <f t="shared" si="58"/>
        <v>1.1904761904761905</v>
      </c>
      <c r="FF17" s="101">
        <v>0.89</v>
      </c>
      <c r="FG17" s="101">
        <v>0.99922360248447195</v>
      </c>
      <c r="FH17" s="132">
        <f t="shared" si="59"/>
        <v>1.1227231488589573</v>
      </c>
      <c r="FI17" s="101">
        <v>0.92</v>
      </c>
      <c r="FJ17" s="101">
        <v>0.99941486249268596</v>
      </c>
      <c r="FK17" s="132">
        <f t="shared" si="60"/>
        <v>1.0863205027094411</v>
      </c>
      <c r="FL17" s="101">
        <v>0.24</v>
      </c>
      <c r="FM17" s="101">
        <v>1</v>
      </c>
      <c r="FN17" s="132">
        <f t="shared" si="61"/>
        <v>4.166666666666667</v>
      </c>
      <c r="FO17" s="101">
        <v>0.91</v>
      </c>
      <c r="FP17" s="101">
        <v>0</v>
      </c>
      <c r="FQ17" s="132">
        <f t="shared" si="62"/>
        <v>0</v>
      </c>
      <c r="FR17" s="101">
        <v>0.36</v>
      </c>
      <c r="FS17" s="101">
        <v>1</v>
      </c>
      <c r="FT17" s="132">
        <f t="shared" si="63"/>
        <v>2.7777777777777777</v>
      </c>
      <c r="FU17" s="101">
        <v>0.87</v>
      </c>
      <c r="FV17" s="101">
        <v>0</v>
      </c>
      <c r="FW17" s="132">
        <f t="shared" si="64"/>
        <v>0</v>
      </c>
      <c r="FX17" s="101">
        <v>0.62</v>
      </c>
      <c r="FY17" s="101">
        <v>1</v>
      </c>
      <c r="FZ17" s="132">
        <f t="shared" si="65"/>
        <v>1.6129032258064517</v>
      </c>
      <c r="GA17" s="101">
        <v>0.57999999999999996</v>
      </c>
      <c r="GB17" s="101">
        <v>1</v>
      </c>
      <c r="GC17" s="132">
        <f t="shared" si="66"/>
        <v>1.7241379310344829</v>
      </c>
      <c r="GD17" s="101">
        <v>0.75</v>
      </c>
      <c r="GE17" s="101">
        <v>0.999543170397442</v>
      </c>
      <c r="GF17" s="132">
        <f t="shared" si="67"/>
        <v>1.3327242271965893</v>
      </c>
      <c r="GG17" s="101">
        <v>0.94</v>
      </c>
      <c r="GH17" s="101">
        <v>1</v>
      </c>
      <c r="GI17" s="132">
        <f t="shared" si="68"/>
        <v>1.0638297872340425</v>
      </c>
      <c r="GJ17" s="101">
        <v>0.92</v>
      </c>
      <c r="GK17" s="101">
        <v>0</v>
      </c>
      <c r="GL17" s="132">
        <f t="shared" si="69"/>
        <v>0</v>
      </c>
      <c r="GM17" s="77">
        <v>714</v>
      </c>
      <c r="GN17" s="77">
        <v>0</v>
      </c>
      <c r="GO17" s="132">
        <f t="shared" si="70"/>
        <v>0</v>
      </c>
      <c r="GP17" s="77">
        <v>15774</v>
      </c>
      <c r="GQ17" s="77">
        <v>0</v>
      </c>
      <c r="GR17" s="132">
        <f t="shared" si="71"/>
        <v>0</v>
      </c>
      <c r="GS17" s="77">
        <v>16488</v>
      </c>
      <c r="GT17" s="77">
        <v>0</v>
      </c>
      <c r="GU17" s="132">
        <f t="shared" si="72"/>
        <v>0</v>
      </c>
      <c r="GV17" s="77">
        <v>61428</v>
      </c>
      <c r="GW17" s="77">
        <v>1416</v>
      </c>
      <c r="GX17" s="132">
        <f t="shared" si="73"/>
        <v>2.3051377222113693E-2</v>
      </c>
      <c r="GY17" s="77">
        <v>77916</v>
      </c>
      <c r="GZ17" s="77">
        <v>1416</v>
      </c>
      <c r="HA17" s="132">
        <f t="shared" si="74"/>
        <v>1.8173417526567072E-2</v>
      </c>
      <c r="HB17" s="77">
        <v>7027</v>
      </c>
      <c r="HC17" s="77">
        <v>0</v>
      </c>
      <c r="HD17" s="336">
        <f t="shared" si="75"/>
        <v>0</v>
      </c>
      <c r="HE17" s="77">
        <v>31169</v>
      </c>
      <c r="HF17" s="77">
        <v>258</v>
      </c>
      <c r="HG17" s="132">
        <f t="shared" si="76"/>
        <v>8.2774551637845289E-3</v>
      </c>
      <c r="HH17" s="77">
        <v>1572</v>
      </c>
      <c r="HI17" s="77">
        <v>0</v>
      </c>
      <c r="HJ17" s="132">
        <f t="shared" si="77"/>
        <v>0</v>
      </c>
    </row>
    <row r="18" spans="1:218" s="80" customFormat="1" ht="15" customHeight="1" x14ac:dyDescent="0.55000000000000004">
      <c r="A18" s="70">
        <v>25</v>
      </c>
      <c r="B18" s="6" t="s">
        <v>295</v>
      </c>
      <c r="C18" s="19">
        <v>14121</v>
      </c>
      <c r="D18" s="19">
        <v>4662</v>
      </c>
      <c r="E18" s="132">
        <f t="shared" si="0"/>
        <v>0.33014659018483111</v>
      </c>
      <c r="F18" s="19">
        <v>12879</v>
      </c>
      <c r="G18" s="19">
        <v>4126</v>
      </c>
      <c r="H18" s="132">
        <f t="shared" si="1"/>
        <v>0.3203664880813728</v>
      </c>
      <c r="I18" s="19">
        <v>85</v>
      </c>
      <c r="J18" s="19">
        <v>34</v>
      </c>
      <c r="K18" s="132">
        <f>+Tabla1[[#This Row],[Ejecución Tecnólogos Regular - A Distancia]]/Tabla1[[#This Row],[Meta Tecnólogos Regular - A Distancia]]</f>
        <v>0.4</v>
      </c>
      <c r="L18" s="19">
        <v>600</v>
      </c>
      <c r="M18" s="19">
        <v>35</v>
      </c>
      <c r="N18" s="132">
        <f t="shared" si="10"/>
        <v>5.8333333333333334E-2</v>
      </c>
      <c r="O18" s="19">
        <v>183</v>
      </c>
      <c r="P18" s="19">
        <v>0</v>
      </c>
      <c r="Q18" s="132">
        <f t="shared" si="11"/>
        <v>0</v>
      </c>
      <c r="R18" s="19">
        <v>805</v>
      </c>
      <c r="S18" s="19">
        <v>183</v>
      </c>
      <c r="T18" s="132">
        <f t="shared" si="12"/>
        <v>0.22732919254658385</v>
      </c>
      <c r="U18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28673</v>
      </c>
      <c r="V18" s="19">
        <v>9040</v>
      </c>
      <c r="W18" s="132">
        <f t="shared" si="13"/>
        <v>0.31527918250619047</v>
      </c>
      <c r="X18" s="19">
        <f t="shared" si="2"/>
        <v>28673</v>
      </c>
      <c r="Y18" s="19">
        <v>9040</v>
      </c>
      <c r="Z18" s="132">
        <f t="shared" si="14"/>
        <v>0.31527918250619047</v>
      </c>
      <c r="AA18" s="19">
        <v>437</v>
      </c>
      <c r="AB18" s="19">
        <v>300</v>
      </c>
      <c r="AC18" s="132">
        <f t="shared" si="15"/>
        <v>0.68649885583524028</v>
      </c>
      <c r="AD18" s="19">
        <v>247</v>
      </c>
      <c r="AE18" s="19">
        <v>97</v>
      </c>
      <c r="AF18" s="132">
        <f t="shared" si="16"/>
        <v>0.39271255060728744</v>
      </c>
      <c r="AG18" s="19">
        <v>101</v>
      </c>
      <c r="AH18" s="19">
        <v>64</v>
      </c>
      <c r="AI18" s="132">
        <f t="shared" si="17"/>
        <v>0.63366336633663367</v>
      </c>
      <c r="AJ18" s="19">
        <v>275</v>
      </c>
      <c r="AK18" s="19">
        <v>126</v>
      </c>
      <c r="AL18" s="132">
        <f t="shared" si="18"/>
        <v>0.45818181818181819</v>
      </c>
      <c r="AM18" s="19">
        <f>Tabla1[[#This Row],[Meta Operarios -Regular]]+Tabla1[[#This Row],[Meta Operarios- CampeSENA]]+Tabla1[[#This Row],[Meta Operarios- Full Popular]]+Tabla1[[#This Row],[Operarios -FIC]]</f>
        <v>1060</v>
      </c>
      <c r="AN18" s="19">
        <v>587</v>
      </c>
      <c r="AO18" s="132">
        <f t="shared" si="19"/>
        <v>0.55377358490566042</v>
      </c>
      <c r="AP18" s="19">
        <v>1201</v>
      </c>
      <c r="AQ18" s="19">
        <v>193</v>
      </c>
      <c r="AR18" s="132">
        <f t="shared" si="20"/>
        <v>0.16069941715237301</v>
      </c>
      <c r="AS18" s="19">
        <v>48</v>
      </c>
      <c r="AT18" s="19">
        <v>37</v>
      </c>
      <c r="AU18" s="132">
        <f t="shared" si="21"/>
        <v>0.77083333333333337</v>
      </c>
      <c r="AV18" s="19">
        <v>45</v>
      </c>
      <c r="AW18" s="19">
        <v>0</v>
      </c>
      <c r="AX18" s="132">
        <f t="shared" si="22"/>
        <v>0</v>
      </c>
      <c r="AY18" s="19">
        <f>Tabla1[[#This Row],[Meta Auxiliares- Regular]]+Tabla1[[#This Row],[Meta Auxiliares- CampeSENA]]+Tabla1[[#This Row],[Meta Auxiliares- Full Popular]]</f>
        <v>1294</v>
      </c>
      <c r="AZ18" s="19">
        <v>230</v>
      </c>
      <c r="BA18" s="132">
        <f t="shared" si="23"/>
        <v>0.1777434312210201</v>
      </c>
      <c r="BB18" s="19">
        <v>15344</v>
      </c>
      <c r="BC18" s="19">
        <v>3300</v>
      </c>
      <c r="BD18" s="132">
        <f t="shared" si="24"/>
        <v>0.21506777893639206</v>
      </c>
      <c r="BE18" s="19">
        <v>3958</v>
      </c>
      <c r="BF18" s="19">
        <v>1017</v>
      </c>
      <c r="BG18" s="132">
        <f t="shared" si="25"/>
        <v>0.25694795351187466</v>
      </c>
      <c r="BH18" s="19">
        <v>2406</v>
      </c>
      <c r="BI18" s="19">
        <v>521</v>
      </c>
      <c r="BJ18" s="132">
        <f t="shared" si="26"/>
        <v>0.21654197838736491</v>
      </c>
      <c r="BK18" s="19">
        <v>725</v>
      </c>
      <c r="BL18" s="19">
        <v>111</v>
      </c>
      <c r="BM18" s="132">
        <f t="shared" si="27"/>
        <v>0.15310344827586206</v>
      </c>
      <c r="BN18" s="19">
        <v>41491</v>
      </c>
      <c r="BO18" s="19">
        <v>2087</v>
      </c>
      <c r="BP18" s="132">
        <f t="shared" si="28"/>
        <v>5.0300065074353473E-2</v>
      </c>
      <c r="BQ18" s="19">
        <v>2279</v>
      </c>
      <c r="BR18" s="19">
        <v>766</v>
      </c>
      <c r="BS18" s="132">
        <f t="shared" si="29"/>
        <v>0.33611232996928475</v>
      </c>
      <c r="BT18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66203</v>
      </c>
      <c r="BU18" s="19">
        <v>7802</v>
      </c>
      <c r="BV18" s="132">
        <f t="shared" si="30"/>
        <v>0.11784964427593915</v>
      </c>
      <c r="BW18" s="19">
        <v>0</v>
      </c>
      <c r="BX18" s="19">
        <v>0</v>
      </c>
      <c r="BY18" s="132">
        <f t="shared" si="31"/>
        <v>0</v>
      </c>
      <c r="BZ18" s="19">
        <f>Tabla1[[#This Row],[Total Operarios (C)]]+Tabla1[[#This Row],[Meta
 Total Auxiliares (D)]]+Tabla1[[#This Row],[Meta Total Técnico  (E)]]+Tabla1[[#This Row],[Meta 
Total Profundización Técnica (F)]]</f>
        <v>68557</v>
      </c>
      <c r="CA18" s="19">
        <v>8619</v>
      </c>
      <c r="CB18" s="132">
        <f t="shared" si="32"/>
        <v>0.12572020362617967</v>
      </c>
      <c r="CC18" s="19">
        <f t="shared" si="3"/>
        <v>97230</v>
      </c>
      <c r="CD18" s="19">
        <v>17659</v>
      </c>
      <c r="CE18" s="132">
        <f t="shared" si="33"/>
        <v>0.1816208988995166</v>
      </c>
      <c r="CF18" s="19">
        <v>135440</v>
      </c>
      <c r="CG18" s="19">
        <v>0</v>
      </c>
      <c r="CH18" s="132">
        <f t="shared" si="34"/>
        <v>0</v>
      </c>
      <c r="CI18" s="19">
        <v>193680</v>
      </c>
      <c r="CJ18" s="19">
        <v>0</v>
      </c>
      <c r="CK18" s="132">
        <f t="shared" si="35"/>
        <v>0</v>
      </c>
      <c r="CL18" s="19">
        <v>40960</v>
      </c>
      <c r="CM18" s="19">
        <v>0</v>
      </c>
      <c r="CN18" s="132">
        <f t="shared" si="36"/>
        <v>0</v>
      </c>
      <c r="CO18" s="19">
        <v>9060</v>
      </c>
      <c r="CP18" s="19">
        <v>0</v>
      </c>
      <c r="CQ18" s="132">
        <f t="shared" si="37"/>
        <v>0</v>
      </c>
      <c r="CR18" s="19">
        <f>Tabla1[[#This Row],[Meta
 Programa de Bilingüismo - Virtual]]+Tabla1[[#This Row],[Meta 
Programa de Bilingüismo - Presencial]]</f>
        <v>50020</v>
      </c>
      <c r="CS18" s="19">
        <v>0</v>
      </c>
      <c r="CT18" s="132">
        <f t="shared" si="38"/>
        <v>0</v>
      </c>
      <c r="CU18" s="19">
        <v>1725</v>
      </c>
      <c r="CV18" s="19">
        <v>0</v>
      </c>
      <c r="CW18" s="132">
        <f t="shared" si="39"/>
        <v>0</v>
      </c>
      <c r="CX18" s="19">
        <v>600</v>
      </c>
      <c r="CY18" s="19">
        <v>0</v>
      </c>
      <c r="CZ18" s="19"/>
      <c r="DA18" s="19"/>
      <c r="DB18" s="19">
        <v>0</v>
      </c>
      <c r="DC18" s="19"/>
      <c r="DD18" s="19">
        <v>600</v>
      </c>
      <c r="DE18" s="19">
        <v>0</v>
      </c>
      <c r="DF18" s="132">
        <f t="shared" si="40"/>
        <v>0</v>
      </c>
      <c r="DG18" s="19">
        <f>+Tabla1[[#This Row],[Otros programas FEC 
(Código 2436 )]]+Tabla1[[#This Row],[Meta 
Placa huella 6 
(incluida en FEC)  (Código 2435)]]</f>
        <v>2325</v>
      </c>
      <c r="DH18" s="19">
        <v>0</v>
      </c>
      <c r="DI18" s="132">
        <f t="shared" si="41"/>
        <v>0</v>
      </c>
      <c r="DJ18" s="19">
        <v>55110</v>
      </c>
      <c r="DK18" s="19">
        <v>0</v>
      </c>
      <c r="DL18" s="132">
        <f t="shared" si="42"/>
        <v>0</v>
      </c>
      <c r="DM18" s="19">
        <f t="shared" si="43"/>
        <v>57435</v>
      </c>
      <c r="DN18" s="19">
        <v>0</v>
      </c>
      <c r="DO18" s="132">
        <f t="shared" si="44"/>
        <v>0</v>
      </c>
      <c r="DP18" s="19">
        <v>6150</v>
      </c>
      <c r="DQ18" s="19">
        <v>0</v>
      </c>
      <c r="DR18" s="132">
        <f t="shared" si="45"/>
        <v>0</v>
      </c>
      <c r="DS18" s="19">
        <v>360</v>
      </c>
      <c r="DT18" s="19">
        <v>0</v>
      </c>
      <c r="DU18" s="132">
        <f t="shared" si="46"/>
        <v>0</v>
      </c>
      <c r="DV18" s="19">
        <f t="shared" si="4"/>
        <v>6510</v>
      </c>
      <c r="DW18" s="19">
        <v>0</v>
      </c>
      <c r="DX18" s="132">
        <f t="shared" si="47"/>
        <v>0</v>
      </c>
      <c r="DY18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443085</v>
      </c>
      <c r="DZ18" s="66">
        <v>0</v>
      </c>
      <c r="EA18" s="132">
        <f t="shared" si="48"/>
        <v>0</v>
      </c>
      <c r="EB18" s="66">
        <f t="shared" si="5"/>
        <v>540315</v>
      </c>
      <c r="EC18" s="66">
        <v>17659</v>
      </c>
      <c r="ED18" s="132">
        <f t="shared" si="49"/>
        <v>3.2682786892831037E-2</v>
      </c>
      <c r="EE18" s="19">
        <f t="shared" si="6"/>
        <v>60736</v>
      </c>
      <c r="EF18" s="19">
        <v>690</v>
      </c>
      <c r="EG18" s="132">
        <f t="shared" si="50"/>
        <v>1.1360642781875659E-2</v>
      </c>
      <c r="EH18" s="19">
        <f t="shared" si="7"/>
        <v>7564</v>
      </c>
      <c r="EI18" s="19">
        <v>175</v>
      </c>
      <c r="EJ18" s="132">
        <f t="shared" si="51"/>
        <v>2.3135906927551561E-2</v>
      </c>
      <c r="EK18" s="19">
        <f t="shared" si="8"/>
        <v>193237</v>
      </c>
      <c r="EL18" s="66">
        <v>5143</v>
      </c>
      <c r="EM18" s="132">
        <f t="shared" si="52"/>
        <v>2.661498574289603E-2</v>
      </c>
      <c r="EN18" s="66">
        <v>12121</v>
      </c>
      <c r="EO18" s="66">
        <v>0</v>
      </c>
      <c r="EP18" s="132">
        <f t="shared" si="53"/>
        <v>0</v>
      </c>
      <c r="EQ18" s="101">
        <v>0.89</v>
      </c>
      <c r="ER18" s="101">
        <v>0.98656898656898695</v>
      </c>
      <c r="ES18" s="132">
        <f t="shared" si="54"/>
        <v>1.1085044792909966</v>
      </c>
      <c r="ET18" s="101">
        <v>0.73</v>
      </c>
      <c r="EU18" s="101">
        <v>0.94377120698012595</v>
      </c>
      <c r="EV18" s="132">
        <f t="shared" si="55"/>
        <v>1.2928372698357891</v>
      </c>
      <c r="EW18" s="101">
        <v>0.81</v>
      </c>
      <c r="EX18" s="101">
        <v>0.96703539823008799</v>
      </c>
      <c r="EY18" s="132">
        <f t="shared" si="56"/>
        <v>1.1938708620124543</v>
      </c>
      <c r="EZ18" s="101">
        <v>0.87</v>
      </c>
      <c r="FA18" s="101">
        <v>0.97355958958168898</v>
      </c>
      <c r="FB18" s="132">
        <f t="shared" si="57"/>
        <v>1.1190340110134356</v>
      </c>
      <c r="FC18" s="101">
        <v>0.69</v>
      </c>
      <c r="FD18" s="101">
        <v>0.90560471976401202</v>
      </c>
      <c r="FE18" s="132">
        <f t="shared" si="58"/>
        <v>1.3124706083536408</v>
      </c>
      <c r="FF18" s="101">
        <v>0.78</v>
      </c>
      <c r="FG18" s="101">
        <v>0.96554124608423197</v>
      </c>
      <c r="FH18" s="132">
        <f t="shared" si="59"/>
        <v>1.237873392415682</v>
      </c>
      <c r="FI18" s="101">
        <v>0.8</v>
      </c>
      <c r="FJ18" s="101">
        <v>0.96630613285010503</v>
      </c>
      <c r="FK18" s="132">
        <f t="shared" si="60"/>
        <v>1.2078826660626312</v>
      </c>
      <c r="FL18" s="101">
        <v>0.26</v>
      </c>
      <c r="FM18" s="101">
        <v>0</v>
      </c>
      <c r="FN18" s="132">
        <f t="shared" si="61"/>
        <v>0</v>
      </c>
      <c r="FO18" s="101">
        <v>0.85</v>
      </c>
      <c r="FP18" s="101">
        <v>0</v>
      </c>
      <c r="FQ18" s="132">
        <f t="shared" si="62"/>
        <v>0</v>
      </c>
      <c r="FR18" s="101">
        <v>0.37</v>
      </c>
      <c r="FS18" s="101">
        <v>0</v>
      </c>
      <c r="FT18" s="132">
        <f t="shared" si="63"/>
        <v>0</v>
      </c>
      <c r="FU18" s="101">
        <v>0.83</v>
      </c>
      <c r="FV18" s="101">
        <v>0</v>
      </c>
      <c r="FW18" s="132">
        <f t="shared" si="64"/>
        <v>0</v>
      </c>
      <c r="FX18" s="101">
        <v>0.6</v>
      </c>
      <c r="FY18" s="101">
        <v>0</v>
      </c>
      <c r="FZ18" s="132">
        <f t="shared" si="65"/>
        <v>0</v>
      </c>
      <c r="GA18" s="101">
        <v>0.56000000000000005</v>
      </c>
      <c r="GB18" s="101">
        <v>0</v>
      </c>
      <c r="GC18" s="132">
        <f t="shared" si="66"/>
        <v>0</v>
      </c>
      <c r="GD18" s="101">
        <v>0.68</v>
      </c>
      <c r="GE18" s="101">
        <v>0.96630613285010503</v>
      </c>
      <c r="GF18" s="132">
        <f t="shared" si="67"/>
        <v>1.421038430661919</v>
      </c>
      <c r="GG18" s="101">
        <v>0.89</v>
      </c>
      <c r="GH18" s="101">
        <v>0.95942028985507299</v>
      </c>
      <c r="GI18" s="132">
        <f t="shared" si="68"/>
        <v>1.0780003256798574</v>
      </c>
      <c r="GJ18" s="101">
        <v>0.85</v>
      </c>
      <c r="GK18" s="101">
        <v>0.97142857142857197</v>
      </c>
      <c r="GL18" s="132">
        <f t="shared" si="69"/>
        <v>1.1428571428571435</v>
      </c>
      <c r="GM18" s="77">
        <v>4937</v>
      </c>
      <c r="GN18" s="77">
        <v>56</v>
      </c>
      <c r="GO18" s="132">
        <f t="shared" si="70"/>
        <v>1.1342920802106542E-2</v>
      </c>
      <c r="GP18" s="77">
        <v>21693</v>
      </c>
      <c r="GQ18" s="77">
        <v>166</v>
      </c>
      <c r="GR18" s="132">
        <f t="shared" si="71"/>
        <v>7.6522380491402756E-3</v>
      </c>
      <c r="GS18" s="77">
        <v>26630</v>
      </c>
      <c r="GT18" s="77">
        <v>222</v>
      </c>
      <c r="GU18" s="132">
        <f t="shared" si="72"/>
        <v>8.3364626361246714E-3</v>
      </c>
      <c r="GV18" s="77">
        <v>219538</v>
      </c>
      <c r="GW18" s="77">
        <v>3358</v>
      </c>
      <c r="GX18" s="132">
        <f t="shared" si="73"/>
        <v>1.5295757454290373E-2</v>
      </c>
      <c r="GY18" s="77">
        <v>246168</v>
      </c>
      <c r="GZ18" s="77">
        <v>3580</v>
      </c>
      <c r="HA18" s="132">
        <f t="shared" si="74"/>
        <v>1.4542913782457508E-2</v>
      </c>
      <c r="HB18" s="77">
        <v>11229</v>
      </c>
      <c r="HC18" s="77">
        <v>97</v>
      </c>
      <c r="HD18" s="336">
        <f t="shared" si="75"/>
        <v>8.6383471368777272E-3</v>
      </c>
      <c r="HE18" s="77">
        <v>49763</v>
      </c>
      <c r="HF18" s="77">
        <v>1420</v>
      </c>
      <c r="HG18" s="132">
        <f t="shared" si="76"/>
        <v>2.853525711874284E-2</v>
      </c>
      <c r="HH18" s="77">
        <v>5679</v>
      </c>
      <c r="HI18" s="77">
        <v>47</v>
      </c>
      <c r="HJ18" s="132">
        <f t="shared" si="77"/>
        <v>8.2761049480542352E-3</v>
      </c>
    </row>
    <row r="19" spans="1:218" s="80" customFormat="1" ht="15" customHeight="1" x14ac:dyDescent="0.55000000000000004">
      <c r="A19" s="70">
        <v>27</v>
      </c>
      <c r="B19" s="6" t="s">
        <v>296</v>
      </c>
      <c r="C19" s="19">
        <v>452</v>
      </c>
      <c r="D19" s="19">
        <v>0</v>
      </c>
      <c r="E19" s="132">
        <f t="shared" si="0"/>
        <v>0</v>
      </c>
      <c r="F19" s="19">
        <v>481</v>
      </c>
      <c r="G19" s="19">
        <v>0</v>
      </c>
      <c r="H19" s="132">
        <f t="shared" si="1"/>
        <v>0</v>
      </c>
      <c r="I19" s="19">
        <v>0</v>
      </c>
      <c r="J19" s="19">
        <v>0</v>
      </c>
      <c r="K19" s="132"/>
      <c r="L19" s="19">
        <v>26</v>
      </c>
      <c r="M19" s="19">
        <v>0</v>
      </c>
      <c r="N19" s="132">
        <f t="shared" si="10"/>
        <v>0</v>
      </c>
      <c r="O19" s="19">
        <v>15</v>
      </c>
      <c r="P19" s="19">
        <v>0</v>
      </c>
      <c r="Q19" s="132">
        <f t="shared" si="11"/>
        <v>0</v>
      </c>
      <c r="R19" s="19">
        <v>0</v>
      </c>
      <c r="S19" s="19">
        <v>0</v>
      </c>
      <c r="T19" s="132">
        <f t="shared" si="12"/>
        <v>0</v>
      </c>
      <c r="U19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974</v>
      </c>
      <c r="V19" s="19">
        <v>0</v>
      </c>
      <c r="W19" s="132">
        <f t="shared" si="13"/>
        <v>0</v>
      </c>
      <c r="X19" s="19">
        <f t="shared" si="2"/>
        <v>974</v>
      </c>
      <c r="Y19" s="19">
        <v>0</v>
      </c>
      <c r="Z19" s="132">
        <f t="shared" si="14"/>
        <v>0</v>
      </c>
      <c r="AA19" s="19">
        <v>187</v>
      </c>
      <c r="AB19" s="19">
        <v>0</v>
      </c>
      <c r="AC19" s="132">
        <f t="shared" si="15"/>
        <v>0</v>
      </c>
      <c r="AD19" s="19">
        <v>30</v>
      </c>
      <c r="AE19" s="19">
        <v>0</v>
      </c>
      <c r="AF19" s="132">
        <f t="shared" si="16"/>
        <v>0</v>
      </c>
      <c r="AG19" s="19">
        <v>15</v>
      </c>
      <c r="AH19" s="19">
        <v>0</v>
      </c>
      <c r="AI19" s="132">
        <f t="shared" si="17"/>
        <v>0</v>
      </c>
      <c r="AJ19" s="19">
        <v>77</v>
      </c>
      <c r="AK19" s="19">
        <v>0</v>
      </c>
      <c r="AL19" s="132">
        <f t="shared" si="18"/>
        <v>0</v>
      </c>
      <c r="AM19" s="19">
        <f>Tabla1[[#This Row],[Meta Operarios -Regular]]+Tabla1[[#This Row],[Meta Operarios- CampeSENA]]+Tabla1[[#This Row],[Meta Operarios- Full Popular]]+Tabla1[[#This Row],[Operarios -FIC]]</f>
        <v>309</v>
      </c>
      <c r="AN19" s="19">
        <v>0</v>
      </c>
      <c r="AO19" s="132">
        <f t="shared" si="19"/>
        <v>0</v>
      </c>
      <c r="AP19" s="19">
        <v>472</v>
      </c>
      <c r="AQ19" s="19">
        <v>0</v>
      </c>
      <c r="AR19" s="132">
        <f t="shared" si="20"/>
        <v>0</v>
      </c>
      <c r="AS19" s="19">
        <v>14</v>
      </c>
      <c r="AT19" s="19">
        <v>0</v>
      </c>
      <c r="AU19" s="132">
        <f t="shared" si="21"/>
        <v>0</v>
      </c>
      <c r="AV19" s="19">
        <v>15</v>
      </c>
      <c r="AW19" s="19">
        <v>0</v>
      </c>
      <c r="AX19" s="132">
        <f t="shared" si="22"/>
        <v>0</v>
      </c>
      <c r="AY19" s="19">
        <f>Tabla1[[#This Row],[Meta Auxiliares- Regular]]+Tabla1[[#This Row],[Meta Auxiliares- CampeSENA]]+Tabla1[[#This Row],[Meta Auxiliares- Full Popular]]</f>
        <v>501</v>
      </c>
      <c r="AZ19" s="19">
        <v>0</v>
      </c>
      <c r="BA19" s="132">
        <f t="shared" si="23"/>
        <v>0</v>
      </c>
      <c r="BB19" s="19">
        <v>2703</v>
      </c>
      <c r="BC19" s="19">
        <v>0</v>
      </c>
      <c r="BD19" s="132">
        <f t="shared" si="24"/>
        <v>0</v>
      </c>
      <c r="BE19" s="19">
        <v>0</v>
      </c>
      <c r="BF19" s="19">
        <v>0</v>
      </c>
      <c r="BG19" s="132">
        <f t="shared" si="25"/>
        <v>0</v>
      </c>
      <c r="BH19" s="19">
        <v>270</v>
      </c>
      <c r="BI19" s="19">
        <v>0</v>
      </c>
      <c r="BJ19" s="132">
        <f t="shared" si="26"/>
        <v>0</v>
      </c>
      <c r="BK19" s="19">
        <v>0</v>
      </c>
      <c r="BL19" s="19">
        <v>0</v>
      </c>
      <c r="BM19" s="132">
        <f t="shared" si="27"/>
        <v>0</v>
      </c>
      <c r="BN19" s="19">
        <v>2013</v>
      </c>
      <c r="BO19" s="19">
        <v>0</v>
      </c>
      <c r="BP19" s="132">
        <f t="shared" si="28"/>
        <v>0</v>
      </c>
      <c r="BQ19" s="19">
        <v>382</v>
      </c>
      <c r="BR19" s="19">
        <v>0</v>
      </c>
      <c r="BS19" s="132">
        <f t="shared" si="29"/>
        <v>0</v>
      </c>
      <c r="BT19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5368</v>
      </c>
      <c r="BU19" s="19">
        <v>0</v>
      </c>
      <c r="BV19" s="132">
        <f t="shared" si="30"/>
        <v>0</v>
      </c>
      <c r="BW19" s="19">
        <v>0</v>
      </c>
      <c r="BX19" s="19">
        <v>0</v>
      </c>
      <c r="BY19" s="132">
        <f t="shared" si="31"/>
        <v>0</v>
      </c>
      <c r="BZ19" s="19">
        <f>Tabla1[[#This Row],[Total Operarios (C)]]+Tabla1[[#This Row],[Meta
 Total Auxiliares (D)]]+Tabla1[[#This Row],[Meta Total Técnico  (E)]]+Tabla1[[#This Row],[Meta 
Total Profundización Técnica (F)]]</f>
        <v>6178</v>
      </c>
      <c r="CA19" s="19">
        <v>0</v>
      </c>
      <c r="CB19" s="132">
        <f t="shared" si="32"/>
        <v>0</v>
      </c>
      <c r="CC19" s="19">
        <f t="shared" si="3"/>
        <v>7152</v>
      </c>
      <c r="CD19" s="19">
        <v>0</v>
      </c>
      <c r="CE19" s="132">
        <f t="shared" si="33"/>
        <v>0</v>
      </c>
      <c r="CF19" s="19">
        <v>8160</v>
      </c>
      <c r="CG19" s="19">
        <v>0</v>
      </c>
      <c r="CH19" s="132">
        <f t="shared" si="34"/>
        <v>0</v>
      </c>
      <c r="CI19" s="19">
        <v>51230</v>
      </c>
      <c r="CJ19" s="19">
        <v>0</v>
      </c>
      <c r="CK19" s="132">
        <f t="shared" si="35"/>
        <v>0</v>
      </c>
      <c r="CL19" s="19">
        <v>3840</v>
      </c>
      <c r="CM19" s="19">
        <v>0</v>
      </c>
      <c r="CN19" s="132">
        <f t="shared" si="36"/>
        <v>0</v>
      </c>
      <c r="CO19" s="19">
        <v>550</v>
      </c>
      <c r="CP19" s="19">
        <v>0</v>
      </c>
      <c r="CQ19" s="132">
        <f t="shared" si="37"/>
        <v>0</v>
      </c>
      <c r="CR19" s="19">
        <f>Tabla1[[#This Row],[Meta
 Programa de Bilingüismo - Virtual]]+Tabla1[[#This Row],[Meta 
Programa de Bilingüismo - Presencial]]</f>
        <v>4390</v>
      </c>
      <c r="CS19" s="19">
        <v>0</v>
      </c>
      <c r="CT19" s="132">
        <f t="shared" si="38"/>
        <v>0</v>
      </c>
      <c r="CU19" s="19">
        <v>345</v>
      </c>
      <c r="CV19" s="19">
        <v>0</v>
      </c>
      <c r="CW19" s="132">
        <f t="shared" si="39"/>
        <v>0</v>
      </c>
      <c r="CX19" s="19">
        <v>60</v>
      </c>
      <c r="CY19" s="19">
        <v>0</v>
      </c>
      <c r="CZ19" s="19"/>
      <c r="DA19" s="19"/>
      <c r="DB19" s="19">
        <v>0</v>
      </c>
      <c r="DC19" s="19"/>
      <c r="DD19" s="19">
        <v>60</v>
      </c>
      <c r="DE19" s="19">
        <v>0</v>
      </c>
      <c r="DF19" s="132">
        <f t="shared" si="40"/>
        <v>0</v>
      </c>
      <c r="DG19" s="19">
        <f>+Tabla1[[#This Row],[Otros programas FEC 
(Código 2436 )]]+Tabla1[[#This Row],[Meta 
Placa huella 6 
(incluida en FEC)  (Código 2435)]]</f>
        <v>405</v>
      </c>
      <c r="DH19" s="19">
        <v>0</v>
      </c>
      <c r="DI19" s="132">
        <f t="shared" si="41"/>
        <v>0</v>
      </c>
      <c r="DJ19" s="19">
        <v>6015</v>
      </c>
      <c r="DK19" s="19">
        <v>0</v>
      </c>
      <c r="DL19" s="132">
        <f t="shared" si="42"/>
        <v>0</v>
      </c>
      <c r="DM19" s="19">
        <f t="shared" si="43"/>
        <v>6420</v>
      </c>
      <c r="DN19" s="19">
        <v>0</v>
      </c>
      <c r="DO19" s="132">
        <f t="shared" si="44"/>
        <v>0</v>
      </c>
      <c r="DP19" s="19">
        <v>280</v>
      </c>
      <c r="DQ19" s="19">
        <v>0</v>
      </c>
      <c r="DR19" s="132">
        <f t="shared" si="45"/>
        <v>0</v>
      </c>
      <c r="DS19" s="19">
        <v>30</v>
      </c>
      <c r="DT19" s="19">
        <v>0</v>
      </c>
      <c r="DU19" s="132">
        <f t="shared" si="46"/>
        <v>0</v>
      </c>
      <c r="DV19" s="19">
        <f t="shared" si="4"/>
        <v>310</v>
      </c>
      <c r="DW19" s="19">
        <v>0</v>
      </c>
      <c r="DX19" s="132">
        <f t="shared" si="47"/>
        <v>0</v>
      </c>
      <c r="DY19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70510</v>
      </c>
      <c r="DZ19" s="66">
        <v>0</v>
      </c>
      <c r="EA19" s="132">
        <f t="shared" si="48"/>
        <v>0</v>
      </c>
      <c r="EB19" s="66">
        <f t="shared" si="5"/>
        <v>77662</v>
      </c>
      <c r="EC19" s="66">
        <v>0</v>
      </c>
      <c r="ED19" s="132">
        <f t="shared" si="49"/>
        <v>0</v>
      </c>
      <c r="EE19" s="19">
        <f t="shared" si="6"/>
        <v>6760</v>
      </c>
      <c r="EF19" s="19">
        <v>0</v>
      </c>
      <c r="EG19" s="132">
        <f t="shared" si="50"/>
        <v>0</v>
      </c>
      <c r="EH19" s="19">
        <f t="shared" si="7"/>
        <v>355</v>
      </c>
      <c r="EI19" s="19">
        <v>0</v>
      </c>
      <c r="EJ19" s="132">
        <f t="shared" si="51"/>
        <v>0</v>
      </c>
      <c r="EK19" s="19">
        <f t="shared" si="8"/>
        <v>12481</v>
      </c>
      <c r="EL19" s="66">
        <v>0</v>
      </c>
      <c r="EM19" s="132">
        <f t="shared" si="52"/>
        <v>0</v>
      </c>
      <c r="EN19" s="66">
        <v>504</v>
      </c>
      <c r="EO19" s="66">
        <v>0</v>
      </c>
      <c r="EP19" s="132">
        <f t="shared" si="53"/>
        <v>0</v>
      </c>
      <c r="EQ19" s="101">
        <v>0.84</v>
      </c>
      <c r="ER19" s="101">
        <v>0</v>
      </c>
      <c r="ES19" s="132">
        <f t="shared" si="54"/>
        <v>0</v>
      </c>
      <c r="ET19" s="101">
        <v>0.79</v>
      </c>
      <c r="EU19" s="101">
        <v>0</v>
      </c>
      <c r="EV19" s="132">
        <f t="shared" si="55"/>
        <v>0</v>
      </c>
      <c r="EW19" s="101">
        <v>0.82</v>
      </c>
      <c r="EX19" s="101">
        <v>0</v>
      </c>
      <c r="EY19" s="132">
        <f t="shared" si="56"/>
        <v>0</v>
      </c>
      <c r="EZ19" s="101">
        <v>0.97</v>
      </c>
      <c r="FA19" s="101">
        <v>0</v>
      </c>
      <c r="FB19" s="132">
        <f t="shared" si="57"/>
        <v>0</v>
      </c>
      <c r="FC19" s="101" t="s">
        <v>290</v>
      </c>
      <c r="FD19" s="101">
        <v>0</v>
      </c>
      <c r="FE19" s="132">
        <f t="shared" si="58"/>
        <v>0</v>
      </c>
      <c r="FF19" s="101">
        <v>0.97</v>
      </c>
      <c r="FG19" s="101">
        <v>0</v>
      </c>
      <c r="FH19" s="132">
        <f t="shared" si="59"/>
        <v>0</v>
      </c>
      <c r="FI19" s="101">
        <v>0.85</v>
      </c>
      <c r="FJ19" s="101">
        <v>0</v>
      </c>
      <c r="FK19" s="132">
        <f t="shared" si="60"/>
        <v>0</v>
      </c>
      <c r="FL19" s="101">
        <v>0.38</v>
      </c>
      <c r="FM19" s="101">
        <v>0</v>
      </c>
      <c r="FN19" s="132">
        <f t="shared" si="61"/>
        <v>0</v>
      </c>
      <c r="FO19" s="101">
        <v>0.88</v>
      </c>
      <c r="FP19" s="101">
        <v>0</v>
      </c>
      <c r="FQ19" s="132">
        <f t="shared" si="62"/>
        <v>0</v>
      </c>
      <c r="FR19" s="101">
        <v>0.22</v>
      </c>
      <c r="FS19" s="101">
        <v>0</v>
      </c>
      <c r="FT19" s="132">
        <f t="shared" si="63"/>
        <v>0</v>
      </c>
      <c r="FU19" s="101">
        <v>0.93</v>
      </c>
      <c r="FV19" s="101">
        <v>0</v>
      </c>
      <c r="FW19" s="132">
        <f t="shared" si="64"/>
        <v>0</v>
      </c>
      <c r="FX19" s="101">
        <v>0.57999999999999996</v>
      </c>
      <c r="FY19" s="101">
        <v>0</v>
      </c>
      <c r="FZ19" s="132">
        <f t="shared" si="65"/>
        <v>0</v>
      </c>
      <c r="GA19" s="101">
        <v>0.63</v>
      </c>
      <c r="GB19" s="101">
        <v>0</v>
      </c>
      <c r="GC19" s="132">
        <f t="shared" si="66"/>
        <v>0</v>
      </c>
      <c r="GD19" s="101">
        <v>0.74</v>
      </c>
      <c r="GE19" s="101">
        <v>0</v>
      </c>
      <c r="GF19" s="132">
        <f t="shared" si="67"/>
        <v>0</v>
      </c>
      <c r="GG19" s="101">
        <v>0.94</v>
      </c>
      <c r="GH19" s="101">
        <v>0</v>
      </c>
      <c r="GI19" s="132">
        <f t="shared" si="68"/>
        <v>0</v>
      </c>
      <c r="GJ19" s="101">
        <v>0.85</v>
      </c>
      <c r="GK19" s="101">
        <v>0</v>
      </c>
      <c r="GL19" s="132">
        <f t="shared" si="69"/>
        <v>0</v>
      </c>
      <c r="GM19" s="77">
        <v>105</v>
      </c>
      <c r="GN19" s="77">
        <v>0</v>
      </c>
      <c r="GO19" s="132">
        <f t="shared" si="70"/>
        <v>0</v>
      </c>
      <c r="GP19" s="77">
        <v>3050</v>
      </c>
      <c r="GQ19" s="77">
        <v>0</v>
      </c>
      <c r="GR19" s="132">
        <f t="shared" si="71"/>
        <v>0</v>
      </c>
      <c r="GS19" s="77">
        <v>3155</v>
      </c>
      <c r="GT19" s="77">
        <v>0</v>
      </c>
      <c r="GU19" s="132">
        <f t="shared" si="72"/>
        <v>0</v>
      </c>
      <c r="GV19" s="77">
        <v>49540</v>
      </c>
      <c r="GW19" s="77">
        <v>0</v>
      </c>
      <c r="GX19" s="132">
        <f t="shared" si="73"/>
        <v>0</v>
      </c>
      <c r="GY19" s="77">
        <v>52695</v>
      </c>
      <c r="GZ19" s="77">
        <v>0</v>
      </c>
      <c r="HA19" s="132">
        <f t="shared" si="74"/>
        <v>0</v>
      </c>
      <c r="HB19" s="77">
        <v>817</v>
      </c>
      <c r="HC19" s="77">
        <v>0</v>
      </c>
      <c r="HD19" s="336">
        <f t="shared" si="75"/>
        <v>0</v>
      </c>
      <c r="HE19" s="77">
        <v>5534</v>
      </c>
      <c r="HF19" s="77">
        <v>0</v>
      </c>
      <c r="HG19" s="132">
        <f t="shared" si="76"/>
        <v>0</v>
      </c>
      <c r="HH19" s="77">
        <v>238</v>
      </c>
      <c r="HI19" s="77">
        <v>0</v>
      </c>
      <c r="HJ19" s="132">
        <f t="shared" si="77"/>
        <v>0</v>
      </c>
    </row>
    <row r="20" spans="1:218" s="80" customFormat="1" ht="15" customHeight="1" x14ac:dyDescent="0.55000000000000004">
      <c r="A20" s="70">
        <v>41</v>
      </c>
      <c r="B20" s="6" t="s">
        <v>297</v>
      </c>
      <c r="C20" s="19">
        <v>8167</v>
      </c>
      <c r="D20" s="19">
        <v>3729</v>
      </c>
      <c r="E20" s="132">
        <f t="shared" si="0"/>
        <v>0.45659360842414598</v>
      </c>
      <c r="F20" s="19">
        <v>4083</v>
      </c>
      <c r="G20" s="19">
        <v>2078</v>
      </c>
      <c r="H20" s="132">
        <f t="shared" si="1"/>
        <v>0.50893950526573595</v>
      </c>
      <c r="I20" s="19">
        <v>164</v>
      </c>
      <c r="J20" s="19">
        <v>157</v>
      </c>
      <c r="K20" s="132">
        <f>+Tabla1[[#This Row],[Ejecución Tecnólogos Regular - A Distancia]]/Tabla1[[#This Row],[Meta Tecnólogos Regular - A Distancia]]</f>
        <v>0.95731707317073167</v>
      </c>
      <c r="L20" s="19">
        <v>219</v>
      </c>
      <c r="M20" s="19">
        <v>106</v>
      </c>
      <c r="N20" s="132">
        <f t="shared" si="10"/>
        <v>0.48401826484018262</v>
      </c>
      <c r="O20" s="19">
        <v>60</v>
      </c>
      <c r="P20" s="19">
        <v>0</v>
      </c>
      <c r="Q20" s="132">
        <f t="shared" si="11"/>
        <v>0</v>
      </c>
      <c r="R20" s="19">
        <v>493</v>
      </c>
      <c r="S20" s="19">
        <v>96</v>
      </c>
      <c r="T20" s="132">
        <f t="shared" si="12"/>
        <v>0.1947261663286004</v>
      </c>
      <c r="U20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13186</v>
      </c>
      <c r="V20" s="19">
        <v>6166</v>
      </c>
      <c r="W20" s="132">
        <f t="shared" si="13"/>
        <v>0.46761716972546641</v>
      </c>
      <c r="X20" s="19">
        <f t="shared" si="2"/>
        <v>13186</v>
      </c>
      <c r="Y20" s="19">
        <v>6166</v>
      </c>
      <c r="Z20" s="132">
        <f t="shared" si="14"/>
        <v>0.46761716972546641</v>
      </c>
      <c r="AA20" s="19">
        <v>555</v>
      </c>
      <c r="AB20" s="19">
        <v>129</v>
      </c>
      <c r="AC20" s="132">
        <f t="shared" si="15"/>
        <v>0.23243243243243245</v>
      </c>
      <c r="AD20" s="19">
        <v>178</v>
      </c>
      <c r="AE20" s="19">
        <v>16</v>
      </c>
      <c r="AF20" s="132">
        <f t="shared" si="16"/>
        <v>8.98876404494382E-2</v>
      </c>
      <c r="AG20" s="19">
        <v>117</v>
      </c>
      <c r="AH20" s="19">
        <v>0</v>
      </c>
      <c r="AI20" s="132">
        <f t="shared" si="17"/>
        <v>0</v>
      </c>
      <c r="AJ20" s="19">
        <v>84</v>
      </c>
      <c r="AK20" s="19">
        <v>0</v>
      </c>
      <c r="AL20" s="132">
        <f t="shared" si="18"/>
        <v>0</v>
      </c>
      <c r="AM20" s="19">
        <f>Tabla1[[#This Row],[Meta Operarios -Regular]]+Tabla1[[#This Row],[Meta Operarios- CampeSENA]]+Tabla1[[#This Row],[Meta Operarios- Full Popular]]+Tabla1[[#This Row],[Operarios -FIC]]</f>
        <v>934</v>
      </c>
      <c r="AN20" s="19">
        <v>145</v>
      </c>
      <c r="AO20" s="132">
        <f t="shared" si="19"/>
        <v>0.15524625267665954</v>
      </c>
      <c r="AP20" s="19">
        <v>620</v>
      </c>
      <c r="AQ20" s="19">
        <v>205</v>
      </c>
      <c r="AR20" s="132">
        <f t="shared" si="20"/>
        <v>0.33064516129032256</v>
      </c>
      <c r="AS20" s="19">
        <v>61</v>
      </c>
      <c r="AT20" s="19">
        <v>0</v>
      </c>
      <c r="AU20" s="132">
        <f t="shared" si="21"/>
        <v>0</v>
      </c>
      <c r="AV20" s="19">
        <v>47</v>
      </c>
      <c r="AW20" s="19">
        <v>42</v>
      </c>
      <c r="AX20" s="132">
        <f t="shared" si="22"/>
        <v>0.8936170212765957</v>
      </c>
      <c r="AY20" s="19">
        <f>Tabla1[[#This Row],[Meta Auxiliares- Regular]]+Tabla1[[#This Row],[Meta Auxiliares- CampeSENA]]+Tabla1[[#This Row],[Meta Auxiliares- Full Popular]]</f>
        <v>728</v>
      </c>
      <c r="AZ20" s="19">
        <v>247</v>
      </c>
      <c r="BA20" s="132">
        <f t="shared" si="23"/>
        <v>0.3392857142857143</v>
      </c>
      <c r="BB20" s="19">
        <v>3894</v>
      </c>
      <c r="BC20" s="19">
        <v>1460</v>
      </c>
      <c r="BD20" s="132">
        <f t="shared" si="24"/>
        <v>0.37493579866461224</v>
      </c>
      <c r="BE20" s="19">
        <v>2075</v>
      </c>
      <c r="BF20" s="19">
        <v>954</v>
      </c>
      <c r="BG20" s="132">
        <f t="shared" si="25"/>
        <v>0.4597590361445783</v>
      </c>
      <c r="BH20" s="19">
        <v>827</v>
      </c>
      <c r="BI20" s="19">
        <v>158</v>
      </c>
      <c r="BJ20" s="132">
        <f t="shared" si="26"/>
        <v>0.19105199516324062</v>
      </c>
      <c r="BK20" s="19">
        <v>256</v>
      </c>
      <c r="BL20" s="19">
        <v>71</v>
      </c>
      <c r="BM20" s="132">
        <f t="shared" si="27"/>
        <v>0.27734375</v>
      </c>
      <c r="BN20" s="19">
        <v>9580</v>
      </c>
      <c r="BO20" s="19">
        <v>1335</v>
      </c>
      <c r="BP20" s="132">
        <f t="shared" si="28"/>
        <v>0.13935281837160751</v>
      </c>
      <c r="BQ20" s="19">
        <v>725</v>
      </c>
      <c r="BR20" s="19">
        <v>392</v>
      </c>
      <c r="BS20" s="132">
        <f t="shared" si="29"/>
        <v>0.54068965517241374</v>
      </c>
      <c r="BT20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17357</v>
      </c>
      <c r="BU20" s="19">
        <v>4370</v>
      </c>
      <c r="BV20" s="132">
        <f t="shared" si="30"/>
        <v>0.25177161951950222</v>
      </c>
      <c r="BW20" s="19">
        <v>10</v>
      </c>
      <c r="BX20" s="19">
        <v>0</v>
      </c>
      <c r="BY20" s="132">
        <f t="shared" si="31"/>
        <v>0</v>
      </c>
      <c r="BZ20" s="19">
        <f>Tabla1[[#This Row],[Total Operarios (C)]]+Tabla1[[#This Row],[Meta
 Total Auxiliares (D)]]+Tabla1[[#This Row],[Meta Total Técnico  (E)]]+Tabla1[[#This Row],[Meta 
Total Profundización Técnica (F)]]</f>
        <v>19029</v>
      </c>
      <c r="CA20" s="19">
        <v>4762</v>
      </c>
      <c r="CB20" s="132">
        <f t="shared" si="32"/>
        <v>0.25024961900257503</v>
      </c>
      <c r="CC20" s="19">
        <f t="shared" si="3"/>
        <v>32215</v>
      </c>
      <c r="CD20" s="19">
        <v>10928</v>
      </c>
      <c r="CE20" s="132">
        <f t="shared" si="33"/>
        <v>0.33922085984789696</v>
      </c>
      <c r="CF20" s="19">
        <v>91200</v>
      </c>
      <c r="CG20" s="19">
        <v>0</v>
      </c>
      <c r="CH20" s="132">
        <f t="shared" si="34"/>
        <v>0</v>
      </c>
      <c r="CI20" s="19">
        <v>73470</v>
      </c>
      <c r="CJ20" s="19">
        <v>0</v>
      </c>
      <c r="CK20" s="132">
        <f t="shared" si="35"/>
        <v>0</v>
      </c>
      <c r="CL20" s="19">
        <v>21760</v>
      </c>
      <c r="CM20" s="19">
        <v>0</v>
      </c>
      <c r="CN20" s="132">
        <f t="shared" si="36"/>
        <v>0</v>
      </c>
      <c r="CO20" s="19">
        <v>3900</v>
      </c>
      <c r="CP20" s="19">
        <v>0</v>
      </c>
      <c r="CQ20" s="132">
        <f t="shared" si="37"/>
        <v>0</v>
      </c>
      <c r="CR20" s="19">
        <f>Tabla1[[#This Row],[Meta
 Programa de Bilingüismo - Virtual]]+Tabla1[[#This Row],[Meta 
Programa de Bilingüismo - Presencial]]</f>
        <v>25660</v>
      </c>
      <c r="CS20" s="19">
        <v>0</v>
      </c>
      <c r="CT20" s="132">
        <f t="shared" si="38"/>
        <v>0</v>
      </c>
      <c r="CU20" s="19">
        <v>2355</v>
      </c>
      <c r="CV20" s="19">
        <v>0</v>
      </c>
      <c r="CW20" s="132">
        <f t="shared" si="39"/>
        <v>0</v>
      </c>
      <c r="CX20" s="19">
        <v>300</v>
      </c>
      <c r="CY20" s="19">
        <v>0</v>
      </c>
      <c r="CZ20" s="19"/>
      <c r="DA20" s="19"/>
      <c r="DB20" s="19">
        <v>0</v>
      </c>
      <c r="DC20" s="19"/>
      <c r="DD20" s="19">
        <v>300</v>
      </c>
      <c r="DE20" s="19">
        <v>0</v>
      </c>
      <c r="DF20" s="132">
        <f t="shared" si="40"/>
        <v>0</v>
      </c>
      <c r="DG20" s="19">
        <f>+Tabla1[[#This Row],[Otros programas FEC 
(Código 2436 )]]+Tabla1[[#This Row],[Meta 
Placa huella 6 
(incluida en FEC)  (Código 2435)]]</f>
        <v>2655</v>
      </c>
      <c r="DH20" s="19">
        <v>0</v>
      </c>
      <c r="DI20" s="132">
        <f t="shared" si="41"/>
        <v>0</v>
      </c>
      <c r="DJ20" s="19">
        <v>37680</v>
      </c>
      <c r="DK20" s="19">
        <v>0</v>
      </c>
      <c r="DL20" s="132">
        <f t="shared" si="42"/>
        <v>0</v>
      </c>
      <c r="DM20" s="19">
        <f t="shared" si="43"/>
        <v>40335</v>
      </c>
      <c r="DN20" s="19">
        <v>0</v>
      </c>
      <c r="DO20" s="132">
        <f t="shared" si="44"/>
        <v>0</v>
      </c>
      <c r="DP20" s="19">
        <v>6315</v>
      </c>
      <c r="DQ20" s="19">
        <v>0</v>
      </c>
      <c r="DR20" s="132">
        <f t="shared" si="45"/>
        <v>0</v>
      </c>
      <c r="DS20" s="19">
        <v>300</v>
      </c>
      <c r="DT20" s="19">
        <v>0</v>
      </c>
      <c r="DU20" s="132">
        <f t="shared" si="46"/>
        <v>0</v>
      </c>
      <c r="DV20" s="19">
        <f t="shared" si="4"/>
        <v>6615</v>
      </c>
      <c r="DW20" s="19">
        <v>0</v>
      </c>
      <c r="DX20" s="132">
        <f t="shared" si="47"/>
        <v>0</v>
      </c>
      <c r="DY20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237280</v>
      </c>
      <c r="DZ20" s="66">
        <v>0</v>
      </c>
      <c r="EA20" s="132">
        <f t="shared" si="48"/>
        <v>0</v>
      </c>
      <c r="EB20" s="66">
        <f t="shared" si="5"/>
        <v>269495</v>
      </c>
      <c r="EC20" s="66">
        <v>10928</v>
      </c>
      <c r="ED20" s="132">
        <f t="shared" si="49"/>
        <v>4.0549917438171393E-2</v>
      </c>
      <c r="EE20" s="19">
        <f t="shared" si="6"/>
        <v>41620</v>
      </c>
      <c r="EF20" s="19">
        <v>280</v>
      </c>
      <c r="EG20" s="132">
        <f t="shared" si="50"/>
        <v>6.7275348390197021E-3</v>
      </c>
      <c r="EH20" s="19">
        <f t="shared" si="7"/>
        <v>7095</v>
      </c>
      <c r="EI20" s="19">
        <v>113</v>
      </c>
      <c r="EJ20" s="132">
        <f t="shared" si="51"/>
        <v>1.5926708949964764E-2</v>
      </c>
      <c r="EK20" s="19">
        <f t="shared" si="8"/>
        <v>119118</v>
      </c>
      <c r="EL20" s="66">
        <v>3032</v>
      </c>
      <c r="EM20" s="132">
        <f t="shared" si="52"/>
        <v>2.5453751741970149E-2</v>
      </c>
      <c r="EN20" s="66">
        <v>4966</v>
      </c>
      <c r="EO20" s="66">
        <v>0</v>
      </c>
      <c r="EP20" s="132">
        <f t="shared" si="53"/>
        <v>0</v>
      </c>
      <c r="EQ20" s="101">
        <v>0.89</v>
      </c>
      <c r="ER20" s="101">
        <v>0.99926614481409004</v>
      </c>
      <c r="ES20" s="132">
        <f t="shared" si="54"/>
        <v>1.1227709492293145</v>
      </c>
      <c r="ET20" s="101">
        <v>0.83</v>
      </c>
      <c r="EU20" s="101">
        <v>1</v>
      </c>
      <c r="EV20" s="132">
        <f t="shared" si="55"/>
        <v>1.2048192771084338</v>
      </c>
      <c r="EW20" s="101">
        <v>0.86</v>
      </c>
      <c r="EX20" s="101">
        <v>0.99951346091469395</v>
      </c>
      <c r="EY20" s="132">
        <f t="shared" si="56"/>
        <v>1.1622249545519698</v>
      </c>
      <c r="EZ20" s="101">
        <v>0.87</v>
      </c>
      <c r="FA20" s="101">
        <v>0.99947478991596606</v>
      </c>
      <c r="FB20" s="132">
        <f t="shared" si="57"/>
        <v>1.1488215976045586</v>
      </c>
      <c r="FC20" s="101">
        <v>0.77</v>
      </c>
      <c r="FD20" s="101">
        <v>0.99580712788259995</v>
      </c>
      <c r="FE20" s="132">
        <f t="shared" si="58"/>
        <v>1.2932560102371429</v>
      </c>
      <c r="FF20" s="101">
        <v>0.82</v>
      </c>
      <c r="FG20" s="101">
        <v>0.99874002519949601</v>
      </c>
      <c r="FH20" s="132">
        <f t="shared" si="59"/>
        <v>1.2179756404871904</v>
      </c>
      <c r="FI20" s="101">
        <v>0.84</v>
      </c>
      <c r="FJ20" s="101">
        <v>0.99917642752562197</v>
      </c>
      <c r="FK20" s="132">
        <f t="shared" si="60"/>
        <v>1.1894957470543119</v>
      </c>
      <c r="FL20" s="101">
        <v>0.23</v>
      </c>
      <c r="FM20" s="101">
        <v>0</v>
      </c>
      <c r="FN20" s="132">
        <f t="shared" si="61"/>
        <v>0</v>
      </c>
      <c r="FO20" s="101">
        <v>0.86</v>
      </c>
      <c r="FP20" s="101">
        <v>0</v>
      </c>
      <c r="FQ20" s="132">
        <f t="shared" si="62"/>
        <v>0</v>
      </c>
      <c r="FR20" s="101">
        <v>0.34</v>
      </c>
      <c r="FS20" s="101">
        <v>0</v>
      </c>
      <c r="FT20" s="132">
        <f t="shared" si="63"/>
        <v>0</v>
      </c>
      <c r="FU20" s="101">
        <v>0.87</v>
      </c>
      <c r="FV20" s="101">
        <v>0</v>
      </c>
      <c r="FW20" s="132">
        <f t="shared" si="64"/>
        <v>0</v>
      </c>
      <c r="FX20" s="101">
        <v>0.61</v>
      </c>
      <c r="FY20" s="101">
        <v>0</v>
      </c>
      <c r="FZ20" s="132">
        <f t="shared" si="65"/>
        <v>0</v>
      </c>
      <c r="GA20" s="101">
        <v>0.55000000000000004</v>
      </c>
      <c r="GB20" s="101">
        <v>0</v>
      </c>
      <c r="GC20" s="132">
        <f t="shared" si="66"/>
        <v>0</v>
      </c>
      <c r="GD20" s="101">
        <v>0.7</v>
      </c>
      <c r="GE20" s="101">
        <v>0.99917642752562197</v>
      </c>
      <c r="GF20" s="132">
        <f t="shared" si="67"/>
        <v>1.4273948964651744</v>
      </c>
      <c r="GG20" s="101">
        <v>0.88</v>
      </c>
      <c r="GH20" s="101">
        <v>1</v>
      </c>
      <c r="GI20" s="132">
        <f t="shared" si="68"/>
        <v>1.1363636363636365</v>
      </c>
      <c r="GJ20" s="101">
        <v>0.88</v>
      </c>
      <c r="GK20" s="101">
        <v>1</v>
      </c>
      <c r="GL20" s="132">
        <f t="shared" si="69"/>
        <v>1.1363636363636365</v>
      </c>
      <c r="GM20" s="77">
        <v>2181</v>
      </c>
      <c r="GN20" s="77">
        <v>52</v>
      </c>
      <c r="GO20" s="132">
        <f t="shared" si="70"/>
        <v>2.3842274186153142E-2</v>
      </c>
      <c r="GP20" s="77">
        <v>7562</v>
      </c>
      <c r="GQ20" s="77">
        <v>43</v>
      </c>
      <c r="GR20" s="132">
        <f t="shared" si="71"/>
        <v>5.6863263686855329E-3</v>
      </c>
      <c r="GS20" s="77">
        <v>9743</v>
      </c>
      <c r="GT20" s="77">
        <v>95</v>
      </c>
      <c r="GU20" s="132">
        <f t="shared" si="72"/>
        <v>9.7505901672995995E-3</v>
      </c>
      <c r="GV20" s="77">
        <v>95021</v>
      </c>
      <c r="GW20" s="77">
        <v>123</v>
      </c>
      <c r="GX20" s="132">
        <f t="shared" si="73"/>
        <v>1.2944507003714968E-3</v>
      </c>
      <c r="GY20" s="77">
        <v>104764</v>
      </c>
      <c r="GZ20" s="77">
        <v>218</v>
      </c>
      <c r="HA20" s="132">
        <f t="shared" si="74"/>
        <v>2.0808674735596196E-3</v>
      </c>
      <c r="HB20" s="77">
        <v>3616</v>
      </c>
      <c r="HC20" s="77">
        <v>0</v>
      </c>
      <c r="HD20" s="336">
        <f t="shared" si="75"/>
        <v>0</v>
      </c>
      <c r="HE20" s="77">
        <v>33266</v>
      </c>
      <c r="HF20" s="77">
        <v>133</v>
      </c>
      <c r="HG20" s="132">
        <f t="shared" si="76"/>
        <v>3.9980761137497749E-3</v>
      </c>
      <c r="HH20" s="77">
        <v>5572</v>
      </c>
      <c r="HI20" s="77">
        <v>0</v>
      </c>
      <c r="HJ20" s="132">
        <f t="shared" si="77"/>
        <v>0</v>
      </c>
    </row>
    <row r="21" spans="1:218" s="80" customFormat="1" ht="15" customHeight="1" x14ac:dyDescent="0.55000000000000004">
      <c r="A21" s="70">
        <v>44</v>
      </c>
      <c r="B21" s="6" t="s">
        <v>298</v>
      </c>
      <c r="C21" s="19">
        <v>3255</v>
      </c>
      <c r="D21" s="19">
        <v>1776</v>
      </c>
      <c r="E21" s="132">
        <f t="shared" si="0"/>
        <v>0.54562211981566822</v>
      </c>
      <c r="F21" s="19">
        <v>2019</v>
      </c>
      <c r="G21" s="19">
        <v>1596</v>
      </c>
      <c r="H21" s="132">
        <f t="shared" si="1"/>
        <v>0.79049034175334321</v>
      </c>
      <c r="I21" s="19">
        <v>0</v>
      </c>
      <c r="J21" s="19">
        <v>0</v>
      </c>
      <c r="K21" s="132"/>
      <c r="L21" s="19">
        <v>54</v>
      </c>
      <c r="M21" s="19">
        <v>65</v>
      </c>
      <c r="N21" s="132">
        <f t="shared" si="10"/>
        <v>1.2037037037037037</v>
      </c>
      <c r="O21" s="19">
        <v>75</v>
      </c>
      <c r="P21" s="19">
        <v>22</v>
      </c>
      <c r="Q21" s="132">
        <f t="shared" si="11"/>
        <v>0.29333333333333333</v>
      </c>
      <c r="R21" s="19">
        <v>0</v>
      </c>
      <c r="S21" s="19">
        <v>0</v>
      </c>
      <c r="T21" s="132">
        <f t="shared" si="12"/>
        <v>0</v>
      </c>
      <c r="U21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5403</v>
      </c>
      <c r="V21" s="19">
        <v>3459</v>
      </c>
      <c r="W21" s="132">
        <f t="shared" si="13"/>
        <v>0.640199888950583</v>
      </c>
      <c r="X21" s="19">
        <f t="shared" si="2"/>
        <v>5403</v>
      </c>
      <c r="Y21" s="19">
        <v>3459</v>
      </c>
      <c r="Z21" s="132">
        <f t="shared" si="14"/>
        <v>0.640199888950583</v>
      </c>
      <c r="AA21" s="19">
        <v>239</v>
      </c>
      <c r="AB21" s="19">
        <v>143</v>
      </c>
      <c r="AC21" s="132">
        <f t="shared" si="15"/>
        <v>0.59832635983263593</v>
      </c>
      <c r="AD21" s="19">
        <v>43</v>
      </c>
      <c r="AE21" s="19">
        <v>28</v>
      </c>
      <c r="AF21" s="132">
        <f t="shared" si="16"/>
        <v>0.65116279069767447</v>
      </c>
      <c r="AG21" s="19">
        <v>45</v>
      </c>
      <c r="AH21" s="19">
        <v>29</v>
      </c>
      <c r="AI21" s="132">
        <f t="shared" si="17"/>
        <v>0.64444444444444449</v>
      </c>
      <c r="AJ21" s="19">
        <v>0</v>
      </c>
      <c r="AK21" s="19">
        <v>0</v>
      </c>
      <c r="AL21" s="132">
        <f t="shared" si="18"/>
        <v>0</v>
      </c>
      <c r="AM21" s="19">
        <f>Tabla1[[#This Row],[Meta Operarios -Regular]]+Tabla1[[#This Row],[Meta Operarios- CampeSENA]]+Tabla1[[#This Row],[Meta Operarios- Full Popular]]+Tabla1[[#This Row],[Operarios -FIC]]</f>
        <v>327</v>
      </c>
      <c r="AN21" s="19">
        <v>200</v>
      </c>
      <c r="AO21" s="132">
        <f t="shared" si="19"/>
        <v>0.6116207951070336</v>
      </c>
      <c r="AP21" s="19">
        <v>940</v>
      </c>
      <c r="AQ21" s="19">
        <v>595</v>
      </c>
      <c r="AR21" s="132">
        <f t="shared" si="20"/>
        <v>0.63297872340425532</v>
      </c>
      <c r="AS21" s="19">
        <v>14</v>
      </c>
      <c r="AT21" s="19">
        <v>31</v>
      </c>
      <c r="AU21" s="132">
        <f t="shared" si="21"/>
        <v>2.2142857142857144</v>
      </c>
      <c r="AV21" s="19">
        <v>30</v>
      </c>
      <c r="AW21" s="19">
        <v>0</v>
      </c>
      <c r="AX21" s="132">
        <f t="shared" si="22"/>
        <v>0</v>
      </c>
      <c r="AY21" s="19">
        <f>Tabla1[[#This Row],[Meta Auxiliares- Regular]]+Tabla1[[#This Row],[Meta Auxiliares- CampeSENA]]+Tabla1[[#This Row],[Meta Auxiliares- Full Popular]]</f>
        <v>984</v>
      </c>
      <c r="AZ21" s="19">
        <v>626</v>
      </c>
      <c r="BA21" s="132">
        <f t="shared" si="23"/>
        <v>0.63617886178861793</v>
      </c>
      <c r="BB21" s="19">
        <v>5123</v>
      </c>
      <c r="BC21" s="19">
        <v>2528</v>
      </c>
      <c r="BD21" s="132">
        <f t="shared" si="24"/>
        <v>0.49346086277571738</v>
      </c>
      <c r="BE21" s="19">
        <v>782</v>
      </c>
      <c r="BF21" s="19">
        <v>571</v>
      </c>
      <c r="BG21" s="132">
        <f t="shared" si="25"/>
        <v>0.73017902813299229</v>
      </c>
      <c r="BH21" s="19">
        <v>929</v>
      </c>
      <c r="BI21" s="19">
        <v>431</v>
      </c>
      <c r="BJ21" s="132">
        <f t="shared" si="26"/>
        <v>0.46393972012917117</v>
      </c>
      <c r="BK21" s="19">
        <v>183</v>
      </c>
      <c r="BL21" s="19">
        <v>109</v>
      </c>
      <c r="BM21" s="132">
        <f t="shared" si="27"/>
        <v>0.59562841530054644</v>
      </c>
      <c r="BN21" s="19">
        <v>7181</v>
      </c>
      <c r="BO21" s="19">
        <v>0</v>
      </c>
      <c r="BP21" s="132">
        <f t="shared" si="28"/>
        <v>0</v>
      </c>
      <c r="BQ21" s="19">
        <v>1145</v>
      </c>
      <c r="BR21" s="19">
        <v>760</v>
      </c>
      <c r="BS21" s="132">
        <f t="shared" si="29"/>
        <v>0.66375545851528384</v>
      </c>
      <c r="BT21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15343</v>
      </c>
      <c r="BU21" s="19">
        <v>4399</v>
      </c>
      <c r="BV21" s="132">
        <f t="shared" si="30"/>
        <v>0.28671055204327706</v>
      </c>
      <c r="BW21" s="19">
        <v>120</v>
      </c>
      <c r="BX21" s="19">
        <v>0</v>
      </c>
      <c r="BY21" s="132">
        <f t="shared" si="31"/>
        <v>0</v>
      </c>
      <c r="BZ21" s="19">
        <f>Tabla1[[#This Row],[Total Operarios (C)]]+Tabla1[[#This Row],[Meta
 Total Auxiliares (D)]]+Tabla1[[#This Row],[Meta Total Técnico  (E)]]+Tabla1[[#This Row],[Meta 
Total Profundización Técnica (F)]]</f>
        <v>16774</v>
      </c>
      <c r="CA21" s="19">
        <v>5225</v>
      </c>
      <c r="CB21" s="132">
        <f t="shared" si="32"/>
        <v>0.31149397877667817</v>
      </c>
      <c r="CC21" s="19">
        <f t="shared" si="3"/>
        <v>22177</v>
      </c>
      <c r="CD21" s="19">
        <v>8684</v>
      </c>
      <c r="CE21" s="132">
        <f t="shared" si="33"/>
        <v>0.39157685890787752</v>
      </c>
      <c r="CF21" s="19">
        <v>12320</v>
      </c>
      <c r="CG21" s="19">
        <v>0</v>
      </c>
      <c r="CH21" s="132">
        <f t="shared" si="34"/>
        <v>0</v>
      </c>
      <c r="CI21" s="19">
        <v>58935</v>
      </c>
      <c r="CJ21" s="19">
        <v>0</v>
      </c>
      <c r="CK21" s="132">
        <f t="shared" si="35"/>
        <v>0</v>
      </c>
      <c r="CL21" s="19">
        <v>7680</v>
      </c>
      <c r="CM21" s="19">
        <v>0</v>
      </c>
      <c r="CN21" s="132">
        <f t="shared" si="36"/>
        <v>0</v>
      </c>
      <c r="CO21" s="19">
        <v>0</v>
      </c>
      <c r="CP21" s="19">
        <v>0</v>
      </c>
      <c r="CQ21" s="132">
        <f t="shared" si="37"/>
        <v>0</v>
      </c>
      <c r="CR21" s="19">
        <f>Tabla1[[#This Row],[Meta
 Programa de Bilingüismo - Virtual]]+Tabla1[[#This Row],[Meta 
Programa de Bilingüismo - Presencial]]</f>
        <v>7680</v>
      </c>
      <c r="CS21" s="19">
        <v>0</v>
      </c>
      <c r="CT21" s="132">
        <f t="shared" si="38"/>
        <v>0</v>
      </c>
      <c r="CU21" s="19">
        <v>795</v>
      </c>
      <c r="CV21" s="19">
        <v>0</v>
      </c>
      <c r="CW21" s="132">
        <f t="shared" si="39"/>
        <v>0</v>
      </c>
      <c r="CX21" s="19">
        <v>300</v>
      </c>
      <c r="CY21" s="19">
        <v>0</v>
      </c>
      <c r="CZ21" s="19"/>
      <c r="DA21" s="19"/>
      <c r="DB21" s="19">
        <v>0</v>
      </c>
      <c r="DC21" s="19"/>
      <c r="DD21" s="19">
        <v>300</v>
      </c>
      <c r="DE21" s="19">
        <v>0</v>
      </c>
      <c r="DF21" s="132">
        <f t="shared" si="40"/>
        <v>0</v>
      </c>
      <c r="DG21" s="19">
        <f>+Tabla1[[#This Row],[Otros programas FEC 
(Código 2436 )]]+Tabla1[[#This Row],[Meta 
Placa huella 6 
(incluida en FEC)  (Código 2435)]]</f>
        <v>1095</v>
      </c>
      <c r="DH21" s="19">
        <v>0</v>
      </c>
      <c r="DI21" s="132">
        <f t="shared" si="41"/>
        <v>0</v>
      </c>
      <c r="DJ21" s="19">
        <v>9330</v>
      </c>
      <c r="DK21" s="19">
        <v>0</v>
      </c>
      <c r="DL21" s="132">
        <f t="shared" si="42"/>
        <v>0</v>
      </c>
      <c r="DM21" s="19">
        <f t="shared" si="43"/>
        <v>10425</v>
      </c>
      <c r="DN21" s="19">
        <v>0</v>
      </c>
      <c r="DO21" s="132">
        <f t="shared" si="44"/>
        <v>0</v>
      </c>
      <c r="DP21" s="19">
        <v>5750</v>
      </c>
      <c r="DQ21" s="19">
        <v>0</v>
      </c>
      <c r="DR21" s="132">
        <f t="shared" si="45"/>
        <v>0</v>
      </c>
      <c r="DS21" s="19">
        <v>120</v>
      </c>
      <c r="DT21" s="19">
        <v>0</v>
      </c>
      <c r="DU21" s="132">
        <f t="shared" si="46"/>
        <v>0</v>
      </c>
      <c r="DV21" s="19">
        <f t="shared" si="4"/>
        <v>5870</v>
      </c>
      <c r="DW21" s="19">
        <v>0</v>
      </c>
      <c r="DX21" s="132">
        <f t="shared" si="47"/>
        <v>0</v>
      </c>
      <c r="DY21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95230</v>
      </c>
      <c r="DZ21" s="66">
        <v>0</v>
      </c>
      <c r="EA21" s="132">
        <f t="shared" si="48"/>
        <v>0</v>
      </c>
      <c r="EB21" s="66">
        <f t="shared" si="5"/>
        <v>117407</v>
      </c>
      <c r="EC21" s="66">
        <v>8684</v>
      </c>
      <c r="ED21" s="132">
        <f t="shared" si="49"/>
        <v>7.3964925430340611E-2</v>
      </c>
      <c r="EE21" s="19">
        <f t="shared" si="6"/>
        <v>11465</v>
      </c>
      <c r="EF21" s="19">
        <v>555</v>
      </c>
      <c r="EG21" s="132">
        <f t="shared" si="50"/>
        <v>4.8408198866114263E-2</v>
      </c>
      <c r="EH21" s="19">
        <f t="shared" si="7"/>
        <v>6203</v>
      </c>
      <c r="EI21" s="19">
        <v>160</v>
      </c>
      <c r="EJ21" s="132">
        <f t="shared" si="51"/>
        <v>2.5793970659358376E-2</v>
      </c>
      <c r="EK21" s="19">
        <f t="shared" si="8"/>
        <v>22801</v>
      </c>
      <c r="EL21" s="66">
        <v>2167</v>
      </c>
      <c r="EM21" s="132">
        <f t="shared" si="52"/>
        <v>9.5039691241612212E-2</v>
      </c>
      <c r="EN21" s="66">
        <v>2309</v>
      </c>
      <c r="EO21" s="66">
        <v>0</v>
      </c>
      <c r="EP21" s="132">
        <f t="shared" si="53"/>
        <v>0</v>
      </c>
      <c r="EQ21" s="102">
        <v>0.89</v>
      </c>
      <c r="ER21" s="102">
        <v>0.96725711218464805</v>
      </c>
      <c r="ES21" s="132">
        <f t="shared" si="54"/>
        <v>1.0868057440276944</v>
      </c>
      <c r="ET21" s="102">
        <v>0.86</v>
      </c>
      <c r="EU21" s="102">
        <v>0.95676691729323304</v>
      </c>
      <c r="EV21" s="132">
        <f t="shared" si="55"/>
        <v>1.1125196712712013</v>
      </c>
      <c r="EW21" s="102">
        <v>0.88</v>
      </c>
      <c r="EX21" s="102">
        <v>0.962416883492339</v>
      </c>
      <c r="EY21" s="132">
        <f t="shared" si="56"/>
        <v>1.0936555494231126</v>
      </c>
      <c r="EZ21" s="102">
        <v>0.91</v>
      </c>
      <c r="FA21" s="102">
        <v>0.93639879673399196</v>
      </c>
      <c r="FB21" s="132">
        <f t="shared" si="57"/>
        <v>1.0290096667406505</v>
      </c>
      <c r="FC21" s="102">
        <v>0.88</v>
      </c>
      <c r="FD21" s="102">
        <v>0.93169877408056101</v>
      </c>
      <c r="FE21" s="132">
        <f t="shared" si="58"/>
        <v>1.0587486069097285</v>
      </c>
      <c r="FF21" s="102">
        <v>0.9</v>
      </c>
      <c r="FG21" s="102">
        <v>0.93588516746411499</v>
      </c>
      <c r="FH21" s="132">
        <f t="shared" si="59"/>
        <v>1.0398724082934612</v>
      </c>
      <c r="FI21" s="102">
        <v>0.89</v>
      </c>
      <c r="FJ21" s="102">
        <v>0.94645324735145098</v>
      </c>
      <c r="FK21" s="132">
        <f t="shared" si="60"/>
        <v>1.0634306150016304</v>
      </c>
      <c r="FL21" s="102">
        <v>0.28999999999999998</v>
      </c>
      <c r="FM21" s="102">
        <v>0</v>
      </c>
      <c r="FN21" s="132">
        <f t="shared" si="61"/>
        <v>0</v>
      </c>
      <c r="FO21" s="102">
        <v>0.94</v>
      </c>
      <c r="FP21" s="102">
        <v>0</v>
      </c>
      <c r="FQ21" s="132">
        <f t="shared" si="62"/>
        <v>0</v>
      </c>
      <c r="FR21" s="102">
        <v>0.24</v>
      </c>
      <c r="FS21" s="102">
        <v>0</v>
      </c>
      <c r="FT21" s="132">
        <f t="shared" si="63"/>
        <v>0</v>
      </c>
      <c r="FU21" s="102" t="s">
        <v>290</v>
      </c>
      <c r="FV21" s="102">
        <v>0</v>
      </c>
      <c r="FW21" s="132">
        <f t="shared" si="64"/>
        <v>0</v>
      </c>
      <c r="FX21" s="102">
        <v>0.24</v>
      </c>
      <c r="FY21" s="102">
        <v>0</v>
      </c>
      <c r="FZ21" s="132">
        <f t="shared" si="65"/>
        <v>0</v>
      </c>
      <c r="GA21" s="102">
        <v>0.62</v>
      </c>
      <c r="GB21" s="102">
        <v>0</v>
      </c>
      <c r="GC21" s="132">
        <f t="shared" si="66"/>
        <v>0</v>
      </c>
      <c r="GD21" s="102">
        <v>0.75</v>
      </c>
      <c r="GE21" s="102">
        <v>0.94645324735145098</v>
      </c>
      <c r="GF21" s="132">
        <f t="shared" si="67"/>
        <v>1.2619376631352679</v>
      </c>
      <c r="GG21" s="102">
        <v>0.95</v>
      </c>
      <c r="GH21" s="102">
        <v>0.85045045045044998</v>
      </c>
      <c r="GI21" s="132">
        <f t="shared" si="68"/>
        <v>0.89521100047415791</v>
      </c>
      <c r="GJ21" s="102">
        <v>0.97</v>
      </c>
      <c r="GK21" s="102">
        <v>0.95625000000000004</v>
      </c>
      <c r="GL21" s="132">
        <f t="shared" si="69"/>
        <v>0.98582474226804129</v>
      </c>
      <c r="GM21" s="78">
        <v>753</v>
      </c>
      <c r="GN21" s="78">
        <v>24</v>
      </c>
      <c r="GO21" s="132">
        <f t="shared" si="70"/>
        <v>3.1872509960159362E-2</v>
      </c>
      <c r="GP21" s="78">
        <v>8055</v>
      </c>
      <c r="GQ21" s="78">
        <v>25</v>
      </c>
      <c r="GR21" s="132">
        <f t="shared" si="71"/>
        <v>3.1036623215394167E-3</v>
      </c>
      <c r="GS21" s="78">
        <v>8808</v>
      </c>
      <c r="GT21" s="78">
        <v>49</v>
      </c>
      <c r="GU21" s="132">
        <f t="shared" si="72"/>
        <v>5.5631244323342413E-3</v>
      </c>
      <c r="GV21" s="78">
        <v>60754</v>
      </c>
      <c r="GW21" s="78">
        <v>359</v>
      </c>
      <c r="GX21" s="132">
        <f t="shared" si="73"/>
        <v>5.9090759456167496E-3</v>
      </c>
      <c r="GY21" s="78">
        <v>69562</v>
      </c>
      <c r="GZ21" s="78">
        <v>408</v>
      </c>
      <c r="HA21" s="132">
        <f t="shared" si="74"/>
        <v>5.8652712687961815E-3</v>
      </c>
      <c r="HB21" s="78">
        <v>2898</v>
      </c>
      <c r="HC21" s="78">
        <v>1</v>
      </c>
      <c r="HD21" s="336">
        <f t="shared" si="75"/>
        <v>3.4506556245686681E-4</v>
      </c>
      <c r="HE21" s="78">
        <v>8926</v>
      </c>
      <c r="HF21" s="78">
        <v>0</v>
      </c>
      <c r="HG21" s="132">
        <f t="shared" si="76"/>
        <v>0</v>
      </c>
      <c r="HH21" s="78">
        <v>5104</v>
      </c>
      <c r="HI21" s="78">
        <v>0</v>
      </c>
      <c r="HJ21" s="132">
        <f t="shared" si="77"/>
        <v>0</v>
      </c>
    </row>
    <row r="22" spans="1:218" s="80" customFormat="1" ht="15" customHeight="1" x14ac:dyDescent="0.55000000000000004">
      <c r="A22" s="70">
        <v>47</v>
      </c>
      <c r="B22" s="6" t="s">
        <v>299</v>
      </c>
      <c r="C22" s="19">
        <v>2341</v>
      </c>
      <c r="D22" s="19">
        <v>169</v>
      </c>
      <c r="E22" s="132">
        <f t="shared" si="0"/>
        <v>7.2191371208885094E-2</v>
      </c>
      <c r="F22" s="19">
        <v>3857</v>
      </c>
      <c r="G22" s="19">
        <v>0</v>
      </c>
      <c r="H22" s="132">
        <f t="shared" si="1"/>
        <v>0</v>
      </c>
      <c r="I22" s="19">
        <v>153</v>
      </c>
      <c r="J22" s="19">
        <v>0</v>
      </c>
      <c r="K22" s="132">
        <f>+Tabla1[[#This Row],[Ejecución Tecnólogos Regular - A Distancia]]/Tabla1[[#This Row],[Meta Tecnólogos Regular - A Distancia]]</f>
        <v>0</v>
      </c>
      <c r="L22" s="19">
        <v>166</v>
      </c>
      <c r="M22" s="19">
        <v>0</v>
      </c>
      <c r="N22" s="132">
        <f t="shared" si="10"/>
        <v>0</v>
      </c>
      <c r="O22" s="19">
        <v>54</v>
      </c>
      <c r="P22" s="19">
        <v>0</v>
      </c>
      <c r="Q22" s="132">
        <f t="shared" si="11"/>
        <v>0</v>
      </c>
      <c r="R22" s="19">
        <v>0</v>
      </c>
      <c r="S22" s="19">
        <v>0</v>
      </c>
      <c r="T22" s="132">
        <f t="shared" si="12"/>
        <v>0</v>
      </c>
      <c r="U22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6571</v>
      </c>
      <c r="V22" s="19">
        <v>169</v>
      </c>
      <c r="W22" s="132">
        <f t="shared" si="13"/>
        <v>2.5719068634910972E-2</v>
      </c>
      <c r="X22" s="19">
        <f t="shared" si="2"/>
        <v>6571</v>
      </c>
      <c r="Y22" s="19">
        <v>169</v>
      </c>
      <c r="Z22" s="132">
        <f t="shared" si="14"/>
        <v>2.5719068634910972E-2</v>
      </c>
      <c r="AA22" s="19">
        <v>50</v>
      </c>
      <c r="AB22" s="19">
        <v>0</v>
      </c>
      <c r="AC22" s="132">
        <f t="shared" si="15"/>
        <v>0</v>
      </c>
      <c r="AD22" s="19">
        <v>0</v>
      </c>
      <c r="AE22" s="19">
        <v>0</v>
      </c>
      <c r="AF22" s="132">
        <f t="shared" si="16"/>
        <v>0</v>
      </c>
      <c r="AG22" s="19">
        <v>30</v>
      </c>
      <c r="AH22" s="19">
        <v>0</v>
      </c>
      <c r="AI22" s="132">
        <f t="shared" si="17"/>
        <v>0</v>
      </c>
      <c r="AJ22" s="19">
        <v>0</v>
      </c>
      <c r="AK22" s="19">
        <v>0</v>
      </c>
      <c r="AL22" s="132">
        <f t="shared" si="18"/>
        <v>0</v>
      </c>
      <c r="AM22" s="19">
        <f>Tabla1[[#This Row],[Meta Operarios -Regular]]+Tabla1[[#This Row],[Meta Operarios- CampeSENA]]+Tabla1[[#This Row],[Meta Operarios- Full Popular]]+Tabla1[[#This Row],[Operarios -FIC]]</f>
        <v>80</v>
      </c>
      <c r="AN22" s="19">
        <v>0</v>
      </c>
      <c r="AO22" s="132">
        <f t="shared" si="19"/>
        <v>0</v>
      </c>
      <c r="AP22" s="19">
        <v>380</v>
      </c>
      <c r="AQ22" s="19">
        <v>0</v>
      </c>
      <c r="AR22" s="132">
        <f t="shared" si="20"/>
        <v>0</v>
      </c>
      <c r="AS22" s="19">
        <v>31</v>
      </c>
      <c r="AT22" s="19">
        <v>0</v>
      </c>
      <c r="AU22" s="132">
        <f t="shared" si="21"/>
        <v>0</v>
      </c>
      <c r="AV22" s="19">
        <v>30</v>
      </c>
      <c r="AW22" s="19">
        <v>0</v>
      </c>
      <c r="AX22" s="132">
        <f t="shared" si="22"/>
        <v>0</v>
      </c>
      <c r="AY22" s="19">
        <f>Tabla1[[#This Row],[Meta Auxiliares- Regular]]+Tabla1[[#This Row],[Meta Auxiliares- CampeSENA]]+Tabla1[[#This Row],[Meta Auxiliares- Full Popular]]</f>
        <v>441</v>
      </c>
      <c r="AZ22" s="19">
        <v>0</v>
      </c>
      <c r="BA22" s="132">
        <f t="shared" si="23"/>
        <v>0</v>
      </c>
      <c r="BB22" s="19">
        <v>3822</v>
      </c>
      <c r="BC22" s="19">
        <v>243</v>
      </c>
      <c r="BD22" s="132">
        <f t="shared" si="24"/>
        <v>6.3579277864992151E-2</v>
      </c>
      <c r="BE22" s="19">
        <v>977</v>
      </c>
      <c r="BF22" s="19">
        <v>0</v>
      </c>
      <c r="BG22" s="132">
        <f t="shared" si="25"/>
        <v>0</v>
      </c>
      <c r="BH22" s="19">
        <v>71</v>
      </c>
      <c r="BI22" s="19">
        <v>0</v>
      </c>
      <c r="BJ22" s="132">
        <f t="shared" si="26"/>
        <v>0</v>
      </c>
      <c r="BK22" s="19">
        <v>65</v>
      </c>
      <c r="BL22" s="19">
        <v>20</v>
      </c>
      <c r="BM22" s="132">
        <f t="shared" si="27"/>
        <v>0.30769230769230771</v>
      </c>
      <c r="BN22" s="19">
        <v>14164</v>
      </c>
      <c r="BO22" s="19">
        <v>0</v>
      </c>
      <c r="BP22" s="132">
        <f t="shared" si="28"/>
        <v>0</v>
      </c>
      <c r="BQ22" s="19">
        <v>468</v>
      </c>
      <c r="BR22" s="19">
        <v>14</v>
      </c>
      <c r="BS22" s="132">
        <f t="shared" si="29"/>
        <v>2.9914529914529916E-2</v>
      </c>
      <c r="BT22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19567</v>
      </c>
      <c r="BU22" s="19">
        <v>277</v>
      </c>
      <c r="BV22" s="132">
        <f t="shared" si="30"/>
        <v>1.4156487964429908E-2</v>
      </c>
      <c r="BW22" s="19">
        <v>0</v>
      </c>
      <c r="BX22" s="19">
        <v>0</v>
      </c>
      <c r="BY22" s="132">
        <f t="shared" si="31"/>
        <v>0</v>
      </c>
      <c r="BZ22" s="19">
        <f>Tabla1[[#This Row],[Total Operarios (C)]]+Tabla1[[#This Row],[Meta
 Total Auxiliares (D)]]+Tabla1[[#This Row],[Meta Total Técnico  (E)]]+Tabla1[[#This Row],[Meta 
Total Profundización Técnica (F)]]</f>
        <v>20088</v>
      </c>
      <c r="CA22" s="19">
        <v>277</v>
      </c>
      <c r="CB22" s="132">
        <f t="shared" si="32"/>
        <v>1.3789326961369973E-2</v>
      </c>
      <c r="CC22" s="19">
        <f t="shared" si="3"/>
        <v>26659</v>
      </c>
      <c r="CD22" s="19">
        <v>446</v>
      </c>
      <c r="CE22" s="132">
        <f t="shared" si="33"/>
        <v>1.6729809820323342E-2</v>
      </c>
      <c r="CF22" s="19">
        <v>28320</v>
      </c>
      <c r="CG22" s="19">
        <v>0</v>
      </c>
      <c r="CH22" s="132">
        <f t="shared" si="34"/>
        <v>0</v>
      </c>
      <c r="CI22" s="19">
        <v>36095</v>
      </c>
      <c r="CJ22" s="19">
        <v>0</v>
      </c>
      <c r="CK22" s="132">
        <f t="shared" si="35"/>
        <v>0</v>
      </c>
      <c r="CL22" s="19">
        <v>7680</v>
      </c>
      <c r="CM22" s="19">
        <v>0</v>
      </c>
      <c r="CN22" s="132">
        <f t="shared" si="36"/>
        <v>0</v>
      </c>
      <c r="CO22" s="19">
        <v>660</v>
      </c>
      <c r="CP22" s="19">
        <v>0</v>
      </c>
      <c r="CQ22" s="132">
        <f t="shared" si="37"/>
        <v>0</v>
      </c>
      <c r="CR22" s="19">
        <f>Tabla1[[#This Row],[Meta
 Programa de Bilingüismo - Virtual]]+Tabla1[[#This Row],[Meta 
Programa de Bilingüismo - Presencial]]</f>
        <v>8340</v>
      </c>
      <c r="CS22" s="19">
        <v>0</v>
      </c>
      <c r="CT22" s="132">
        <f t="shared" si="38"/>
        <v>0</v>
      </c>
      <c r="CU22" s="19">
        <v>450</v>
      </c>
      <c r="CV22" s="19">
        <v>0</v>
      </c>
      <c r="CW22" s="132">
        <f t="shared" si="39"/>
        <v>0</v>
      </c>
      <c r="CX22" s="19">
        <v>210</v>
      </c>
      <c r="CY22" s="19">
        <v>0</v>
      </c>
      <c r="CZ22" s="19"/>
      <c r="DA22" s="19"/>
      <c r="DB22" s="19">
        <v>0</v>
      </c>
      <c r="DC22" s="19"/>
      <c r="DD22" s="19">
        <v>210</v>
      </c>
      <c r="DE22" s="19">
        <v>0</v>
      </c>
      <c r="DF22" s="132">
        <f t="shared" si="40"/>
        <v>0</v>
      </c>
      <c r="DG22" s="19">
        <f>+Tabla1[[#This Row],[Otros programas FEC 
(Código 2436 )]]+Tabla1[[#This Row],[Meta 
Placa huella 6 
(incluida en FEC)  (Código 2435)]]</f>
        <v>660</v>
      </c>
      <c r="DH22" s="19">
        <v>0</v>
      </c>
      <c r="DI22" s="132">
        <f t="shared" si="41"/>
        <v>0</v>
      </c>
      <c r="DJ22" s="19">
        <v>4365</v>
      </c>
      <c r="DK22" s="19">
        <v>0</v>
      </c>
      <c r="DL22" s="132">
        <f t="shared" si="42"/>
        <v>0</v>
      </c>
      <c r="DM22" s="19">
        <f t="shared" si="43"/>
        <v>5025</v>
      </c>
      <c r="DN22" s="19">
        <v>0</v>
      </c>
      <c r="DO22" s="132">
        <f t="shared" si="44"/>
        <v>0</v>
      </c>
      <c r="DP22" s="19">
        <v>630</v>
      </c>
      <c r="DQ22" s="19">
        <v>0</v>
      </c>
      <c r="DR22" s="132">
        <f t="shared" si="45"/>
        <v>0</v>
      </c>
      <c r="DS22" s="19">
        <v>75</v>
      </c>
      <c r="DT22" s="19">
        <v>0</v>
      </c>
      <c r="DU22" s="132">
        <f t="shared" si="46"/>
        <v>0</v>
      </c>
      <c r="DV22" s="19">
        <f t="shared" si="4"/>
        <v>705</v>
      </c>
      <c r="DW22" s="19">
        <v>0</v>
      </c>
      <c r="DX22" s="132">
        <f t="shared" si="47"/>
        <v>0</v>
      </c>
      <c r="DY22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78485</v>
      </c>
      <c r="DZ22" s="66">
        <v>0</v>
      </c>
      <c r="EA22" s="132">
        <f t="shared" si="48"/>
        <v>0</v>
      </c>
      <c r="EB22" s="66">
        <f t="shared" si="5"/>
        <v>105144</v>
      </c>
      <c r="EC22" s="66">
        <v>446</v>
      </c>
      <c r="ED22" s="132">
        <f t="shared" si="49"/>
        <v>4.2418017195465264E-3</v>
      </c>
      <c r="EE22" s="19">
        <f t="shared" si="6"/>
        <v>5293</v>
      </c>
      <c r="EF22" s="19">
        <v>0</v>
      </c>
      <c r="EG22" s="132">
        <f t="shared" si="50"/>
        <v>0</v>
      </c>
      <c r="EH22" s="19">
        <f t="shared" si="7"/>
        <v>884</v>
      </c>
      <c r="EI22" s="19">
        <v>20</v>
      </c>
      <c r="EJ22" s="132">
        <f t="shared" si="51"/>
        <v>2.2624434389140271E-2</v>
      </c>
      <c r="EK22" s="19">
        <f t="shared" si="8"/>
        <v>40834</v>
      </c>
      <c r="EL22" s="66">
        <v>0</v>
      </c>
      <c r="EM22" s="132">
        <f t="shared" si="52"/>
        <v>0</v>
      </c>
      <c r="EN22" s="66">
        <v>2441</v>
      </c>
      <c r="EO22" s="66">
        <v>0</v>
      </c>
      <c r="EP22" s="132">
        <f t="shared" si="53"/>
        <v>0</v>
      </c>
      <c r="EQ22" s="102">
        <v>0.96</v>
      </c>
      <c r="ER22" s="102">
        <v>1</v>
      </c>
      <c r="ES22" s="132">
        <f t="shared" si="54"/>
        <v>1.0416666666666667</v>
      </c>
      <c r="ET22" s="102">
        <v>0.94</v>
      </c>
      <c r="EU22" s="102">
        <v>0</v>
      </c>
      <c r="EV22" s="132">
        <f t="shared" si="55"/>
        <v>0</v>
      </c>
      <c r="EW22" s="102">
        <v>0.95</v>
      </c>
      <c r="EX22" s="102">
        <v>1</v>
      </c>
      <c r="EY22" s="132">
        <f t="shared" si="56"/>
        <v>1.0526315789473684</v>
      </c>
      <c r="EZ22" s="102">
        <v>0.98</v>
      </c>
      <c r="FA22" s="102">
        <v>0.95667870036101099</v>
      </c>
      <c r="FB22" s="132">
        <f t="shared" si="57"/>
        <v>0.97620275547041935</v>
      </c>
      <c r="FC22" s="102">
        <v>0.95</v>
      </c>
      <c r="FD22" s="102">
        <v>0</v>
      </c>
      <c r="FE22" s="132">
        <f t="shared" si="58"/>
        <v>0</v>
      </c>
      <c r="FF22" s="102">
        <v>0.97</v>
      </c>
      <c r="FG22" s="102">
        <v>0.95667870036101099</v>
      </c>
      <c r="FH22" s="132">
        <f t="shared" si="59"/>
        <v>0.98626670140310413</v>
      </c>
      <c r="FI22" s="102">
        <v>0.96</v>
      </c>
      <c r="FJ22" s="102">
        <v>0.97309417040358703</v>
      </c>
      <c r="FK22" s="132">
        <f t="shared" si="60"/>
        <v>1.01363976083707</v>
      </c>
      <c r="FL22" s="102">
        <v>0.25</v>
      </c>
      <c r="FM22" s="102">
        <v>0</v>
      </c>
      <c r="FN22" s="132">
        <f t="shared" si="61"/>
        <v>0</v>
      </c>
      <c r="FO22" s="102">
        <v>0.92</v>
      </c>
      <c r="FP22" s="102">
        <v>0</v>
      </c>
      <c r="FQ22" s="132">
        <f t="shared" si="62"/>
        <v>0</v>
      </c>
      <c r="FR22" s="102">
        <v>0.4</v>
      </c>
      <c r="FS22" s="102">
        <v>0</v>
      </c>
      <c r="FT22" s="132">
        <f t="shared" si="63"/>
        <v>0</v>
      </c>
      <c r="FU22" s="102">
        <v>0.84</v>
      </c>
      <c r="FV22" s="102">
        <v>0</v>
      </c>
      <c r="FW22" s="132">
        <f t="shared" si="64"/>
        <v>0</v>
      </c>
      <c r="FX22" s="102">
        <v>0.62</v>
      </c>
      <c r="FY22" s="102">
        <v>0</v>
      </c>
      <c r="FZ22" s="132">
        <f t="shared" si="65"/>
        <v>0</v>
      </c>
      <c r="GA22" s="102">
        <v>0.59</v>
      </c>
      <c r="GB22" s="102">
        <v>0</v>
      </c>
      <c r="GC22" s="132">
        <f t="shared" si="66"/>
        <v>0</v>
      </c>
      <c r="GD22" s="102">
        <v>0.78</v>
      </c>
      <c r="GE22" s="102">
        <v>0.97309417040358703</v>
      </c>
      <c r="GF22" s="132">
        <f t="shared" si="67"/>
        <v>1.2475566287225475</v>
      </c>
      <c r="GG22" s="102">
        <v>0.95</v>
      </c>
      <c r="GH22" s="102">
        <v>0</v>
      </c>
      <c r="GI22" s="132">
        <f t="shared" si="68"/>
        <v>0</v>
      </c>
      <c r="GJ22" s="102">
        <v>0.99</v>
      </c>
      <c r="GK22" s="102">
        <v>0.75</v>
      </c>
      <c r="GL22" s="132">
        <f t="shared" si="69"/>
        <v>0.75757575757575757</v>
      </c>
      <c r="GM22" s="78">
        <v>1089</v>
      </c>
      <c r="GN22" s="78">
        <v>7</v>
      </c>
      <c r="GO22" s="132">
        <f t="shared" si="70"/>
        <v>6.4279155188246093E-3</v>
      </c>
      <c r="GP22" s="78">
        <v>9610</v>
      </c>
      <c r="GQ22" s="78">
        <v>8</v>
      </c>
      <c r="GR22" s="132">
        <f t="shared" si="71"/>
        <v>8.3246618106139442E-4</v>
      </c>
      <c r="GS22" s="78">
        <v>10699</v>
      </c>
      <c r="GT22" s="78">
        <v>15</v>
      </c>
      <c r="GU22" s="132">
        <f t="shared" si="72"/>
        <v>1.4020001869333582E-3</v>
      </c>
      <c r="GV22" s="78">
        <v>43514</v>
      </c>
      <c r="GW22" s="78">
        <v>857</v>
      </c>
      <c r="GX22" s="132">
        <f t="shared" si="73"/>
        <v>1.9694810865468586E-2</v>
      </c>
      <c r="GY22" s="78">
        <v>54213</v>
      </c>
      <c r="GZ22" s="78">
        <v>872</v>
      </c>
      <c r="HA22" s="132">
        <f t="shared" si="74"/>
        <v>1.6084702931031303E-2</v>
      </c>
      <c r="HB22" s="78">
        <v>5120</v>
      </c>
      <c r="HC22" s="78">
        <v>1</v>
      </c>
      <c r="HD22" s="336">
        <f t="shared" si="75"/>
        <v>1.9531250000000001E-4</v>
      </c>
      <c r="HE22" s="78">
        <v>4003</v>
      </c>
      <c r="HF22" s="78">
        <v>62</v>
      </c>
      <c r="HG22" s="132">
        <f t="shared" si="76"/>
        <v>1.5488383712215838E-2</v>
      </c>
      <c r="HH22" s="78">
        <v>559</v>
      </c>
      <c r="HI22" s="78">
        <v>0</v>
      </c>
      <c r="HJ22" s="132">
        <f t="shared" si="77"/>
        <v>0</v>
      </c>
    </row>
    <row r="23" spans="1:218" s="80" customFormat="1" ht="15" customHeight="1" x14ac:dyDescent="0.55000000000000004">
      <c r="A23" s="70">
        <v>50</v>
      </c>
      <c r="B23" s="6" t="s">
        <v>300</v>
      </c>
      <c r="C23" s="19">
        <v>2919</v>
      </c>
      <c r="D23" s="19">
        <v>0</v>
      </c>
      <c r="E23" s="132">
        <f t="shared" si="0"/>
        <v>0</v>
      </c>
      <c r="F23" s="19">
        <v>1057</v>
      </c>
      <c r="G23" s="19">
        <v>0</v>
      </c>
      <c r="H23" s="132">
        <f t="shared" si="1"/>
        <v>0</v>
      </c>
      <c r="I23" s="19">
        <v>80</v>
      </c>
      <c r="J23" s="19">
        <v>0</v>
      </c>
      <c r="K23" s="132">
        <f>+Tabla1[[#This Row],[Ejecución Tecnólogos Regular - A Distancia]]/Tabla1[[#This Row],[Meta Tecnólogos Regular - A Distancia]]</f>
        <v>0</v>
      </c>
      <c r="L23" s="19">
        <v>33</v>
      </c>
      <c r="M23" s="19">
        <v>0</v>
      </c>
      <c r="N23" s="132">
        <f t="shared" si="10"/>
        <v>0</v>
      </c>
      <c r="O23" s="19">
        <v>0</v>
      </c>
      <c r="P23" s="19">
        <v>0</v>
      </c>
      <c r="Q23" s="132">
        <f t="shared" si="11"/>
        <v>0</v>
      </c>
      <c r="R23" s="19">
        <v>0</v>
      </c>
      <c r="S23" s="19">
        <v>0</v>
      </c>
      <c r="T23" s="132">
        <f t="shared" si="12"/>
        <v>0</v>
      </c>
      <c r="U23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4089</v>
      </c>
      <c r="V23" s="19">
        <v>0</v>
      </c>
      <c r="W23" s="132">
        <f t="shared" si="13"/>
        <v>0</v>
      </c>
      <c r="X23" s="19">
        <f t="shared" si="2"/>
        <v>4089</v>
      </c>
      <c r="Y23" s="19">
        <v>0</v>
      </c>
      <c r="Z23" s="132">
        <f t="shared" si="14"/>
        <v>0</v>
      </c>
      <c r="AA23" s="19">
        <v>136</v>
      </c>
      <c r="AB23" s="19">
        <v>0</v>
      </c>
      <c r="AC23" s="132">
        <f t="shared" si="15"/>
        <v>0</v>
      </c>
      <c r="AD23" s="19">
        <v>0</v>
      </c>
      <c r="AE23" s="19">
        <v>0</v>
      </c>
      <c r="AF23" s="132">
        <f t="shared" si="16"/>
        <v>0</v>
      </c>
      <c r="AG23" s="19">
        <v>15</v>
      </c>
      <c r="AH23" s="19">
        <v>0</v>
      </c>
      <c r="AI23" s="132">
        <f t="shared" si="17"/>
        <v>0</v>
      </c>
      <c r="AJ23" s="19">
        <v>0</v>
      </c>
      <c r="AK23" s="19">
        <v>0</v>
      </c>
      <c r="AL23" s="132">
        <f t="shared" si="18"/>
        <v>0</v>
      </c>
      <c r="AM23" s="19">
        <f>Tabla1[[#This Row],[Meta Operarios -Regular]]+Tabla1[[#This Row],[Meta Operarios- CampeSENA]]+Tabla1[[#This Row],[Meta Operarios- Full Popular]]+Tabla1[[#This Row],[Operarios -FIC]]</f>
        <v>151</v>
      </c>
      <c r="AN23" s="19">
        <v>0</v>
      </c>
      <c r="AO23" s="132">
        <f t="shared" si="19"/>
        <v>0</v>
      </c>
      <c r="AP23" s="19">
        <v>392</v>
      </c>
      <c r="AQ23" s="19">
        <v>0</v>
      </c>
      <c r="AR23" s="132">
        <f t="shared" si="20"/>
        <v>0</v>
      </c>
      <c r="AS23" s="19">
        <v>14</v>
      </c>
      <c r="AT23" s="19">
        <v>0</v>
      </c>
      <c r="AU23" s="132">
        <f t="shared" si="21"/>
        <v>0</v>
      </c>
      <c r="AV23" s="19">
        <v>15</v>
      </c>
      <c r="AW23" s="19">
        <v>0</v>
      </c>
      <c r="AX23" s="132">
        <f t="shared" si="22"/>
        <v>0</v>
      </c>
      <c r="AY23" s="19">
        <f>Tabla1[[#This Row],[Meta Auxiliares- Regular]]+Tabla1[[#This Row],[Meta Auxiliares- CampeSENA]]+Tabla1[[#This Row],[Meta Auxiliares- Full Popular]]</f>
        <v>421</v>
      </c>
      <c r="AZ23" s="19">
        <v>0</v>
      </c>
      <c r="BA23" s="132">
        <f t="shared" si="23"/>
        <v>0</v>
      </c>
      <c r="BB23" s="19">
        <v>4312</v>
      </c>
      <c r="BC23" s="19">
        <v>0</v>
      </c>
      <c r="BD23" s="132">
        <f t="shared" si="24"/>
        <v>0</v>
      </c>
      <c r="BE23" s="19">
        <v>578</v>
      </c>
      <c r="BF23" s="19">
        <v>175</v>
      </c>
      <c r="BG23" s="132">
        <f t="shared" si="25"/>
        <v>0.30276816608996537</v>
      </c>
      <c r="BH23" s="19">
        <v>329</v>
      </c>
      <c r="BI23" s="19">
        <v>0</v>
      </c>
      <c r="BJ23" s="132">
        <f t="shared" si="26"/>
        <v>0</v>
      </c>
      <c r="BK23" s="19">
        <v>78</v>
      </c>
      <c r="BL23" s="19">
        <v>0</v>
      </c>
      <c r="BM23" s="132">
        <f t="shared" si="27"/>
        <v>0</v>
      </c>
      <c r="BN23" s="19">
        <v>12120</v>
      </c>
      <c r="BO23" s="19">
        <v>0</v>
      </c>
      <c r="BP23" s="132">
        <f t="shared" si="28"/>
        <v>0</v>
      </c>
      <c r="BQ23" s="19">
        <v>529</v>
      </c>
      <c r="BR23" s="19">
        <v>0</v>
      </c>
      <c r="BS23" s="132">
        <f t="shared" si="29"/>
        <v>0</v>
      </c>
      <c r="BT23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17946</v>
      </c>
      <c r="BU23" s="19">
        <v>175</v>
      </c>
      <c r="BV23" s="132">
        <f t="shared" si="30"/>
        <v>9.7514766521787592E-3</v>
      </c>
      <c r="BW23" s="19">
        <v>0</v>
      </c>
      <c r="BX23" s="19">
        <v>0</v>
      </c>
      <c r="BY23" s="132">
        <f t="shared" si="31"/>
        <v>0</v>
      </c>
      <c r="BZ23" s="19">
        <f>Tabla1[[#This Row],[Total Operarios (C)]]+Tabla1[[#This Row],[Meta
 Total Auxiliares (D)]]+Tabla1[[#This Row],[Meta Total Técnico  (E)]]+Tabla1[[#This Row],[Meta 
Total Profundización Técnica (F)]]</f>
        <v>18518</v>
      </c>
      <c r="CA23" s="19">
        <v>175</v>
      </c>
      <c r="CB23" s="132">
        <f t="shared" si="32"/>
        <v>9.4502646074090067E-3</v>
      </c>
      <c r="CC23" s="19">
        <f t="shared" si="3"/>
        <v>22607</v>
      </c>
      <c r="CD23" s="19">
        <v>175</v>
      </c>
      <c r="CE23" s="132">
        <f t="shared" si="33"/>
        <v>7.7409651877736983E-3</v>
      </c>
      <c r="CF23" s="19">
        <v>14640</v>
      </c>
      <c r="CG23" s="19">
        <v>80</v>
      </c>
      <c r="CH23" s="132">
        <f t="shared" si="34"/>
        <v>5.4644808743169399E-3</v>
      </c>
      <c r="CI23" s="19">
        <v>38030</v>
      </c>
      <c r="CJ23" s="19">
        <v>0</v>
      </c>
      <c r="CK23" s="132">
        <f t="shared" si="35"/>
        <v>0</v>
      </c>
      <c r="CL23" s="19">
        <v>7680</v>
      </c>
      <c r="CM23" s="19">
        <v>0</v>
      </c>
      <c r="CN23" s="132">
        <f t="shared" si="36"/>
        <v>0</v>
      </c>
      <c r="CO23" s="19">
        <v>710</v>
      </c>
      <c r="CP23" s="19">
        <v>0</v>
      </c>
      <c r="CQ23" s="132">
        <f t="shared" si="37"/>
        <v>0</v>
      </c>
      <c r="CR23" s="19">
        <f>Tabla1[[#This Row],[Meta
 Programa de Bilingüismo - Virtual]]+Tabla1[[#This Row],[Meta 
Programa de Bilingüismo - Presencial]]</f>
        <v>8390</v>
      </c>
      <c r="CS23" s="19">
        <v>0</v>
      </c>
      <c r="CT23" s="132">
        <f t="shared" si="38"/>
        <v>0</v>
      </c>
      <c r="CU23" s="19">
        <v>345</v>
      </c>
      <c r="CV23" s="19">
        <v>0</v>
      </c>
      <c r="CW23" s="132">
        <f t="shared" si="39"/>
        <v>0</v>
      </c>
      <c r="CX23" s="19">
        <v>105</v>
      </c>
      <c r="CY23" s="19">
        <v>0</v>
      </c>
      <c r="CZ23" s="19"/>
      <c r="DA23" s="19"/>
      <c r="DB23" s="19">
        <v>0</v>
      </c>
      <c r="DC23" s="19"/>
      <c r="DD23" s="19">
        <v>105</v>
      </c>
      <c r="DE23" s="19">
        <v>0</v>
      </c>
      <c r="DF23" s="132">
        <f t="shared" si="40"/>
        <v>0</v>
      </c>
      <c r="DG23" s="19">
        <f>+Tabla1[[#This Row],[Otros programas FEC 
(Código 2436 )]]+Tabla1[[#This Row],[Meta 
Placa huella 6 
(incluida en FEC)  (Código 2435)]]</f>
        <v>450</v>
      </c>
      <c r="DH23" s="19">
        <v>0</v>
      </c>
      <c r="DI23" s="132">
        <f t="shared" si="41"/>
        <v>0</v>
      </c>
      <c r="DJ23" s="19">
        <v>5595</v>
      </c>
      <c r="DK23" s="19">
        <v>0</v>
      </c>
      <c r="DL23" s="132">
        <f t="shared" si="42"/>
        <v>0</v>
      </c>
      <c r="DM23" s="19">
        <f t="shared" si="43"/>
        <v>6045</v>
      </c>
      <c r="DN23" s="19">
        <v>0</v>
      </c>
      <c r="DO23" s="132">
        <f t="shared" si="44"/>
        <v>0</v>
      </c>
      <c r="DP23" s="19">
        <v>860</v>
      </c>
      <c r="DQ23" s="19">
        <v>0</v>
      </c>
      <c r="DR23" s="132">
        <f t="shared" si="45"/>
        <v>0</v>
      </c>
      <c r="DS23" s="19">
        <v>75</v>
      </c>
      <c r="DT23" s="19">
        <v>0</v>
      </c>
      <c r="DU23" s="132">
        <f t="shared" si="46"/>
        <v>0</v>
      </c>
      <c r="DV23" s="19">
        <f t="shared" si="4"/>
        <v>935</v>
      </c>
      <c r="DW23" s="19">
        <v>0</v>
      </c>
      <c r="DX23" s="132">
        <f t="shared" si="47"/>
        <v>0</v>
      </c>
      <c r="DY23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68040</v>
      </c>
      <c r="DZ23" s="66">
        <v>80</v>
      </c>
      <c r="EA23" s="132">
        <f t="shared" si="48"/>
        <v>1.1757789535567313E-3</v>
      </c>
      <c r="EB23" s="66">
        <f t="shared" si="5"/>
        <v>90647</v>
      </c>
      <c r="EC23" s="66">
        <v>255</v>
      </c>
      <c r="ED23" s="132">
        <f t="shared" si="49"/>
        <v>2.8131101966970776E-3</v>
      </c>
      <c r="EE23" s="19">
        <f t="shared" si="6"/>
        <v>6421</v>
      </c>
      <c r="EF23" s="19">
        <v>0</v>
      </c>
      <c r="EG23" s="132">
        <f t="shared" si="50"/>
        <v>0</v>
      </c>
      <c r="EH23" s="19">
        <f t="shared" si="7"/>
        <v>1043</v>
      </c>
      <c r="EI23" s="19">
        <v>0</v>
      </c>
      <c r="EJ23" s="132">
        <f t="shared" si="51"/>
        <v>0</v>
      </c>
      <c r="EK23" s="19">
        <f t="shared" si="8"/>
        <v>23955</v>
      </c>
      <c r="EL23" s="66">
        <v>255</v>
      </c>
      <c r="EM23" s="132">
        <f t="shared" si="52"/>
        <v>1.0644959298685034E-2</v>
      </c>
      <c r="EN23" s="66">
        <v>1616</v>
      </c>
      <c r="EO23" s="66">
        <v>0</v>
      </c>
      <c r="EP23" s="132">
        <f t="shared" si="53"/>
        <v>0</v>
      </c>
      <c r="EQ23" s="102">
        <v>0.95</v>
      </c>
      <c r="ER23" s="102">
        <v>0</v>
      </c>
      <c r="ES23" s="132">
        <f t="shared" si="54"/>
        <v>0</v>
      </c>
      <c r="ET23" s="102">
        <v>0.82</v>
      </c>
      <c r="EU23" s="102">
        <v>0</v>
      </c>
      <c r="EV23" s="132">
        <f t="shared" si="55"/>
        <v>0</v>
      </c>
      <c r="EW23" s="102">
        <v>0.89</v>
      </c>
      <c r="EX23" s="102">
        <v>0</v>
      </c>
      <c r="EY23" s="132">
        <f t="shared" si="56"/>
        <v>0</v>
      </c>
      <c r="EZ23" s="102">
        <v>0.9</v>
      </c>
      <c r="FA23" s="102">
        <v>0</v>
      </c>
      <c r="FB23" s="132">
        <f t="shared" si="57"/>
        <v>0</v>
      </c>
      <c r="FC23" s="102">
        <v>0.79</v>
      </c>
      <c r="FD23" s="102">
        <v>1</v>
      </c>
      <c r="FE23" s="132">
        <f t="shared" si="58"/>
        <v>1.2658227848101264</v>
      </c>
      <c r="FF23" s="102">
        <v>0.85</v>
      </c>
      <c r="FG23" s="102">
        <v>1</v>
      </c>
      <c r="FH23" s="132">
        <f t="shared" si="59"/>
        <v>1.1764705882352942</v>
      </c>
      <c r="FI23" s="102">
        <v>0.87</v>
      </c>
      <c r="FJ23" s="102">
        <v>1</v>
      </c>
      <c r="FK23" s="132">
        <f t="shared" si="60"/>
        <v>1.1494252873563218</v>
      </c>
      <c r="FL23" s="102">
        <v>0.18</v>
      </c>
      <c r="FM23" s="102">
        <v>1</v>
      </c>
      <c r="FN23" s="132">
        <f t="shared" si="61"/>
        <v>5.5555555555555554</v>
      </c>
      <c r="FO23" s="102">
        <v>0.86</v>
      </c>
      <c r="FP23" s="102">
        <v>0</v>
      </c>
      <c r="FQ23" s="132">
        <f t="shared" si="62"/>
        <v>0</v>
      </c>
      <c r="FR23" s="102">
        <v>0.33</v>
      </c>
      <c r="FS23" s="102">
        <v>0</v>
      </c>
      <c r="FT23" s="132">
        <f t="shared" si="63"/>
        <v>0</v>
      </c>
      <c r="FU23" s="102">
        <v>0.72</v>
      </c>
      <c r="FV23" s="102">
        <v>0</v>
      </c>
      <c r="FW23" s="132">
        <f t="shared" si="64"/>
        <v>0</v>
      </c>
      <c r="FX23" s="102">
        <v>0.53</v>
      </c>
      <c r="FY23" s="102">
        <v>0</v>
      </c>
      <c r="FZ23" s="132">
        <f t="shared" si="65"/>
        <v>0</v>
      </c>
      <c r="GA23" s="102">
        <v>0.52</v>
      </c>
      <c r="GB23" s="102">
        <v>1</v>
      </c>
      <c r="GC23" s="132">
        <f t="shared" si="66"/>
        <v>1.9230769230769229</v>
      </c>
      <c r="GD23" s="102">
        <v>0.69</v>
      </c>
      <c r="GE23" s="102">
        <v>1</v>
      </c>
      <c r="GF23" s="132">
        <f t="shared" si="67"/>
        <v>1.4492753623188408</v>
      </c>
      <c r="GG23" s="102">
        <v>0.86</v>
      </c>
      <c r="GH23" s="102">
        <v>0</v>
      </c>
      <c r="GI23" s="132">
        <f t="shared" si="68"/>
        <v>0</v>
      </c>
      <c r="GJ23" s="102">
        <v>0.86</v>
      </c>
      <c r="GK23" s="102">
        <v>0</v>
      </c>
      <c r="GL23" s="132">
        <f t="shared" si="69"/>
        <v>0</v>
      </c>
      <c r="GM23" s="78">
        <v>933</v>
      </c>
      <c r="GN23" s="78">
        <v>31</v>
      </c>
      <c r="GO23" s="132">
        <f t="shared" si="70"/>
        <v>3.3226152197213289E-2</v>
      </c>
      <c r="GP23" s="78">
        <v>7245</v>
      </c>
      <c r="GQ23" s="78">
        <v>10</v>
      </c>
      <c r="GR23" s="132">
        <f t="shared" si="71"/>
        <v>1.3802622498274672E-3</v>
      </c>
      <c r="GS23" s="78">
        <v>8178</v>
      </c>
      <c r="GT23" s="78">
        <v>41</v>
      </c>
      <c r="GU23" s="132">
        <f t="shared" si="72"/>
        <v>5.013450721447787E-3</v>
      </c>
      <c r="GV23" s="78">
        <v>38070</v>
      </c>
      <c r="GW23" s="78">
        <v>2329</v>
      </c>
      <c r="GX23" s="132">
        <f t="shared" si="73"/>
        <v>6.1176779616495931E-2</v>
      </c>
      <c r="GY23" s="78">
        <v>46248</v>
      </c>
      <c r="GZ23" s="78">
        <v>2370</v>
      </c>
      <c r="HA23" s="132">
        <f t="shared" si="74"/>
        <v>5.1245459263103268E-2</v>
      </c>
      <c r="HB23" s="78">
        <v>4428</v>
      </c>
      <c r="HC23" s="78">
        <v>1</v>
      </c>
      <c r="HD23" s="336">
        <f t="shared" si="75"/>
        <v>2.2583559168925022E-4</v>
      </c>
      <c r="HE23" s="78">
        <v>5030</v>
      </c>
      <c r="HF23" s="78">
        <v>1272</v>
      </c>
      <c r="HG23" s="132">
        <f t="shared" si="76"/>
        <v>0.25288270377733596</v>
      </c>
      <c r="HH23" s="78">
        <v>748</v>
      </c>
      <c r="HI23" s="78">
        <v>26</v>
      </c>
      <c r="HJ23" s="132">
        <f t="shared" si="77"/>
        <v>3.4759358288770054E-2</v>
      </c>
    </row>
    <row r="24" spans="1:218" s="80" customFormat="1" ht="15" customHeight="1" x14ac:dyDescent="0.55000000000000004">
      <c r="A24" s="70">
        <v>52</v>
      </c>
      <c r="B24" s="6" t="s">
        <v>301</v>
      </c>
      <c r="C24" s="19">
        <v>3167</v>
      </c>
      <c r="D24" s="19">
        <v>1179</v>
      </c>
      <c r="E24" s="132">
        <f t="shared" si="0"/>
        <v>0.37227660246289862</v>
      </c>
      <c r="F24" s="19">
        <v>1620</v>
      </c>
      <c r="G24" s="19">
        <v>781</v>
      </c>
      <c r="H24" s="132">
        <f t="shared" si="1"/>
        <v>0.48209876543209879</v>
      </c>
      <c r="I24" s="19">
        <v>0</v>
      </c>
      <c r="J24" s="19">
        <v>0</v>
      </c>
      <c r="K24" s="132"/>
      <c r="L24" s="19">
        <v>58</v>
      </c>
      <c r="M24" s="19">
        <v>16</v>
      </c>
      <c r="N24" s="132">
        <f t="shared" si="10"/>
        <v>0.27586206896551724</v>
      </c>
      <c r="O24" s="19">
        <v>54</v>
      </c>
      <c r="P24" s="19">
        <v>0</v>
      </c>
      <c r="Q24" s="132">
        <f t="shared" si="11"/>
        <v>0</v>
      </c>
      <c r="R24" s="19">
        <v>0</v>
      </c>
      <c r="S24" s="19">
        <v>0</v>
      </c>
      <c r="T24" s="132">
        <f t="shared" si="12"/>
        <v>0</v>
      </c>
      <c r="U24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4899</v>
      </c>
      <c r="V24" s="19">
        <v>1976</v>
      </c>
      <c r="W24" s="132">
        <f t="shared" si="13"/>
        <v>0.40334762196366608</v>
      </c>
      <c r="X24" s="19">
        <f t="shared" si="2"/>
        <v>4899</v>
      </c>
      <c r="Y24" s="19">
        <v>1976</v>
      </c>
      <c r="Z24" s="132">
        <f t="shared" si="14"/>
        <v>0.40334762196366608</v>
      </c>
      <c r="AA24" s="19">
        <v>150</v>
      </c>
      <c r="AB24" s="19">
        <v>0</v>
      </c>
      <c r="AC24" s="132">
        <f t="shared" si="15"/>
        <v>0</v>
      </c>
      <c r="AD24" s="19">
        <v>15</v>
      </c>
      <c r="AE24" s="19">
        <v>19</v>
      </c>
      <c r="AF24" s="132">
        <f t="shared" si="16"/>
        <v>1.2666666666666666</v>
      </c>
      <c r="AG24" s="19">
        <v>53</v>
      </c>
      <c r="AH24" s="19">
        <v>0</v>
      </c>
      <c r="AI24" s="132">
        <f t="shared" si="17"/>
        <v>0</v>
      </c>
      <c r="AJ24" s="19">
        <v>60</v>
      </c>
      <c r="AK24" s="19">
        <v>0</v>
      </c>
      <c r="AL24" s="132">
        <f t="shared" si="18"/>
        <v>0</v>
      </c>
      <c r="AM24" s="19">
        <f>Tabla1[[#This Row],[Meta Operarios -Regular]]+Tabla1[[#This Row],[Meta Operarios- CampeSENA]]+Tabla1[[#This Row],[Meta Operarios- Full Popular]]+Tabla1[[#This Row],[Operarios -FIC]]</f>
        <v>278</v>
      </c>
      <c r="AN24" s="19">
        <v>19</v>
      </c>
      <c r="AO24" s="132">
        <f t="shared" si="19"/>
        <v>6.83453237410072E-2</v>
      </c>
      <c r="AP24" s="19">
        <v>884</v>
      </c>
      <c r="AQ24" s="19">
        <v>0</v>
      </c>
      <c r="AR24" s="132">
        <f t="shared" si="20"/>
        <v>0</v>
      </c>
      <c r="AS24" s="19">
        <v>14</v>
      </c>
      <c r="AT24" s="19">
        <v>0</v>
      </c>
      <c r="AU24" s="132">
        <f t="shared" si="21"/>
        <v>0</v>
      </c>
      <c r="AV24" s="19">
        <v>30</v>
      </c>
      <c r="AW24" s="19">
        <v>0</v>
      </c>
      <c r="AX24" s="132">
        <f t="shared" si="22"/>
        <v>0</v>
      </c>
      <c r="AY24" s="19">
        <f>Tabla1[[#This Row],[Meta Auxiliares- Regular]]+Tabla1[[#This Row],[Meta Auxiliares- CampeSENA]]+Tabla1[[#This Row],[Meta Auxiliares- Full Popular]]</f>
        <v>928</v>
      </c>
      <c r="AZ24" s="19">
        <v>0</v>
      </c>
      <c r="BA24" s="132">
        <f t="shared" si="23"/>
        <v>0</v>
      </c>
      <c r="BB24" s="19">
        <v>4744</v>
      </c>
      <c r="BC24" s="19">
        <v>1379</v>
      </c>
      <c r="BD24" s="132">
        <f t="shared" si="24"/>
        <v>0.2906829679595278</v>
      </c>
      <c r="BE24" s="19">
        <v>470</v>
      </c>
      <c r="BF24" s="19">
        <v>96</v>
      </c>
      <c r="BG24" s="132">
        <f t="shared" si="25"/>
        <v>0.20425531914893616</v>
      </c>
      <c r="BH24" s="19">
        <v>859</v>
      </c>
      <c r="BI24" s="19">
        <v>451</v>
      </c>
      <c r="BJ24" s="132">
        <f t="shared" si="26"/>
        <v>0.52502910360884747</v>
      </c>
      <c r="BK24" s="19">
        <v>58</v>
      </c>
      <c r="BL24" s="19">
        <v>0</v>
      </c>
      <c r="BM24" s="132">
        <f t="shared" si="27"/>
        <v>0</v>
      </c>
      <c r="BN24" s="19">
        <v>8473</v>
      </c>
      <c r="BO24" s="19">
        <v>0</v>
      </c>
      <c r="BP24" s="132">
        <f t="shared" si="28"/>
        <v>0</v>
      </c>
      <c r="BQ24" s="19">
        <v>961</v>
      </c>
      <c r="BR24" s="19">
        <v>128</v>
      </c>
      <c r="BS24" s="132">
        <f t="shared" si="29"/>
        <v>0.13319458896982311</v>
      </c>
      <c r="BT24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15565</v>
      </c>
      <c r="BU24" s="19">
        <v>2054</v>
      </c>
      <c r="BV24" s="132">
        <f t="shared" si="30"/>
        <v>0.13196273690973337</v>
      </c>
      <c r="BW24" s="19">
        <v>0</v>
      </c>
      <c r="BX24" s="19">
        <v>0</v>
      </c>
      <c r="BY24" s="132">
        <f t="shared" si="31"/>
        <v>0</v>
      </c>
      <c r="BZ24" s="19">
        <f>Tabla1[[#This Row],[Total Operarios (C)]]+Tabla1[[#This Row],[Meta
 Total Auxiliares (D)]]+Tabla1[[#This Row],[Meta Total Técnico  (E)]]+Tabla1[[#This Row],[Meta 
Total Profundización Técnica (F)]]</f>
        <v>16771</v>
      </c>
      <c r="CA24" s="19">
        <v>2073</v>
      </c>
      <c r="CB24" s="132">
        <f t="shared" si="32"/>
        <v>0.12360622503130404</v>
      </c>
      <c r="CC24" s="19">
        <f t="shared" si="3"/>
        <v>21670</v>
      </c>
      <c r="CD24" s="19">
        <v>4049</v>
      </c>
      <c r="CE24" s="132">
        <f t="shared" si="33"/>
        <v>0.18684817720350716</v>
      </c>
      <c r="CF24" s="19">
        <v>25120</v>
      </c>
      <c r="CG24" s="19">
        <v>0</v>
      </c>
      <c r="CH24" s="132">
        <f t="shared" si="34"/>
        <v>0</v>
      </c>
      <c r="CI24" s="19">
        <v>54630</v>
      </c>
      <c r="CJ24" s="19">
        <v>0</v>
      </c>
      <c r="CK24" s="132">
        <f t="shared" si="35"/>
        <v>0</v>
      </c>
      <c r="CL24" s="19">
        <v>10240</v>
      </c>
      <c r="CM24" s="19">
        <v>0</v>
      </c>
      <c r="CN24" s="132">
        <f t="shared" si="36"/>
        <v>0</v>
      </c>
      <c r="CO24" s="19">
        <v>1230</v>
      </c>
      <c r="CP24" s="19">
        <v>0</v>
      </c>
      <c r="CQ24" s="132">
        <f t="shared" si="37"/>
        <v>0</v>
      </c>
      <c r="CR24" s="19">
        <f>Tabla1[[#This Row],[Meta
 Programa de Bilingüismo - Virtual]]+Tabla1[[#This Row],[Meta 
Programa de Bilingüismo - Presencial]]</f>
        <v>11470</v>
      </c>
      <c r="CS24" s="19">
        <v>0</v>
      </c>
      <c r="CT24" s="132">
        <f t="shared" si="38"/>
        <v>0</v>
      </c>
      <c r="CU24" s="19">
        <v>1200</v>
      </c>
      <c r="CV24" s="19">
        <v>0</v>
      </c>
      <c r="CW24" s="132">
        <f t="shared" si="39"/>
        <v>0</v>
      </c>
      <c r="CX24" s="19">
        <v>180</v>
      </c>
      <c r="CY24" s="19">
        <v>0</v>
      </c>
      <c r="CZ24" s="19"/>
      <c r="DA24" s="19"/>
      <c r="DB24" s="19">
        <v>0</v>
      </c>
      <c r="DC24" s="19"/>
      <c r="DD24" s="19">
        <v>180</v>
      </c>
      <c r="DE24" s="19">
        <v>0</v>
      </c>
      <c r="DF24" s="132">
        <f t="shared" si="40"/>
        <v>0</v>
      </c>
      <c r="DG24" s="19">
        <f>+Tabla1[[#This Row],[Otros programas FEC 
(Código 2436 )]]+Tabla1[[#This Row],[Meta 
Placa huella 6 
(incluida en FEC)  (Código 2435)]]</f>
        <v>1380</v>
      </c>
      <c r="DH24" s="19">
        <v>0</v>
      </c>
      <c r="DI24" s="132">
        <f t="shared" si="41"/>
        <v>0</v>
      </c>
      <c r="DJ24" s="19">
        <v>32925</v>
      </c>
      <c r="DK24" s="19">
        <v>0</v>
      </c>
      <c r="DL24" s="132">
        <f t="shared" si="42"/>
        <v>0</v>
      </c>
      <c r="DM24" s="19">
        <f t="shared" si="43"/>
        <v>34305</v>
      </c>
      <c r="DN24" s="19">
        <v>0</v>
      </c>
      <c r="DO24" s="132">
        <f t="shared" si="44"/>
        <v>0</v>
      </c>
      <c r="DP24" s="19">
        <v>1030</v>
      </c>
      <c r="DQ24" s="19">
        <v>0</v>
      </c>
      <c r="DR24" s="132">
        <f t="shared" si="45"/>
        <v>0</v>
      </c>
      <c r="DS24" s="19">
        <v>90</v>
      </c>
      <c r="DT24" s="19">
        <v>0</v>
      </c>
      <c r="DU24" s="132">
        <f t="shared" si="46"/>
        <v>0</v>
      </c>
      <c r="DV24" s="19">
        <f t="shared" si="4"/>
        <v>1120</v>
      </c>
      <c r="DW24" s="19">
        <v>0</v>
      </c>
      <c r="DX24" s="132">
        <f t="shared" si="47"/>
        <v>0</v>
      </c>
      <c r="DY24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126645</v>
      </c>
      <c r="DZ24" s="66">
        <v>0</v>
      </c>
      <c r="EA24" s="132">
        <f t="shared" si="48"/>
        <v>0</v>
      </c>
      <c r="EB24" s="66">
        <f t="shared" si="5"/>
        <v>148315</v>
      </c>
      <c r="EC24" s="66">
        <v>4049</v>
      </c>
      <c r="ED24" s="132">
        <f t="shared" si="49"/>
        <v>2.7300003371203183E-2</v>
      </c>
      <c r="EE24" s="19">
        <f t="shared" si="6"/>
        <v>35251</v>
      </c>
      <c r="EF24" s="19">
        <v>486</v>
      </c>
      <c r="EG24" s="132">
        <f t="shared" si="50"/>
        <v>1.3786842926441802E-2</v>
      </c>
      <c r="EH24" s="19">
        <f t="shared" si="7"/>
        <v>1315</v>
      </c>
      <c r="EI24" s="19">
        <v>0</v>
      </c>
      <c r="EJ24" s="132">
        <f t="shared" si="51"/>
        <v>0</v>
      </c>
      <c r="EK24" s="19">
        <f t="shared" si="8"/>
        <v>37450</v>
      </c>
      <c r="EL24" s="66">
        <v>877</v>
      </c>
      <c r="EM24" s="132">
        <f t="shared" si="52"/>
        <v>2.3417890520694259E-2</v>
      </c>
      <c r="EN24" s="66">
        <v>2566</v>
      </c>
      <c r="EO24" s="66">
        <v>0</v>
      </c>
      <c r="EP24" s="132">
        <f t="shared" si="53"/>
        <v>0</v>
      </c>
      <c r="EQ24" s="102">
        <v>0.94</v>
      </c>
      <c r="ER24" s="102">
        <v>0.99665271966527202</v>
      </c>
      <c r="ES24" s="132">
        <f t="shared" si="54"/>
        <v>1.0602688507077362</v>
      </c>
      <c r="ET24" s="102">
        <v>0.84</v>
      </c>
      <c r="EU24" s="102">
        <v>0.96798975672215104</v>
      </c>
      <c r="EV24" s="132">
        <f t="shared" si="55"/>
        <v>1.1523687580025608</v>
      </c>
      <c r="EW24" s="102">
        <v>0.89</v>
      </c>
      <c r="EX24" s="102">
        <v>0.98532388663967596</v>
      </c>
      <c r="EY24" s="132">
        <f t="shared" si="56"/>
        <v>1.1071054906063775</v>
      </c>
      <c r="EZ24" s="102">
        <v>0.92</v>
      </c>
      <c r="FA24" s="102">
        <v>0.98583712696004</v>
      </c>
      <c r="FB24" s="132">
        <f t="shared" si="57"/>
        <v>1.0715620945217825</v>
      </c>
      <c r="FC24" s="102">
        <v>0.81</v>
      </c>
      <c r="FD24" s="102">
        <v>1</v>
      </c>
      <c r="FE24" s="132">
        <f t="shared" si="58"/>
        <v>1.2345679012345678</v>
      </c>
      <c r="FF24" s="102">
        <v>0.87</v>
      </c>
      <c r="FG24" s="102">
        <v>0.986493005306319</v>
      </c>
      <c r="FH24" s="132">
        <f t="shared" si="59"/>
        <v>1.1339000060992173</v>
      </c>
      <c r="FI24" s="102">
        <v>0.88</v>
      </c>
      <c r="FJ24" s="102">
        <v>0.985922449987651</v>
      </c>
      <c r="FK24" s="132">
        <f t="shared" si="60"/>
        <v>1.1203664204405124</v>
      </c>
      <c r="FL24" s="102">
        <v>0.22</v>
      </c>
      <c r="FM24" s="102">
        <v>0</v>
      </c>
      <c r="FN24" s="132">
        <f t="shared" si="61"/>
        <v>0</v>
      </c>
      <c r="FO24" s="102">
        <v>0.87</v>
      </c>
      <c r="FP24" s="102">
        <v>0</v>
      </c>
      <c r="FQ24" s="132">
        <f t="shared" si="62"/>
        <v>0</v>
      </c>
      <c r="FR24" s="102">
        <v>0.27</v>
      </c>
      <c r="FS24" s="102">
        <v>0</v>
      </c>
      <c r="FT24" s="132">
        <f t="shared" si="63"/>
        <v>0</v>
      </c>
      <c r="FU24" s="102">
        <v>0.78</v>
      </c>
      <c r="FV24" s="102">
        <v>0</v>
      </c>
      <c r="FW24" s="132">
        <f t="shared" si="64"/>
        <v>0</v>
      </c>
      <c r="FX24" s="102">
        <v>0.53</v>
      </c>
      <c r="FY24" s="102">
        <v>0</v>
      </c>
      <c r="FZ24" s="132">
        <f t="shared" si="65"/>
        <v>0</v>
      </c>
      <c r="GA24" s="102">
        <v>0.55000000000000004</v>
      </c>
      <c r="GB24" s="102">
        <v>0</v>
      </c>
      <c r="GC24" s="132">
        <f t="shared" si="66"/>
        <v>0</v>
      </c>
      <c r="GD24" s="102">
        <v>0.71</v>
      </c>
      <c r="GE24" s="102">
        <v>0.985922449987651</v>
      </c>
      <c r="GF24" s="132">
        <f t="shared" si="67"/>
        <v>1.3886231689966917</v>
      </c>
      <c r="GG24" s="102">
        <v>0.93</v>
      </c>
      <c r="GH24" s="102">
        <v>1</v>
      </c>
      <c r="GI24" s="132">
        <f t="shared" si="68"/>
        <v>1.075268817204301</v>
      </c>
      <c r="GJ24" s="102">
        <v>0.85</v>
      </c>
      <c r="GK24" s="102">
        <v>0</v>
      </c>
      <c r="GL24" s="132">
        <f t="shared" si="69"/>
        <v>0</v>
      </c>
      <c r="GM24" s="78">
        <v>1107</v>
      </c>
      <c r="GN24" s="78">
        <v>3</v>
      </c>
      <c r="GO24" s="132">
        <f t="shared" si="70"/>
        <v>2.7100271002710027E-3</v>
      </c>
      <c r="GP24" s="78">
        <v>6729</v>
      </c>
      <c r="GQ24" s="78">
        <v>3</v>
      </c>
      <c r="GR24" s="132">
        <f t="shared" si="71"/>
        <v>4.4583147570218456E-4</v>
      </c>
      <c r="GS24" s="78">
        <v>7836</v>
      </c>
      <c r="GT24" s="78">
        <v>6</v>
      </c>
      <c r="GU24" s="132">
        <f t="shared" si="72"/>
        <v>7.6569678407350692E-4</v>
      </c>
      <c r="GV24" s="78">
        <v>56749</v>
      </c>
      <c r="GW24" s="78">
        <v>612</v>
      </c>
      <c r="GX24" s="132">
        <f t="shared" si="73"/>
        <v>1.0784331001427339E-2</v>
      </c>
      <c r="GY24" s="78">
        <v>64585</v>
      </c>
      <c r="GZ24" s="78">
        <v>618</v>
      </c>
      <c r="HA24" s="132">
        <f t="shared" si="74"/>
        <v>9.5687853216691182E-3</v>
      </c>
      <c r="HB24" s="78">
        <v>3249</v>
      </c>
      <c r="HC24" s="78">
        <v>0</v>
      </c>
      <c r="HD24" s="336">
        <f t="shared" si="75"/>
        <v>0</v>
      </c>
      <c r="HE24" s="78">
        <v>29816</v>
      </c>
      <c r="HF24" s="78">
        <v>163</v>
      </c>
      <c r="HG24" s="132">
        <f t="shared" si="76"/>
        <v>5.4668634290313926E-3</v>
      </c>
      <c r="HH24" s="78">
        <v>895</v>
      </c>
      <c r="HI24" s="78">
        <v>0</v>
      </c>
      <c r="HJ24" s="132">
        <f t="shared" si="77"/>
        <v>0</v>
      </c>
    </row>
    <row r="25" spans="1:218" s="80" customFormat="1" ht="15" customHeight="1" x14ac:dyDescent="0.55000000000000004">
      <c r="A25" s="70">
        <v>54</v>
      </c>
      <c r="B25" s="6" t="s">
        <v>302</v>
      </c>
      <c r="C25" s="19">
        <v>7909</v>
      </c>
      <c r="D25" s="19">
        <v>1857</v>
      </c>
      <c r="E25" s="132">
        <f t="shared" si="0"/>
        <v>0.23479580225060059</v>
      </c>
      <c r="F25" s="19">
        <v>5602</v>
      </c>
      <c r="G25" s="19">
        <v>212</v>
      </c>
      <c r="H25" s="132">
        <f t="shared" si="1"/>
        <v>3.7843627275972867E-2</v>
      </c>
      <c r="I25" s="19">
        <v>245</v>
      </c>
      <c r="J25" s="19">
        <v>0</v>
      </c>
      <c r="K25" s="132">
        <f>+Tabla1[[#This Row],[Ejecución Tecnólogos Regular - A Distancia]]/Tabla1[[#This Row],[Meta Tecnólogos Regular - A Distancia]]</f>
        <v>0</v>
      </c>
      <c r="L25" s="19">
        <v>861</v>
      </c>
      <c r="M25" s="19">
        <v>0</v>
      </c>
      <c r="N25" s="132">
        <f t="shared" si="10"/>
        <v>0</v>
      </c>
      <c r="O25" s="19">
        <v>546</v>
      </c>
      <c r="P25" s="19">
        <v>303</v>
      </c>
      <c r="Q25" s="132">
        <f t="shared" si="11"/>
        <v>0.55494505494505497</v>
      </c>
      <c r="R25" s="19">
        <v>184</v>
      </c>
      <c r="S25" s="19">
        <v>110</v>
      </c>
      <c r="T25" s="132">
        <f t="shared" si="12"/>
        <v>0.59782608695652173</v>
      </c>
      <c r="U25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15347</v>
      </c>
      <c r="V25" s="19">
        <v>2482</v>
      </c>
      <c r="W25" s="132">
        <f t="shared" si="13"/>
        <v>0.16172541864859583</v>
      </c>
      <c r="X25" s="19">
        <f t="shared" si="2"/>
        <v>15347</v>
      </c>
      <c r="Y25" s="19">
        <v>2482</v>
      </c>
      <c r="Z25" s="132">
        <f t="shared" si="14"/>
        <v>0.16172541864859583</v>
      </c>
      <c r="AA25" s="19">
        <v>656</v>
      </c>
      <c r="AB25" s="19">
        <v>138</v>
      </c>
      <c r="AC25" s="132">
        <f t="shared" si="15"/>
        <v>0.21036585365853658</v>
      </c>
      <c r="AD25" s="19">
        <v>30</v>
      </c>
      <c r="AE25" s="19">
        <v>0</v>
      </c>
      <c r="AF25" s="132">
        <f t="shared" si="16"/>
        <v>0</v>
      </c>
      <c r="AG25" s="19">
        <v>23</v>
      </c>
      <c r="AH25" s="19">
        <v>0</v>
      </c>
      <c r="AI25" s="132">
        <f t="shared" si="17"/>
        <v>0</v>
      </c>
      <c r="AJ25" s="19">
        <v>60</v>
      </c>
      <c r="AK25" s="19">
        <v>0</v>
      </c>
      <c r="AL25" s="132">
        <f t="shared" si="18"/>
        <v>0</v>
      </c>
      <c r="AM25" s="19">
        <f>Tabla1[[#This Row],[Meta Operarios -Regular]]+Tabla1[[#This Row],[Meta Operarios- CampeSENA]]+Tabla1[[#This Row],[Meta Operarios- Full Popular]]+Tabla1[[#This Row],[Operarios -FIC]]</f>
        <v>769</v>
      </c>
      <c r="AN25" s="19">
        <v>138</v>
      </c>
      <c r="AO25" s="132">
        <f t="shared" si="19"/>
        <v>0.17945383615084526</v>
      </c>
      <c r="AP25" s="19">
        <v>799</v>
      </c>
      <c r="AQ25" s="19">
        <v>44</v>
      </c>
      <c r="AR25" s="132">
        <f t="shared" si="20"/>
        <v>5.5068836045056323E-2</v>
      </c>
      <c r="AS25" s="19">
        <v>73</v>
      </c>
      <c r="AT25" s="19">
        <v>0</v>
      </c>
      <c r="AU25" s="132">
        <f t="shared" si="21"/>
        <v>0</v>
      </c>
      <c r="AV25" s="19">
        <v>55</v>
      </c>
      <c r="AW25" s="19">
        <v>0</v>
      </c>
      <c r="AX25" s="132">
        <f t="shared" si="22"/>
        <v>0</v>
      </c>
      <c r="AY25" s="19">
        <f>Tabla1[[#This Row],[Meta Auxiliares- Regular]]+Tabla1[[#This Row],[Meta Auxiliares- CampeSENA]]+Tabla1[[#This Row],[Meta Auxiliares- Full Popular]]</f>
        <v>927</v>
      </c>
      <c r="AZ25" s="19">
        <v>44</v>
      </c>
      <c r="BA25" s="132">
        <f t="shared" si="23"/>
        <v>4.7464940668824167E-2</v>
      </c>
      <c r="BB25" s="19">
        <v>9619</v>
      </c>
      <c r="BC25" s="19">
        <v>1387</v>
      </c>
      <c r="BD25" s="132">
        <f t="shared" si="24"/>
        <v>0.14419378313754028</v>
      </c>
      <c r="BE25" s="19">
        <v>2473</v>
      </c>
      <c r="BF25" s="19">
        <v>566</v>
      </c>
      <c r="BG25" s="132">
        <f t="shared" si="25"/>
        <v>0.22887181560857259</v>
      </c>
      <c r="BH25" s="19">
        <v>2497</v>
      </c>
      <c r="BI25" s="19">
        <v>310</v>
      </c>
      <c r="BJ25" s="132">
        <f t="shared" si="26"/>
        <v>0.12414897877452943</v>
      </c>
      <c r="BK25" s="19">
        <v>351</v>
      </c>
      <c r="BL25" s="19">
        <v>53</v>
      </c>
      <c r="BM25" s="132">
        <f t="shared" si="27"/>
        <v>0.150997150997151</v>
      </c>
      <c r="BN25" s="19">
        <v>23330</v>
      </c>
      <c r="BO25" s="19">
        <v>2569</v>
      </c>
      <c r="BP25" s="132">
        <f t="shared" si="28"/>
        <v>0.11011573081868839</v>
      </c>
      <c r="BQ25" s="19">
        <v>2574</v>
      </c>
      <c r="BR25" s="19">
        <v>758</v>
      </c>
      <c r="BS25" s="132">
        <f t="shared" si="29"/>
        <v>0.29448329448329447</v>
      </c>
      <c r="BT25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40844</v>
      </c>
      <c r="BU25" s="19">
        <v>5643</v>
      </c>
      <c r="BV25" s="132">
        <f t="shared" si="30"/>
        <v>0.13815982763686221</v>
      </c>
      <c r="BW25" s="19">
        <v>135</v>
      </c>
      <c r="BX25" s="19">
        <v>0</v>
      </c>
      <c r="BY25" s="132">
        <f t="shared" si="31"/>
        <v>0</v>
      </c>
      <c r="BZ25" s="19">
        <f>Tabla1[[#This Row],[Total Operarios (C)]]+Tabla1[[#This Row],[Meta
 Total Auxiliares (D)]]+Tabla1[[#This Row],[Meta Total Técnico  (E)]]+Tabla1[[#This Row],[Meta 
Total Profundización Técnica (F)]]</f>
        <v>42675</v>
      </c>
      <c r="CA25" s="19">
        <v>5825</v>
      </c>
      <c r="CB25" s="132">
        <f t="shared" si="32"/>
        <v>0.13649677797305212</v>
      </c>
      <c r="CC25" s="19">
        <f t="shared" si="3"/>
        <v>58022</v>
      </c>
      <c r="CD25" s="19">
        <v>8307</v>
      </c>
      <c r="CE25" s="132">
        <f t="shared" si="33"/>
        <v>0.14316983213263934</v>
      </c>
      <c r="CF25" s="19">
        <v>36000</v>
      </c>
      <c r="CG25" s="19">
        <v>0</v>
      </c>
      <c r="CH25" s="132">
        <f t="shared" si="34"/>
        <v>0</v>
      </c>
      <c r="CI25" s="19">
        <v>101945</v>
      </c>
      <c r="CJ25" s="19">
        <v>0</v>
      </c>
      <c r="CK25" s="132">
        <f t="shared" si="35"/>
        <v>0</v>
      </c>
      <c r="CL25" s="19">
        <v>8960</v>
      </c>
      <c r="CM25" s="19">
        <v>0</v>
      </c>
      <c r="CN25" s="132">
        <f t="shared" si="36"/>
        <v>0</v>
      </c>
      <c r="CO25" s="19">
        <v>2650</v>
      </c>
      <c r="CP25" s="19">
        <v>0</v>
      </c>
      <c r="CQ25" s="132">
        <f t="shared" si="37"/>
        <v>0</v>
      </c>
      <c r="CR25" s="19">
        <f>Tabla1[[#This Row],[Meta
 Programa de Bilingüismo - Virtual]]+Tabla1[[#This Row],[Meta 
Programa de Bilingüismo - Presencial]]</f>
        <v>11610</v>
      </c>
      <c r="CS25" s="19">
        <v>0</v>
      </c>
      <c r="CT25" s="132">
        <f t="shared" si="38"/>
        <v>0</v>
      </c>
      <c r="CU25" s="19">
        <v>1005</v>
      </c>
      <c r="CV25" s="19">
        <v>0</v>
      </c>
      <c r="CW25" s="132">
        <f t="shared" si="39"/>
        <v>0</v>
      </c>
      <c r="CX25" s="19">
        <v>120</v>
      </c>
      <c r="CY25" s="19">
        <v>0</v>
      </c>
      <c r="CZ25" s="19"/>
      <c r="DA25" s="19"/>
      <c r="DB25" s="19">
        <v>0</v>
      </c>
      <c r="DC25" s="19"/>
      <c r="DD25" s="19">
        <v>120</v>
      </c>
      <c r="DE25" s="19">
        <v>0</v>
      </c>
      <c r="DF25" s="132">
        <f t="shared" si="40"/>
        <v>0</v>
      </c>
      <c r="DG25" s="19">
        <f>+Tabla1[[#This Row],[Otros programas FEC 
(Código 2436 )]]+Tabla1[[#This Row],[Meta 
Placa huella 6 
(incluida en FEC)  (Código 2435)]]</f>
        <v>1125</v>
      </c>
      <c r="DH25" s="19">
        <v>0</v>
      </c>
      <c r="DI25" s="132">
        <f t="shared" si="41"/>
        <v>0</v>
      </c>
      <c r="DJ25" s="19">
        <v>15375</v>
      </c>
      <c r="DK25" s="19">
        <v>0</v>
      </c>
      <c r="DL25" s="132">
        <f t="shared" si="42"/>
        <v>0</v>
      </c>
      <c r="DM25" s="19">
        <f t="shared" si="43"/>
        <v>16500</v>
      </c>
      <c r="DN25" s="19">
        <v>0</v>
      </c>
      <c r="DO25" s="132">
        <f t="shared" si="44"/>
        <v>0</v>
      </c>
      <c r="DP25" s="19">
        <v>4500</v>
      </c>
      <c r="DQ25" s="19">
        <v>0</v>
      </c>
      <c r="DR25" s="132">
        <f t="shared" si="45"/>
        <v>0</v>
      </c>
      <c r="DS25" s="19">
        <v>120</v>
      </c>
      <c r="DT25" s="19">
        <v>0</v>
      </c>
      <c r="DU25" s="132">
        <f t="shared" si="46"/>
        <v>0</v>
      </c>
      <c r="DV25" s="19">
        <f t="shared" si="4"/>
        <v>4620</v>
      </c>
      <c r="DW25" s="19">
        <v>0</v>
      </c>
      <c r="DX25" s="132">
        <f t="shared" si="47"/>
        <v>0</v>
      </c>
      <c r="DY25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170675</v>
      </c>
      <c r="DZ25" s="66">
        <v>0</v>
      </c>
      <c r="EA25" s="132">
        <f t="shared" si="48"/>
        <v>0</v>
      </c>
      <c r="EB25" s="66">
        <f t="shared" si="5"/>
        <v>228697</v>
      </c>
      <c r="EC25" s="66">
        <v>8307</v>
      </c>
      <c r="ED25" s="132">
        <f t="shared" si="49"/>
        <v>3.6323169958504049E-2</v>
      </c>
      <c r="EE25" s="19">
        <f t="shared" si="6"/>
        <v>19961</v>
      </c>
      <c r="EF25" s="19">
        <v>310</v>
      </c>
      <c r="EG25" s="132">
        <f t="shared" si="50"/>
        <v>1.5530284053905115E-2</v>
      </c>
      <c r="EH25" s="19">
        <f t="shared" si="7"/>
        <v>5595</v>
      </c>
      <c r="EI25" s="19">
        <v>356</v>
      </c>
      <c r="EJ25" s="132">
        <f t="shared" si="51"/>
        <v>6.3628239499553166E-2</v>
      </c>
      <c r="EK25" s="19">
        <f t="shared" si="8"/>
        <v>53035</v>
      </c>
      <c r="EL25" s="66">
        <v>778</v>
      </c>
      <c r="EM25" s="132">
        <f t="shared" si="52"/>
        <v>1.4669557839162817E-2</v>
      </c>
      <c r="EN25" s="66">
        <v>6258</v>
      </c>
      <c r="EO25" s="66">
        <v>0</v>
      </c>
      <c r="EP25" s="132">
        <f t="shared" si="53"/>
        <v>0</v>
      </c>
      <c r="EQ25" s="102">
        <v>0.91</v>
      </c>
      <c r="ER25" s="102">
        <v>0.98722466960352395</v>
      </c>
      <c r="ES25" s="132">
        <f t="shared" si="54"/>
        <v>1.0848622742895868</v>
      </c>
      <c r="ET25" s="102">
        <v>0.8</v>
      </c>
      <c r="EU25" s="102">
        <v>1</v>
      </c>
      <c r="EV25" s="132">
        <f t="shared" si="55"/>
        <v>1.25</v>
      </c>
      <c r="EW25" s="102">
        <v>0.86</v>
      </c>
      <c r="EX25" s="102">
        <v>0.98831587429492396</v>
      </c>
      <c r="EY25" s="132">
        <f t="shared" si="56"/>
        <v>1.1492045049940975</v>
      </c>
      <c r="EZ25" s="102">
        <v>0.92</v>
      </c>
      <c r="FA25" s="102">
        <v>0.99486594409583595</v>
      </c>
      <c r="FB25" s="132">
        <f t="shared" si="57"/>
        <v>1.081376026191126</v>
      </c>
      <c r="FC25" s="102">
        <v>0.82</v>
      </c>
      <c r="FD25" s="102">
        <v>1</v>
      </c>
      <c r="FE25" s="132">
        <f t="shared" si="58"/>
        <v>1.2195121951219512</v>
      </c>
      <c r="FF25" s="102">
        <v>0.87</v>
      </c>
      <c r="FG25" s="102">
        <v>0.99536480686695294</v>
      </c>
      <c r="FH25" s="132">
        <f t="shared" si="59"/>
        <v>1.1440974791574172</v>
      </c>
      <c r="FI25" s="102">
        <v>0.86</v>
      </c>
      <c r="FJ25" s="102">
        <v>0.99325869748404905</v>
      </c>
      <c r="FK25" s="132">
        <f t="shared" si="60"/>
        <v>1.1549519738186618</v>
      </c>
      <c r="FL25" s="102">
        <v>0.25</v>
      </c>
      <c r="FM25" s="102">
        <v>0</v>
      </c>
      <c r="FN25" s="132">
        <f t="shared" si="61"/>
        <v>0</v>
      </c>
      <c r="FO25" s="102">
        <v>0.89</v>
      </c>
      <c r="FP25" s="102">
        <v>0</v>
      </c>
      <c r="FQ25" s="132">
        <f t="shared" si="62"/>
        <v>0</v>
      </c>
      <c r="FR25" s="102">
        <v>0.24</v>
      </c>
      <c r="FS25" s="102">
        <v>0</v>
      </c>
      <c r="FT25" s="132">
        <f t="shared" si="63"/>
        <v>0</v>
      </c>
      <c r="FU25" s="102">
        <v>0.94</v>
      </c>
      <c r="FV25" s="102">
        <v>0</v>
      </c>
      <c r="FW25" s="132">
        <f t="shared" si="64"/>
        <v>0</v>
      </c>
      <c r="FX25" s="102">
        <v>0.59</v>
      </c>
      <c r="FY25" s="102">
        <v>0</v>
      </c>
      <c r="FZ25" s="132">
        <f t="shared" si="65"/>
        <v>0</v>
      </c>
      <c r="GA25" s="102">
        <v>0.56999999999999995</v>
      </c>
      <c r="GB25" s="102">
        <v>0</v>
      </c>
      <c r="GC25" s="132">
        <f t="shared" si="66"/>
        <v>0</v>
      </c>
      <c r="GD25" s="102">
        <v>0.72</v>
      </c>
      <c r="GE25" s="102">
        <v>0.99325869748404905</v>
      </c>
      <c r="GF25" s="132">
        <f t="shared" si="67"/>
        <v>1.3795259687278461</v>
      </c>
      <c r="GG25" s="102">
        <v>0.92</v>
      </c>
      <c r="GH25" s="102">
        <v>1</v>
      </c>
      <c r="GI25" s="132">
        <f t="shared" si="68"/>
        <v>1.0869565217391304</v>
      </c>
      <c r="GJ25" s="102">
        <v>0.91</v>
      </c>
      <c r="GK25" s="102">
        <v>0.98595505617977497</v>
      </c>
      <c r="GL25" s="132">
        <f t="shared" si="69"/>
        <v>1.0834670947030494</v>
      </c>
      <c r="GM25" s="78">
        <v>2713</v>
      </c>
      <c r="GN25" s="78">
        <v>5</v>
      </c>
      <c r="GO25" s="132">
        <f t="shared" si="70"/>
        <v>1.8429782528566164E-3</v>
      </c>
      <c r="GP25" s="78">
        <v>19003</v>
      </c>
      <c r="GQ25" s="78">
        <v>50</v>
      </c>
      <c r="GR25" s="132">
        <f t="shared" si="71"/>
        <v>2.6311635004999212E-3</v>
      </c>
      <c r="GS25" s="78">
        <v>21716</v>
      </c>
      <c r="GT25" s="78">
        <v>55</v>
      </c>
      <c r="GU25" s="132">
        <f t="shared" si="72"/>
        <v>2.532694787253638E-3</v>
      </c>
      <c r="GV25" s="78">
        <v>103874</v>
      </c>
      <c r="GW25" s="78">
        <v>460</v>
      </c>
      <c r="GX25" s="132">
        <f t="shared" si="73"/>
        <v>4.4284421510676396E-3</v>
      </c>
      <c r="GY25" s="78">
        <v>125590</v>
      </c>
      <c r="GZ25" s="78">
        <v>515</v>
      </c>
      <c r="HA25" s="132">
        <f t="shared" si="74"/>
        <v>4.1006449558085838E-3</v>
      </c>
      <c r="HB25" s="78">
        <v>9443</v>
      </c>
      <c r="HC25" s="78">
        <v>4</v>
      </c>
      <c r="HD25" s="336">
        <f t="shared" si="75"/>
        <v>4.2359419675950437E-4</v>
      </c>
      <c r="HE25" s="78">
        <v>14874</v>
      </c>
      <c r="HF25" s="78">
        <v>1</v>
      </c>
      <c r="HG25" s="132">
        <f t="shared" si="76"/>
        <v>6.7231410514992599E-5</v>
      </c>
      <c r="HH25" s="78">
        <v>4441</v>
      </c>
      <c r="HI25" s="78">
        <v>1</v>
      </c>
      <c r="HJ25" s="132">
        <f t="shared" si="77"/>
        <v>2.2517451024544022E-4</v>
      </c>
    </row>
    <row r="26" spans="1:218" s="80" customFormat="1" ht="15" customHeight="1" x14ac:dyDescent="0.55000000000000004">
      <c r="A26" s="70">
        <v>63</v>
      </c>
      <c r="B26" s="6" t="s">
        <v>303</v>
      </c>
      <c r="C26" s="19">
        <v>4367</v>
      </c>
      <c r="D26" s="19">
        <v>979</v>
      </c>
      <c r="E26" s="132">
        <f t="shared" si="0"/>
        <v>0.22418136020151133</v>
      </c>
      <c r="F26" s="19">
        <v>4205</v>
      </c>
      <c r="G26" s="19">
        <v>13</v>
      </c>
      <c r="H26" s="132">
        <f t="shared" si="1"/>
        <v>3.0915576694411414E-3</v>
      </c>
      <c r="I26" s="19">
        <v>607</v>
      </c>
      <c r="J26" s="19">
        <v>0</v>
      </c>
      <c r="K26" s="132">
        <f>+Tabla1[[#This Row],[Ejecución Tecnólogos Regular - A Distancia]]/Tabla1[[#This Row],[Meta Tecnólogos Regular - A Distancia]]</f>
        <v>0</v>
      </c>
      <c r="L26" s="19">
        <v>23</v>
      </c>
      <c r="M26" s="19">
        <v>25</v>
      </c>
      <c r="N26" s="132">
        <f t="shared" si="10"/>
        <v>1.0869565217391304</v>
      </c>
      <c r="O26" s="19">
        <v>57</v>
      </c>
      <c r="P26" s="19">
        <v>0</v>
      </c>
      <c r="Q26" s="132">
        <f t="shared" si="11"/>
        <v>0</v>
      </c>
      <c r="R26" s="19">
        <v>477</v>
      </c>
      <c r="S26" s="19">
        <v>203</v>
      </c>
      <c r="T26" s="132">
        <f t="shared" si="12"/>
        <v>0.42557651991614254</v>
      </c>
      <c r="U26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9736</v>
      </c>
      <c r="V26" s="19">
        <v>1220</v>
      </c>
      <c r="W26" s="132">
        <f t="shared" si="13"/>
        <v>0.12530813475760066</v>
      </c>
      <c r="X26" s="19">
        <f t="shared" si="2"/>
        <v>9736</v>
      </c>
      <c r="Y26" s="19">
        <v>1220</v>
      </c>
      <c r="Z26" s="132">
        <f t="shared" si="14"/>
        <v>0.12530813475760066</v>
      </c>
      <c r="AA26" s="19">
        <v>462</v>
      </c>
      <c r="AB26" s="19">
        <v>72</v>
      </c>
      <c r="AC26" s="132">
        <f t="shared" si="15"/>
        <v>0.15584415584415584</v>
      </c>
      <c r="AD26" s="19">
        <v>20</v>
      </c>
      <c r="AE26" s="19">
        <v>20</v>
      </c>
      <c r="AF26" s="132">
        <f t="shared" si="16"/>
        <v>1</v>
      </c>
      <c r="AG26" s="19">
        <v>30</v>
      </c>
      <c r="AH26" s="19">
        <v>0</v>
      </c>
      <c r="AI26" s="132">
        <f t="shared" si="17"/>
        <v>0</v>
      </c>
      <c r="AJ26" s="19">
        <v>84</v>
      </c>
      <c r="AK26" s="19">
        <v>24</v>
      </c>
      <c r="AL26" s="132">
        <f t="shared" si="18"/>
        <v>0.2857142857142857</v>
      </c>
      <c r="AM26" s="19">
        <f>Tabla1[[#This Row],[Meta Operarios -Regular]]+Tabla1[[#This Row],[Meta Operarios- CampeSENA]]+Tabla1[[#This Row],[Meta Operarios- Full Popular]]+Tabla1[[#This Row],[Operarios -FIC]]</f>
        <v>596</v>
      </c>
      <c r="AN26" s="19">
        <v>116</v>
      </c>
      <c r="AO26" s="132">
        <f t="shared" si="19"/>
        <v>0.19463087248322147</v>
      </c>
      <c r="AP26" s="19">
        <v>78</v>
      </c>
      <c r="AQ26" s="19">
        <v>27</v>
      </c>
      <c r="AR26" s="132">
        <f t="shared" si="20"/>
        <v>0.34615384615384615</v>
      </c>
      <c r="AS26" s="19">
        <v>56</v>
      </c>
      <c r="AT26" s="19">
        <v>15</v>
      </c>
      <c r="AU26" s="132">
        <f t="shared" si="21"/>
        <v>0.26785714285714285</v>
      </c>
      <c r="AV26" s="19">
        <v>46</v>
      </c>
      <c r="AW26" s="19">
        <v>16</v>
      </c>
      <c r="AX26" s="132">
        <f t="shared" si="22"/>
        <v>0.34782608695652173</v>
      </c>
      <c r="AY26" s="19">
        <f>Tabla1[[#This Row],[Meta Auxiliares- Regular]]+Tabla1[[#This Row],[Meta Auxiliares- CampeSENA]]+Tabla1[[#This Row],[Meta Auxiliares- Full Popular]]</f>
        <v>180</v>
      </c>
      <c r="AZ26" s="19">
        <v>58</v>
      </c>
      <c r="BA26" s="132">
        <f t="shared" si="23"/>
        <v>0.32222222222222224</v>
      </c>
      <c r="BB26" s="19">
        <v>3014</v>
      </c>
      <c r="BC26" s="19">
        <v>177</v>
      </c>
      <c r="BD26" s="132">
        <f t="shared" si="24"/>
        <v>5.8725945587259458E-2</v>
      </c>
      <c r="BE26" s="19">
        <v>2232</v>
      </c>
      <c r="BF26" s="19">
        <v>0</v>
      </c>
      <c r="BG26" s="132">
        <f t="shared" si="25"/>
        <v>0</v>
      </c>
      <c r="BH26" s="19">
        <v>402</v>
      </c>
      <c r="BI26" s="19">
        <v>52</v>
      </c>
      <c r="BJ26" s="132">
        <f t="shared" si="26"/>
        <v>0.12935323383084577</v>
      </c>
      <c r="BK26" s="19">
        <v>83</v>
      </c>
      <c r="BL26" s="19">
        <v>36</v>
      </c>
      <c r="BM26" s="132">
        <f t="shared" si="27"/>
        <v>0.43373493975903615</v>
      </c>
      <c r="BN26" s="19">
        <v>5604</v>
      </c>
      <c r="BO26" s="19">
        <v>709</v>
      </c>
      <c r="BP26" s="132">
        <f t="shared" si="28"/>
        <v>0.12651677373304782</v>
      </c>
      <c r="BQ26" s="19">
        <v>226</v>
      </c>
      <c r="BR26" s="19">
        <v>153</v>
      </c>
      <c r="BS26" s="132">
        <f t="shared" si="29"/>
        <v>0.67699115044247793</v>
      </c>
      <c r="BT26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11561</v>
      </c>
      <c r="BU26" s="19">
        <v>1127</v>
      </c>
      <c r="BV26" s="132">
        <f t="shared" si="30"/>
        <v>9.7482916702707381E-2</v>
      </c>
      <c r="BW26" s="19">
        <v>0</v>
      </c>
      <c r="BX26" s="19">
        <v>0</v>
      </c>
      <c r="BY26" s="132">
        <f t="shared" si="31"/>
        <v>0</v>
      </c>
      <c r="BZ26" s="19">
        <f>Tabla1[[#This Row],[Total Operarios (C)]]+Tabla1[[#This Row],[Meta
 Total Auxiliares (D)]]+Tabla1[[#This Row],[Meta Total Técnico  (E)]]+Tabla1[[#This Row],[Meta 
Total Profundización Técnica (F)]]</f>
        <v>12337</v>
      </c>
      <c r="CA26" s="19">
        <v>1301</v>
      </c>
      <c r="CB26" s="132">
        <f t="shared" si="32"/>
        <v>0.1054551349598768</v>
      </c>
      <c r="CC26" s="19">
        <f t="shared" si="3"/>
        <v>22073</v>
      </c>
      <c r="CD26" s="19">
        <v>2521</v>
      </c>
      <c r="CE26" s="132">
        <f t="shared" si="33"/>
        <v>0.1142119331309745</v>
      </c>
      <c r="CF26" s="19">
        <v>117760</v>
      </c>
      <c r="CG26" s="19">
        <v>0</v>
      </c>
      <c r="CH26" s="132">
        <f t="shared" si="34"/>
        <v>0</v>
      </c>
      <c r="CI26" s="19">
        <v>78955</v>
      </c>
      <c r="CJ26" s="19">
        <v>0</v>
      </c>
      <c r="CK26" s="132">
        <f t="shared" si="35"/>
        <v>0</v>
      </c>
      <c r="CL26" s="19">
        <v>32000</v>
      </c>
      <c r="CM26" s="19">
        <v>0</v>
      </c>
      <c r="CN26" s="132">
        <f t="shared" si="36"/>
        <v>0</v>
      </c>
      <c r="CO26" s="19">
        <v>6595</v>
      </c>
      <c r="CP26" s="19">
        <v>0</v>
      </c>
      <c r="CQ26" s="132">
        <f t="shared" si="37"/>
        <v>0</v>
      </c>
      <c r="CR26" s="19">
        <f>Tabla1[[#This Row],[Meta
 Programa de Bilingüismo - Virtual]]+Tabla1[[#This Row],[Meta 
Programa de Bilingüismo - Presencial]]</f>
        <v>38595</v>
      </c>
      <c r="CS26" s="19">
        <v>0</v>
      </c>
      <c r="CT26" s="132">
        <f t="shared" si="38"/>
        <v>0</v>
      </c>
      <c r="CU26" s="19">
        <v>855</v>
      </c>
      <c r="CV26" s="19">
        <v>0</v>
      </c>
      <c r="CW26" s="132">
        <f t="shared" si="39"/>
        <v>0</v>
      </c>
      <c r="CX26" s="19">
        <v>180</v>
      </c>
      <c r="CY26" s="19">
        <v>0</v>
      </c>
      <c r="CZ26" s="19"/>
      <c r="DA26" s="19"/>
      <c r="DB26" s="19">
        <v>0</v>
      </c>
      <c r="DC26" s="19"/>
      <c r="DD26" s="19">
        <v>180</v>
      </c>
      <c r="DE26" s="19">
        <v>0</v>
      </c>
      <c r="DF26" s="132">
        <f t="shared" si="40"/>
        <v>0</v>
      </c>
      <c r="DG26" s="19">
        <f>+Tabla1[[#This Row],[Otros programas FEC 
(Código 2436 )]]+Tabla1[[#This Row],[Meta 
Placa huella 6 
(incluida en FEC)  (Código 2435)]]</f>
        <v>1035</v>
      </c>
      <c r="DH26" s="19">
        <v>0</v>
      </c>
      <c r="DI26" s="132">
        <f t="shared" si="41"/>
        <v>0</v>
      </c>
      <c r="DJ26" s="19">
        <v>9645</v>
      </c>
      <c r="DK26" s="19">
        <v>0</v>
      </c>
      <c r="DL26" s="132">
        <f t="shared" si="42"/>
        <v>0</v>
      </c>
      <c r="DM26" s="19">
        <f t="shared" si="43"/>
        <v>10680</v>
      </c>
      <c r="DN26" s="19">
        <v>0</v>
      </c>
      <c r="DO26" s="132">
        <f t="shared" si="44"/>
        <v>0</v>
      </c>
      <c r="DP26" s="19">
        <v>1900</v>
      </c>
      <c r="DQ26" s="19">
        <v>0</v>
      </c>
      <c r="DR26" s="132">
        <f t="shared" si="45"/>
        <v>0</v>
      </c>
      <c r="DS26" s="19">
        <v>135</v>
      </c>
      <c r="DT26" s="19">
        <v>0</v>
      </c>
      <c r="DU26" s="132">
        <f t="shared" si="46"/>
        <v>0</v>
      </c>
      <c r="DV26" s="19">
        <f t="shared" si="4"/>
        <v>2035</v>
      </c>
      <c r="DW26" s="19">
        <v>0</v>
      </c>
      <c r="DX26" s="132">
        <f t="shared" si="47"/>
        <v>0</v>
      </c>
      <c r="DY26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248025</v>
      </c>
      <c r="DZ26" s="66">
        <v>0</v>
      </c>
      <c r="EA26" s="132">
        <f t="shared" si="48"/>
        <v>0</v>
      </c>
      <c r="EB26" s="66">
        <f t="shared" si="5"/>
        <v>270098</v>
      </c>
      <c r="EC26" s="66">
        <v>2521</v>
      </c>
      <c r="ED26" s="132">
        <f t="shared" si="49"/>
        <v>9.3336492680434514E-3</v>
      </c>
      <c r="EE26" s="19">
        <f t="shared" si="6"/>
        <v>11181</v>
      </c>
      <c r="EF26" s="19">
        <v>112</v>
      </c>
      <c r="EG26" s="132">
        <f t="shared" si="50"/>
        <v>1.0016993113317234E-2</v>
      </c>
      <c r="EH26" s="19">
        <f t="shared" si="7"/>
        <v>2251</v>
      </c>
      <c r="EI26" s="19">
        <v>52</v>
      </c>
      <c r="EJ26" s="132">
        <f t="shared" si="51"/>
        <v>2.3100844069302531E-2</v>
      </c>
      <c r="EK26" s="19">
        <f t="shared" si="8"/>
        <v>156197</v>
      </c>
      <c r="EL26" s="66">
        <v>13</v>
      </c>
      <c r="EM26" s="132">
        <f t="shared" si="52"/>
        <v>8.3228231015960617E-5</v>
      </c>
      <c r="EN26" s="66">
        <v>3379</v>
      </c>
      <c r="EO26" s="66">
        <v>0</v>
      </c>
      <c r="EP26" s="132">
        <f t="shared" si="53"/>
        <v>0</v>
      </c>
      <c r="EQ26" s="102">
        <v>0.86</v>
      </c>
      <c r="ER26" s="102">
        <v>0.99917149958575002</v>
      </c>
      <c r="ES26" s="132">
        <f t="shared" si="54"/>
        <v>1.1618273250997093</v>
      </c>
      <c r="ET26" s="102">
        <v>0.84</v>
      </c>
      <c r="EU26" s="102">
        <v>1</v>
      </c>
      <c r="EV26" s="132">
        <f t="shared" si="55"/>
        <v>1.1904761904761905</v>
      </c>
      <c r="EW26" s="102">
        <v>0.85</v>
      </c>
      <c r="EX26" s="102">
        <v>0.99918032786885203</v>
      </c>
      <c r="EY26" s="132">
        <f t="shared" si="56"/>
        <v>1.1755062680810024</v>
      </c>
      <c r="EZ26" s="102">
        <v>0.88</v>
      </c>
      <c r="FA26" s="102">
        <v>0.99923136049192895</v>
      </c>
      <c r="FB26" s="132">
        <f t="shared" si="57"/>
        <v>1.1354901823771919</v>
      </c>
      <c r="FC26" s="102">
        <v>0.83</v>
      </c>
      <c r="FD26" s="102">
        <v>0</v>
      </c>
      <c r="FE26" s="132">
        <f t="shared" si="58"/>
        <v>0</v>
      </c>
      <c r="FF26" s="102">
        <v>0.86</v>
      </c>
      <c r="FG26" s="102">
        <v>0.99923136049192895</v>
      </c>
      <c r="FH26" s="132">
        <f t="shared" si="59"/>
        <v>1.1618969308045686</v>
      </c>
      <c r="FI26" s="102">
        <v>0.85</v>
      </c>
      <c r="FJ26" s="102">
        <v>0.99920666402221403</v>
      </c>
      <c r="FK26" s="132">
        <f t="shared" si="60"/>
        <v>1.17553725179084</v>
      </c>
      <c r="FL26" s="102">
        <v>0.28000000000000003</v>
      </c>
      <c r="FM26" s="102">
        <v>0</v>
      </c>
      <c r="FN26" s="132">
        <f t="shared" si="61"/>
        <v>0</v>
      </c>
      <c r="FO26" s="102">
        <v>0.83</v>
      </c>
      <c r="FP26" s="102">
        <v>0</v>
      </c>
      <c r="FQ26" s="132">
        <f t="shared" si="62"/>
        <v>0</v>
      </c>
      <c r="FR26" s="102">
        <v>0.33</v>
      </c>
      <c r="FS26" s="102">
        <v>0</v>
      </c>
      <c r="FT26" s="132">
        <f t="shared" si="63"/>
        <v>0</v>
      </c>
      <c r="FU26" s="102">
        <v>0.66</v>
      </c>
      <c r="FV26" s="102">
        <v>0</v>
      </c>
      <c r="FW26" s="132">
        <f t="shared" si="64"/>
        <v>0</v>
      </c>
      <c r="FX26" s="102">
        <v>0.5</v>
      </c>
      <c r="FY26" s="102">
        <v>0</v>
      </c>
      <c r="FZ26" s="132">
        <f t="shared" si="65"/>
        <v>0</v>
      </c>
      <c r="GA26" s="102">
        <v>0.56000000000000005</v>
      </c>
      <c r="GB26" s="102">
        <v>0</v>
      </c>
      <c r="GC26" s="132">
        <f t="shared" si="66"/>
        <v>0</v>
      </c>
      <c r="GD26" s="102">
        <v>0.71</v>
      </c>
      <c r="GE26" s="102">
        <v>0.99920666402221403</v>
      </c>
      <c r="GF26" s="132">
        <f t="shared" si="67"/>
        <v>1.4073333296087522</v>
      </c>
      <c r="GG26" s="102">
        <v>0.88</v>
      </c>
      <c r="GH26" s="102">
        <v>1</v>
      </c>
      <c r="GI26" s="132">
        <f t="shared" si="68"/>
        <v>1.1363636363636365</v>
      </c>
      <c r="GJ26" s="102">
        <v>0.85</v>
      </c>
      <c r="GK26" s="102">
        <v>1</v>
      </c>
      <c r="GL26" s="132">
        <f t="shared" si="69"/>
        <v>1.1764705882352942</v>
      </c>
      <c r="GM26" s="78">
        <v>1693</v>
      </c>
      <c r="GN26" s="78">
        <v>0</v>
      </c>
      <c r="GO26" s="132">
        <f t="shared" si="70"/>
        <v>0</v>
      </c>
      <c r="GP26" s="78">
        <v>4729</v>
      </c>
      <c r="GQ26" s="78">
        <v>0</v>
      </c>
      <c r="GR26" s="132">
        <f t="shared" si="71"/>
        <v>0</v>
      </c>
      <c r="GS26" s="78">
        <v>6422</v>
      </c>
      <c r="GT26" s="78">
        <v>0</v>
      </c>
      <c r="GU26" s="132">
        <f t="shared" si="72"/>
        <v>0</v>
      </c>
      <c r="GV26" s="78">
        <v>113003</v>
      </c>
      <c r="GW26" s="78">
        <v>0</v>
      </c>
      <c r="GX26" s="132">
        <f t="shared" si="73"/>
        <v>0</v>
      </c>
      <c r="GY26" s="78">
        <v>119425</v>
      </c>
      <c r="GZ26" s="78">
        <v>0</v>
      </c>
      <c r="HA26" s="132">
        <f t="shared" si="74"/>
        <v>0</v>
      </c>
      <c r="HB26" s="78">
        <v>2183</v>
      </c>
      <c r="HC26" s="78">
        <v>0</v>
      </c>
      <c r="HD26" s="336">
        <f t="shared" si="75"/>
        <v>0</v>
      </c>
      <c r="HE26" s="78">
        <v>8570</v>
      </c>
      <c r="HF26" s="78">
        <v>0</v>
      </c>
      <c r="HG26" s="132">
        <f t="shared" si="76"/>
        <v>0</v>
      </c>
      <c r="HH26" s="78">
        <v>1624</v>
      </c>
      <c r="HI26" s="78">
        <v>0</v>
      </c>
      <c r="HJ26" s="132">
        <f t="shared" si="77"/>
        <v>0</v>
      </c>
    </row>
    <row r="27" spans="1:218" s="80" customFormat="1" ht="15" customHeight="1" x14ac:dyDescent="0.55000000000000004">
      <c r="A27" s="70">
        <v>66</v>
      </c>
      <c r="B27" s="6" t="s">
        <v>304</v>
      </c>
      <c r="C27" s="19">
        <v>5325</v>
      </c>
      <c r="D27" s="19">
        <v>870</v>
      </c>
      <c r="E27" s="132">
        <f t="shared" si="0"/>
        <v>0.16338028169014085</v>
      </c>
      <c r="F27" s="19">
        <v>3947</v>
      </c>
      <c r="G27" s="19">
        <v>671</v>
      </c>
      <c r="H27" s="132">
        <f t="shared" si="1"/>
        <v>0.17000253356979986</v>
      </c>
      <c r="I27" s="19">
        <v>275</v>
      </c>
      <c r="J27" s="19">
        <v>149</v>
      </c>
      <c r="K27" s="132">
        <f>+Tabla1[[#This Row],[Ejecución Tecnólogos Regular - A Distancia]]/Tabla1[[#This Row],[Meta Tecnólogos Regular - A Distancia]]</f>
        <v>0.54181818181818187</v>
      </c>
      <c r="L27" s="19">
        <v>50</v>
      </c>
      <c r="M27" s="19">
        <v>6</v>
      </c>
      <c r="N27" s="132">
        <f t="shared" si="10"/>
        <v>0.12</v>
      </c>
      <c r="O27" s="19">
        <v>0</v>
      </c>
      <c r="P27" s="19">
        <v>0</v>
      </c>
      <c r="Q27" s="132">
        <f t="shared" si="11"/>
        <v>0</v>
      </c>
      <c r="R27" s="19">
        <v>341</v>
      </c>
      <c r="S27" s="19">
        <v>12</v>
      </c>
      <c r="T27" s="132">
        <f t="shared" si="12"/>
        <v>3.519061583577713E-2</v>
      </c>
      <c r="U27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9938</v>
      </c>
      <c r="V27" s="19">
        <v>1708</v>
      </c>
      <c r="W27" s="132">
        <f t="shared" si="13"/>
        <v>0.17186556651237675</v>
      </c>
      <c r="X27" s="19">
        <f t="shared" si="2"/>
        <v>9938</v>
      </c>
      <c r="Y27" s="19">
        <v>1708</v>
      </c>
      <c r="Z27" s="132">
        <f t="shared" si="14"/>
        <v>0.17186556651237675</v>
      </c>
      <c r="AA27" s="19">
        <v>1044</v>
      </c>
      <c r="AB27" s="19">
        <v>142</v>
      </c>
      <c r="AC27" s="132">
        <f t="shared" si="15"/>
        <v>0.13601532567049809</v>
      </c>
      <c r="AD27" s="19">
        <v>63</v>
      </c>
      <c r="AE27" s="19">
        <v>29</v>
      </c>
      <c r="AF27" s="132">
        <f t="shared" si="16"/>
        <v>0.46031746031746029</v>
      </c>
      <c r="AG27" s="19">
        <v>64</v>
      </c>
      <c r="AH27" s="19">
        <v>0</v>
      </c>
      <c r="AI27" s="132">
        <f t="shared" si="17"/>
        <v>0</v>
      </c>
      <c r="AJ27" s="19">
        <v>90</v>
      </c>
      <c r="AK27" s="19">
        <v>0</v>
      </c>
      <c r="AL27" s="132">
        <f t="shared" si="18"/>
        <v>0</v>
      </c>
      <c r="AM27" s="19">
        <f>Tabla1[[#This Row],[Meta Operarios -Regular]]+Tabla1[[#This Row],[Meta Operarios- CampeSENA]]+Tabla1[[#This Row],[Meta Operarios- Full Popular]]+Tabla1[[#This Row],[Operarios -FIC]]</f>
        <v>1261</v>
      </c>
      <c r="AN27" s="19">
        <v>171</v>
      </c>
      <c r="AO27" s="132">
        <f t="shared" si="19"/>
        <v>0.13560666137985725</v>
      </c>
      <c r="AP27" s="19">
        <v>388</v>
      </c>
      <c r="AQ27" s="19">
        <v>56</v>
      </c>
      <c r="AR27" s="132">
        <f t="shared" si="20"/>
        <v>0.14432989690721648</v>
      </c>
      <c r="AS27" s="19">
        <v>25</v>
      </c>
      <c r="AT27" s="19">
        <v>0</v>
      </c>
      <c r="AU27" s="132">
        <f t="shared" si="21"/>
        <v>0</v>
      </c>
      <c r="AV27" s="19">
        <v>30</v>
      </c>
      <c r="AW27" s="19">
        <v>0</v>
      </c>
      <c r="AX27" s="132">
        <f t="shared" si="22"/>
        <v>0</v>
      </c>
      <c r="AY27" s="19">
        <f>Tabla1[[#This Row],[Meta Auxiliares- Regular]]+Tabla1[[#This Row],[Meta Auxiliares- CampeSENA]]+Tabla1[[#This Row],[Meta Auxiliares- Full Popular]]</f>
        <v>443</v>
      </c>
      <c r="AZ27" s="19">
        <v>56</v>
      </c>
      <c r="BA27" s="132">
        <f t="shared" si="23"/>
        <v>0.12641083521444696</v>
      </c>
      <c r="BB27" s="19">
        <v>3842</v>
      </c>
      <c r="BC27" s="19">
        <v>746</v>
      </c>
      <c r="BD27" s="132">
        <f t="shared" si="24"/>
        <v>0.19416970327954192</v>
      </c>
      <c r="BE27" s="19">
        <v>2151</v>
      </c>
      <c r="BF27" s="19">
        <v>45</v>
      </c>
      <c r="BG27" s="132">
        <f t="shared" si="25"/>
        <v>2.0920502092050208E-2</v>
      </c>
      <c r="BH27" s="19">
        <v>515</v>
      </c>
      <c r="BI27" s="19">
        <v>60</v>
      </c>
      <c r="BJ27" s="132">
        <f t="shared" si="26"/>
        <v>0.11650485436893204</v>
      </c>
      <c r="BK27" s="19">
        <v>0</v>
      </c>
      <c r="BL27" s="19">
        <v>0</v>
      </c>
      <c r="BM27" s="132">
        <f t="shared" si="27"/>
        <v>0</v>
      </c>
      <c r="BN27" s="19">
        <v>10110</v>
      </c>
      <c r="BO27" s="19">
        <v>1509</v>
      </c>
      <c r="BP27" s="132">
        <f t="shared" si="28"/>
        <v>0.14925816023738872</v>
      </c>
      <c r="BQ27" s="19">
        <v>741</v>
      </c>
      <c r="BR27" s="19">
        <v>49</v>
      </c>
      <c r="BS27" s="132">
        <f t="shared" si="29"/>
        <v>6.6126855600539811E-2</v>
      </c>
      <c r="BT27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17359</v>
      </c>
      <c r="BU27" s="19">
        <v>2409</v>
      </c>
      <c r="BV27" s="132">
        <f t="shared" si="30"/>
        <v>0.13877527507344894</v>
      </c>
      <c r="BW27" s="19">
        <v>0</v>
      </c>
      <c r="BX27" s="19">
        <v>0</v>
      </c>
      <c r="BY27" s="132">
        <f t="shared" si="31"/>
        <v>0</v>
      </c>
      <c r="BZ27" s="19">
        <f>Tabla1[[#This Row],[Total Operarios (C)]]+Tabla1[[#This Row],[Meta
 Total Auxiliares (D)]]+Tabla1[[#This Row],[Meta Total Técnico  (E)]]+Tabla1[[#This Row],[Meta 
Total Profundización Técnica (F)]]</f>
        <v>19063</v>
      </c>
      <c r="CA27" s="19">
        <v>2636</v>
      </c>
      <c r="CB27" s="132">
        <f t="shared" si="32"/>
        <v>0.13827834024025598</v>
      </c>
      <c r="CC27" s="19">
        <f t="shared" si="3"/>
        <v>29001</v>
      </c>
      <c r="CD27" s="19">
        <v>4344</v>
      </c>
      <c r="CE27" s="132">
        <f t="shared" si="33"/>
        <v>0.14978793834695356</v>
      </c>
      <c r="CF27" s="19">
        <v>71360</v>
      </c>
      <c r="CG27" s="19">
        <v>0</v>
      </c>
      <c r="CH27" s="132">
        <f t="shared" si="34"/>
        <v>0</v>
      </c>
      <c r="CI27" s="19">
        <v>75000</v>
      </c>
      <c r="CJ27" s="19">
        <v>0</v>
      </c>
      <c r="CK27" s="132">
        <f t="shared" si="35"/>
        <v>0</v>
      </c>
      <c r="CL27" s="19">
        <v>23040</v>
      </c>
      <c r="CM27" s="19">
        <v>0</v>
      </c>
      <c r="CN27" s="132">
        <f t="shared" si="36"/>
        <v>0</v>
      </c>
      <c r="CO27" s="19">
        <v>3985</v>
      </c>
      <c r="CP27" s="19">
        <v>0</v>
      </c>
      <c r="CQ27" s="132">
        <f t="shared" si="37"/>
        <v>0</v>
      </c>
      <c r="CR27" s="19">
        <f>Tabla1[[#This Row],[Meta
 Programa de Bilingüismo - Virtual]]+Tabla1[[#This Row],[Meta 
Programa de Bilingüismo - Presencial]]</f>
        <v>27025</v>
      </c>
      <c r="CS27" s="19">
        <v>0</v>
      </c>
      <c r="CT27" s="132">
        <f t="shared" si="38"/>
        <v>0</v>
      </c>
      <c r="CU27" s="19">
        <v>1560</v>
      </c>
      <c r="CV27" s="19">
        <v>0</v>
      </c>
      <c r="CW27" s="132">
        <f t="shared" si="39"/>
        <v>0</v>
      </c>
      <c r="CX27" s="19">
        <v>420</v>
      </c>
      <c r="CY27" s="19">
        <v>0</v>
      </c>
      <c r="CZ27" s="19"/>
      <c r="DA27" s="19"/>
      <c r="DB27" s="19">
        <v>0</v>
      </c>
      <c r="DC27" s="19"/>
      <c r="DD27" s="19">
        <v>420</v>
      </c>
      <c r="DE27" s="19">
        <v>0</v>
      </c>
      <c r="DF27" s="132">
        <f t="shared" si="40"/>
        <v>0</v>
      </c>
      <c r="DG27" s="19">
        <f>+Tabla1[[#This Row],[Otros programas FEC 
(Código 2436 )]]+Tabla1[[#This Row],[Meta 
Placa huella 6 
(incluida en FEC)  (Código 2435)]]</f>
        <v>1980</v>
      </c>
      <c r="DH27" s="19">
        <v>0</v>
      </c>
      <c r="DI27" s="132">
        <f t="shared" si="41"/>
        <v>0</v>
      </c>
      <c r="DJ27" s="19">
        <v>12315</v>
      </c>
      <c r="DK27" s="19">
        <v>0</v>
      </c>
      <c r="DL27" s="132">
        <f t="shared" si="42"/>
        <v>0</v>
      </c>
      <c r="DM27" s="19">
        <f t="shared" si="43"/>
        <v>14295</v>
      </c>
      <c r="DN27" s="19">
        <v>0</v>
      </c>
      <c r="DO27" s="132">
        <f t="shared" si="44"/>
        <v>0</v>
      </c>
      <c r="DP27" s="19">
        <v>2450</v>
      </c>
      <c r="DQ27" s="19">
        <v>0</v>
      </c>
      <c r="DR27" s="132">
        <f t="shared" si="45"/>
        <v>0</v>
      </c>
      <c r="DS27" s="19">
        <v>135</v>
      </c>
      <c r="DT27" s="19">
        <v>0</v>
      </c>
      <c r="DU27" s="132">
        <f t="shared" si="46"/>
        <v>0</v>
      </c>
      <c r="DV27" s="19">
        <f t="shared" si="4"/>
        <v>2585</v>
      </c>
      <c r="DW27" s="19">
        <v>0</v>
      </c>
      <c r="DX27" s="132">
        <f t="shared" si="47"/>
        <v>0</v>
      </c>
      <c r="DY27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190265</v>
      </c>
      <c r="DZ27" s="66">
        <v>0</v>
      </c>
      <c r="EA27" s="132">
        <f t="shared" si="48"/>
        <v>0</v>
      </c>
      <c r="EB27" s="66">
        <f t="shared" si="5"/>
        <v>219266</v>
      </c>
      <c r="EC27" s="66">
        <v>4344</v>
      </c>
      <c r="ED27" s="132">
        <f t="shared" si="49"/>
        <v>1.9811553090766466E-2</v>
      </c>
      <c r="EE27" s="19">
        <f t="shared" si="6"/>
        <v>14948</v>
      </c>
      <c r="EF27" s="19">
        <v>95</v>
      </c>
      <c r="EG27" s="132">
        <f t="shared" si="50"/>
        <v>6.3553652662563555E-3</v>
      </c>
      <c r="EH27" s="19">
        <f t="shared" si="7"/>
        <v>2679</v>
      </c>
      <c r="EI27" s="19">
        <v>0</v>
      </c>
      <c r="EJ27" s="132">
        <f t="shared" si="51"/>
        <v>0</v>
      </c>
      <c r="EK27" s="19">
        <f t="shared" si="8"/>
        <v>100498</v>
      </c>
      <c r="EL27" s="66">
        <v>716</v>
      </c>
      <c r="EM27" s="132">
        <f t="shared" si="52"/>
        <v>7.1245198909431033E-3</v>
      </c>
      <c r="EN27" s="66">
        <v>3483</v>
      </c>
      <c r="EO27" s="66">
        <v>30</v>
      </c>
      <c r="EP27" s="132">
        <f t="shared" si="53"/>
        <v>8.6132644272179162E-3</v>
      </c>
      <c r="EQ27" s="102">
        <v>0.86</v>
      </c>
      <c r="ER27" s="102">
        <v>0.99903567984570896</v>
      </c>
      <c r="ES27" s="132">
        <f t="shared" si="54"/>
        <v>1.161669395169429</v>
      </c>
      <c r="ET27" s="102">
        <v>0.7</v>
      </c>
      <c r="EU27" s="102">
        <v>1</v>
      </c>
      <c r="EV27" s="132">
        <f t="shared" si="55"/>
        <v>1.4285714285714286</v>
      </c>
      <c r="EW27" s="102">
        <v>0.78</v>
      </c>
      <c r="EX27" s="102">
        <v>0.99941451990632302</v>
      </c>
      <c r="EY27" s="132">
        <f t="shared" si="56"/>
        <v>1.2813006665465678</v>
      </c>
      <c r="EZ27" s="102">
        <v>0.84</v>
      </c>
      <c r="FA27" s="102">
        <v>1</v>
      </c>
      <c r="FB27" s="132">
        <f t="shared" si="57"/>
        <v>1.1904761904761905</v>
      </c>
      <c r="FC27" s="102">
        <v>0.61</v>
      </c>
      <c r="FD27" s="102">
        <v>1</v>
      </c>
      <c r="FE27" s="132">
        <f t="shared" si="58"/>
        <v>1.639344262295082</v>
      </c>
      <c r="FF27" s="102">
        <v>0.73</v>
      </c>
      <c r="FG27" s="102">
        <v>1</v>
      </c>
      <c r="FH27" s="132">
        <f t="shared" si="59"/>
        <v>1.3698630136986301</v>
      </c>
      <c r="FI27" s="102">
        <v>0.75</v>
      </c>
      <c r="FJ27" s="102">
        <v>0.999769797421731</v>
      </c>
      <c r="FK27" s="132">
        <f t="shared" si="60"/>
        <v>1.3330263965623079</v>
      </c>
      <c r="FL27" s="102">
        <v>0.3</v>
      </c>
      <c r="FM27" s="102">
        <v>0</v>
      </c>
      <c r="FN27" s="132">
        <f t="shared" si="61"/>
        <v>0</v>
      </c>
      <c r="FO27" s="102">
        <v>0.79</v>
      </c>
      <c r="FP27" s="102">
        <v>0</v>
      </c>
      <c r="FQ27" s="132">
        <f t="shared" si="62"/>
        <v>0</v>
      </c>
      <c r="FR27" s="102">
        <v>0.27</v>
      </c>
      <c r="FS27" s="102">
        <v>0</v>
      </c>
      <c r="FT27" s="132">
        <f t="shared" si="63"/>
        <v>0</v>
      </c>
      <c r="FU27" s="102">
        <v>0.62</v>
      </c>
      <c r="FV27" s="102">
        <v>0</v>
      </c>
      <c r="FW27" s="132">
        <f t="shared" si="64"/>
        <v>0</v>
      </c>
      <c r="FX27" s="102">
        <v>0.45</v>
      </c>
      <c r="FY27" s="102">
        <v>0</v>
      </c>
      <c r="FZ27" s="132">
        <f t="shared" si="65"/>
        <v>0</v>
      </c>
      <c r="GA27" s="102">
        <v>0.55000000000000004</v>
      </c>
      <c r="GB27" s="102">
        <v>0</v>
      </c>
      <c r="GC27" s="132">
        <f t="shared" si="66"/>
        <v>0</v>
      </c>
      <c r="GD27" s="102">
        <v>0.65</v>
      </c>
      <c r="GE27" s="102">
        <v>0.999769797421731</v>
      </c>
      <c r="GF27" s="132">
        <f t="shared" si="67"/>
        <v>1.5381073806488168</v>
      </c>
      <c r="GG27" s="102">
        <v>0.8</v>
      </c>
      <c r="GH27" s="102">
        <v>1</v>
      </c>
      <c r="GI27" s="132">
        <f t="shared" si="68"/>
        <v>1.25</v>
      </c>
      <c r="GJ27" s="102">
        <v>0.78</v>
      </c>
      <c r="GK27" s="102">
        <v>0</v>
      </c>
      <c r="GL27" s="132">
        <f t="shared" si="69"/>
        <v>0</v>
      </c>
      <c r="GM27" s="78">
        <v>1499</v>
      </c>
      <c r="GN27" s="78">
        <v>10</v>
      </c>
      <c r="GO27" s="132">
        <f t="shared" si="70"/>
        <v>6.6711140760507001E-3</v>
      </c>
      <c r="GP27" s="78">
        <v>6807</v>
      </c>
      <c r="GQ27" s="78">
        <v>2</v>
      </c>
      <c r="GR27" s="132">
        <f t="shared" si="71"/>
        <v>2.9381519024533566E-4</v>
      </c>
      <c r="GS27" s="78">
        <v>8306</v>
      </c>
      <c r="GT27" s="78">
        <v>12</v>
      </c>
      <c r="GU27" s="132">
        <f t="shared" si="72"/>
        <v>1.4447387430772936E-3</v>
      </c>
      <c r="GV27" s="78">
        <v>90056</v>
      </c>
      <c r="GW27" s="78">
        <v>0</v>
      </c>
      <c r="GX27" s="132">
        <f t="shared" si="73"/>
        <v>0</v>
      </c>
      <c r="GY27" s="78">
        <v>98362</v>
      </c>
      <c r="GZ27" s="78">
        <v>12</v>
      </c>
      <c r="HA27" s="132">
        <f t="shared" si="74"/>
        <v>1.2199833268945325E-4</v>
      </c>
      <c r="HB27" s="78">
        <v>3712</v>
      </c>
      <c r="HC27" s="78">
        <v>0</v>
      </c>
      <c r="HD27" s="336">
        <f t="shared" si="75"/>
        <v>0</v>
      </c>
      <c r="HE27" s="78">
        <v>10502</v>
      </c>
      <c r="HF27" s="78">
        <v>0</v>
      </c>
      <c r="HG27" s="132">
        <f t="shared" si="76"/>
        <v>0</v>
      </c>
      <c r="HH27" s="78">
        <v>1267</v>
      </c>
      <c r="HI27" s="78">
        <v>0</v>
      </c>
      <c r="HJ27" s="132">
        <f t="shared" si="77"/>
        <v>0</v>
      </c>
    </row>
    <row r="28" spans="1:218" s="80" customFormat="1" ht="15" customHeight="1" x14ac:dyDescent="0.55000000000000004">
      <c r="A28" s="70">
        <v>68</v>
      </c>
      <c r="B28" s="6" t="s">
        <v>305</v>
      </c>
      <c r="C28" s="19">
        <v>11577</v>
      </c>
      <c r="D28" s="19">
        <v>4147</v>
      </c>
      <c r="E28" s="132">
        <f t="shared" si="0"/>
        <v>0.358210244450203</v>
      </c>
      <c r="F28" s="19">
        <v>10535</v>
      </c>
      <c r="G28" s="19">
        <v>1575</v>
      </c>
      <c r="H28" s="132">
        <f t="shared" si="1"/>
        <v>0.14950166112956811</v>
      </c>
      <c r="I28" s="19">
        <v>380</v>
      </c>
      <c r="J28" s="19">
        <v>0</v>
      </c>
      <c r="K28" s="132">
        <f>+Tabla1[[#This Row],[Ejecución Tecnólogos Regular - A Distancia]]/Tabla1[[#This Row],[Meta Tecnólogos Regular - A Distancia]]</f>
        <v>0</v>
      </c>
      <c r="L28" s="19">
        <v>313</v>
      </c>
      <c r="M28" s="19">
        <v>68</v>
      </c>
      <c r="N28" s="132">
        <f t="shared" si="10"/>
        <v>0.21725239616613418</v>
      </c>
      <c r="O28" s="19">
        <v>90</v>
      </c>
      <c r="P28" s="19">
        <v>0</v>
      </c>
      <c r="Q28" s="132">
        <f t="shared" si="11"/>
        <v>0</v>
      </c>
      <c r="R28" s="19">
        <v>767</v>
      </c>
      <c r="S28" s="19">
        <v>96</v>
      </c>
      <c r="T28" s="132">
        <f t="shared" si="12"/>
        <v>0.12516297262059975</v>
      </c>
      <c r="U28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23662</v>
      </c>
      <c r="V28" s="19">
        <v>5886</v>
      </c>
      <c r="W28" s="132">
        <f t="shared" si="13"/>
        <v>0.24875327529371988</v>
      </c>
      <c r="X28" s="19">
        <f t="shared" si="2"/>
        <v>23662</v>
      </c>
      <c r="Y28" s="19">
        <v>5886</v>
      </c>
      <c r="Z28" s="132">
        <f t="shared" si="14"/>
        <v>0.24875327529371988</v>
      </c>
      <c r="AA28" s="19">
        <v>715</v>
      </c>
      <c r="AB28" s="19">
        <v>77</v>
      </c>
      <c r="AC28" s="132">
        <f t="shared" si="15"/>
        <v>0.1076923076923077</v>
      </c>
      <c r="AD28" s="19">
        <v>123</v>
      </c>
      <c r="AE28" s="19">
        <v>36</v>
      </c>
      <c r="AF28" s="132">
        <f t="shared" si="16"/>
        <v>0.29268292682926828</v>
      </c>
      <c r="AG28" s="19">
        <v>93</v>
      </c>
      <c r="AH28" s="19">
        <v>0</v>
      </c>
      <c r="AI28" s="132">
        <f t="shared" si="17"/>
        <v>0</v>
      </c>
      <c r="AJ28" s="19">
        <v>84</v>
      </c>
      <c r="AK28" s="19">
        <v>0</v>
      </c>
      <c r="AL28" s="132">
        <f t="shared" si="18"/>
        <v>0</v>
      </c>
      <c r="AM28" s="19">
        <f>Tabla1[[#This Row],[Meta Operarios -Regular]]+Tabla1[[#This Row],[Meta Operarios- CampeSENA]]+Tabla1[[#This Row],[Meta Operarios- Full Popular]]+Tabla1[[#This Row],[Operarios -FIC]]</f>
        <v>1015</v>
      </c>
      <c r="AN28" s="19">
        <v>113</v>
      </c>
      <c r="AO28" s="132">
        <f t="shared" si="19"/>
        <v>0.11133004926108374</v>
      </c>
      <c r="AP28" s="19">
        <v>567</v>
      </c>
      <c r="AQ28" s="19">
        <v>24</v>
      </c>
      <c r="AR28" s="132">
        <f t="shared" si="20"/>
        <v>4.2328042328042326E-2</v>
      </c>
      <c r="AS28" s="19">
        <v>40</v>
      </c>
      <c r="AT28" s="19">
        <v>0</v>
      </c>
      <c r="AU28" s="132">
        <f t="shared" si="21"/>
        <v>0</v>
      </c>
      <c r="AV28" s="19">
        <v>60</v>
      </c>
      <c r="AW28" s="19">
        <v>15</v>
      </c>
      <c r="AX28" s="132">
        <f t="shared" si="22"/>
        <v>0.25</v>
      </c>
      <c r="AY28" s="19">
        <f>Tabla1[[#This Row],[Meta Auxiliares- Regular]]+Tabla1[[#This Row],[Meta Auxiliares- CampeSENA]]+Tabla1[[#This Row],[Meta Auxiliares- Full Popular]]</f>
        <v>667</v>
      </c>
      <c r="AZ28" s="19">
        <v>39</v>
      </c>
      <c r="BA28" s="132">
        <f t="shared" si="23"/>
        <v>5.8470764617691157E-2</v>
      </c>
      <c r="BB28" s="19">
        <v>10320</v>
      </c>
      <c r="BC28" s="19">
        <v>1961</v>
      </c>
      <c r="BD28" s="132">
        <f t="shared" si="24"/>
        <v>0.19001937984496123</v>
      </c>
      <c r="BE28" s="19">
        <v>3978</v>
      </c>
      <c r="BF28" s="19">
        <v>932</v>
      </c>
      <c r="BG28" s="132">
        <f t="shared" si="25"/>
        <v>0.2342885872297637</v>
      </c>
      <c r="BH28" s="19">
        <v>938</v>
      </c>
      <c r="BI28" s="19">
        <v>205</v>
      </c>
      <c r="BJ28" s="132">
        <f t="shared" si="26"/>
        <v>0.21855010660980811</v>
      </c>
      <c r="BK28" s="19">
        <v>74</v>
      </c>
      <c r="BL28" s="19">
        <v>39</v>
      </c>
      <c r="BM28" s="132">
        <f t="shared" si="27"/>
        <v>0.52702702702702697</v>
      </c>
      <c r="BN28" s="19">
        <v>27582</v>
      </c>
      <c r="BO28" s="19">
        <v>6046</v>
      </c>
      <c r="BP28" s="132">
        <f t="shared" si="28"/>
        <v>0.21920092814154157</v>
      </c>
      <c r="BQ28" s="19">
        <v>1684</v>
      </c>
      <c r="BR28" s="19">
        <v>328</v>
      </c>
      <c r="BS28" s="132">
        <f t="shared" si="29"/>
        <v>0.19477434679334918</v>
      </c>
      <c r="BT28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44576</v>
      </c>
      <c r="BU28" s="19">
        <v>9511</v>
      </c>
      <c r="BV28" s="132">
        <f t="shared" si="30"/>
        <v>0.21336593682699209</v>
      </c>
      <c r="BW28" s="19">
        <v>60</v>
      </c>
      <c r="BX28" s="19">
        <v>0</v>
      </c>
      <c r="BY28" s="132">
        <f t="shared" si="31"/>
        <v>0</v>
      </c>
      <c r="BZ28" s="19">
        <f>Tabla1[[#This Row],[Total Operarios (C)]]+Tabla1[[#This Row],[Meta
 Total Auxiliares (D)]]+Tabla1[[#This Row],[Meta Total Técnico  (E)]]+Tabla1[[#This Row],[Meta 
Total Profundización Técnica (F)]]</f>
        <v>46318</v>
      </c>
      <c r="CA28" s="19">
        <v>9663</v>
      </c>
      <c r="CB28" s="132">
        <f t="shared" si="32"/>
        <v>0.20862299753875382</v>
      </c>
      <c r="CC28" s="19">
        <f t="shared" si="3"/>
        <v>69980</v>
      </c>
      <c r="CD28" s="19">
        <v>15549</v>
      </c>
      <c r="CE28" s="132">
        <f t="shared" si="33"/>
        <v>0.22219205487282082</v>
      </c>
      <c r="CF28" s="19">
        <v>144240</v>
      </c>
      <c r="CG28" s="19">
        <v>2080</v>
      </c>
      <c r="CH28" s="132">
        <f t="shared" si="34"/>
        <v>1.4420410427066E-2</v>
      </c>
      <c r="CI28" s="19">
        <v>129555</v>
      </c>
      <c r="CJ28" s="19">
        <v>0</v>
      </c>
      <c r="CK28" s="132">
        <f t="shared" si="35"/>
        <v>0</v>
      </c>
      <c r="CL28" s="19">
        <v>30720</v>
      </c>
      <c r="CM28" s="19">
        <v>0</v>
      </c>
      <c r="CN28" s="132">
        <f t="shared" si="36"/>
        <v>0</v>
      </c>
      <c r="CO28" s="19">
        <v>7980</v>
      </c>
      <c r="CP28" s="19">
        <v>0</v>
      </c>
      <c r="CQ28" s="132">
        <f t="shared" si="37"/>
        <v>0</v>
      </c>
      <c r="CR28" s="19">
        <f>Tabla1[[#This Row],[Meta
 Programa de Bilingüismo - Virtual]]+Tabla1[[#This Row],[Meta 
Programa de Bilingüismo - Presencial]]</f>
        <v>38700</v>
      </c>
      <c r="CS28" s="19">
        <v>0</v>
      </c>
      <c r="CT28" s="132">
        <f t="shared" si="38"/>
        <v>0</v>
      </c>
      <c r="CU28" s="19">
        <v>3030</v>
      </c>
      <c r="CV28" s="19">
        <v>0</v>
      </c>
      <c r="CW28" s="132">
        <f t="shared" si="39"/>
        <v>0</v>
      </c>
      <c r="CX28" s="19">
        <v>720</v>
      </c>
      <c r="CY28" s="19">
        <v>0</v>
      </c>
      <c r="CZ28" s="19"/>
      <c r="DA28" s="19"/>
      <c r="DB28" s="19">
        <v>0</v>
      </c>
      <c r="DC28" s="19"/>
      <c r="DD28" s="19">
        <v>720</v>
      </c>
      <c r="DE28" s="19">
        <v>0</v>
      </c>
      <c r="DF28" s="132">
        <f t="shared" si="40"/>
        <v>0</v>
      </c>
      <c r="DG28" s="19">
        <f>+Tabla1[[#This Row],[Otros programas FEC 
(Código 2436 )]]+Tabla1[[#This Row],[Meta 
Placa huella 6 
(incluida en FEC)  (Código 2435)]]</f>
        <v>3750</v>
      </c>
      <c r="DH28" s="19">
        <v>0</v>
      </c>
      <c r="DI28" s="132">
        <f t="shared" si="41"/>
        <v>0</v>
      </c>
      <c r="DJ28" s="19">
        <v>41250</v>
      </c>
      <c r="DK28" s="19">
        <v>0</v>
      </c>
      <c r="DL28" s="132">
        <f t="shared" si="42"/>
        <v>0</v>
      </c>
      <c r="DM28" s="19">
        <f t="shared" si="43"/>
        <v>45000</v>
      </c>
      <c r="DN28" s="19">
        <v>0</v>
      </c>
      <c r="DO28" s="132">
        <f t="shared" si="44"/>
        <v>0</v>
      </c>
      <c r="DP28" s="19">
        <v>4110</v>
      </c>
      <c r="DQ28" s="19">
        <v>0</v>
      </c>
      <c r="DR28" s="132">
        <f t="shared" si="45"/>
        <v>0</v>
      </c>
      <c r="DS28" s="19">
        <v>345</v>
      </c>
      <c r="DT28" s="19">
        <v>0</v>
      </c>
      <c r="DU28" s="132">
        <f t="shared" si="46"/>
        <v>0</v>
      </c>
      <c r="DV28" s="19">
        <f t="shared" si="4"/>
        <v>4455</v>
      </c>
      <c r="DW28" s="19">
        <v>0</v>
      </c>
      <c r="DX28" s="132">
        <f t="shared" si="47"/>
        <v>0</v>
      </c>
      <c r="DY28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361950</v>
      </c>
      <c r="DZ28" s="66">
        <v>2080</v>
      </c>
      <c r="EA28" s="132">
        <f t="shared" si="48"/>
        <v>5.7466500897914077E-3</v>
      </c>
      <c r="EB28" s="66">
        <f t="shared" si="5"/>
        <v>431930</v>
      </c>
      <c r="EC28" s="66">
        <v>17629</v>
      </c>
      <c r="ED28" s="132">
        <f t="shared" si="49"/>
        <v>4.081448382839812E-2</v>
      </c>
      <c r="EE28" s="19">
        <f t="shared" si="6"/>
        <v>46414</v>
      </c>
      <c r="EF28" s="19">
        <v>309</v>
      </c>
      <c r="EG28" s="132">
        <f t="shared" si="50"/>
        <v>6.6574740380057739E-3</v>
      </c>
      <c r="EH28" s="19">
        <f t="shared" si="7"/>
        <v>4772</v>
      </c>
      <c r="EI28" s="19">
        <v>54</v>
      </c>
      <c r="EJ28" s="132">
        <f t="shared" si="51"/>
        <v>1.1316010058675607E-2</v>
      </c>
      <c r="EK28" s="19">
        <f t="shared" si="8"/>
        <v>189473</v>
      </c>
      <c r="EL28" s="66">
        <v>4587</v>
      </c>
      <c r="EM28" s="132">
        <f t="shared" si="52"/>
        <v>2.4209254088973099E-2</v>
      </c>
      <c r="EN28" s="66">
        <v>9448</v>
      </c>
      <c r="EO28" s="66">
        <v>260</v>
      </c>
      <c r="EP28" s="132">
        <f t="shared" si="53"/>
        <v>2.75190516511431E-2</v>
      </c>
      <c r="EQ28" s="102">
        <v>0.88</v>
      </c>
      <c r="ER28" s="102">
        <v>0.99744838784504797</v>
      </c>
      <c r="ES28" s="132">
        <f t="shared" si="54"/>
        <v>1.1334640770966453</v>
      </c>
      <c r="ET28" s="102">
        <v>0.74</v>
      </c>
      <c r="EU28" s="102">
        <v>0.99238095238095203</v>
      </c>
      <c r="EV28" s="132">
        <f t="shared" si="55"/>
        <v>1.3410553410553405</v>
      </c>
      <c r="EW28" s="102">
        <v>0.81</v>
      </c>
      <c r="EX28" s="102">
        <v>0.99609242269792697</v>
      </c>
      <c r="EY28" s="132">
        <f t="shared" si="56"/>
        <v>1.2297437317258357</v>
      </c>
      <c r="EZ28" s="102">
        <v>0.88</v>
      </c>
      <c r="FA28" s="102">
        <v>0.99862558698889003</v>
      </c>
      <c r="FB28" s="132">
        <f t="shared" si="57"/>
        <v>1.134801803396466</v>
      </c>
      <c r="FC28" s="102">
        <v>0.72</v>
      </c>
      <c r="FD28" s="102">
        <v>0.99141630901287603</v>
      </c>
      <c r="FE28" s="132">
        <f t="shared" si="58"/>
        <v>1.3769670958512168</v>
      </c>
      <c r="FF28" s="102">
        <v>0.8</v>
      </c>
      <c r="FG28" s="102">
        <v>0.99793024940494701</v>
      </c>
      <c r="FH28" s="132">
        <f t="shared" si="59"/>
        <v>1.2474128117561838</v>
      </c>
      <c r="FI28" s="102">
        <v>0.81</v>
      </c>
      <c r="FJ28" s="102">
        <v>0.99723454884558504</v>
      </c>
      <c r="FK28" s="132">
        <f t="shared" si="60"/>
        <v>1.231153764006895</v>
      </c>
      <c r="FL28" s="102">
        <v>0.23</v>
      </c>
      <c r="FM28" s="102">
        <v>0.99951923076923099</v>
      </c>
      <c r="FN28" s="132">
        <f t="shared" si="61"/>
        <v>4.3457357859531784</v>
      </c>
      <c r="FO28" s="102">
        <v>0.82</v>
      </c>
      <c r="FP28" s="102">
        <v>0</v>
      </c>
      <c r="FQ28" s="132">
        <f t="shared" si="62"/>
        <v>0</v>
      </c>
      <c r="FR28" s="102">
        <v>0.25</v>
      </c>
      <c r="FS28" s="102">
        <v>0</v>
      </c>
      <c r="FT28" s="132">
        <f t="shared" si="63"/>
        <v>0</v>
      </c>
      <c r="FU28" s="102">
        <v>0.76</v>
      </c>
      <c r="FV28" s="102">
        <v>0</v>
      </c>
      <c r="FW28" s="132">
        <f t="shared" si="64"/>
        <v>0</v>
      </c>
      <c r="FX28" s="102">
        <v>0.51</v>
      </c>
      <c r="FY28" s="102">
        <v>0</v>
      </c>
      <c r="FZ28" s="132">
        <f t="shared" si="65"/>
        <v>0</v>
      </c>
      <c r="GA28" s="102">
        <v>0.53</v>
      </c>
      <c r="GB28" s="102">
        <v>0.99951923076923099</v>
      </c>
      <c r="GC28" s="132">
        <f t="shared" si="66"/>
        <v>1.8858853410740206</v>
      </c>
      <c r="GD28" s="102">
        <v>0.67</v>
      </c>
      <c r="GE28" s="102">
        <v>0.99750411254183402</v>
      </c>
      <c r="GF28" s="132">
        <f t="shared" si="67"/>
        <v>1.4888121082713939</v>
      </c>
      <c r="GG28" s="102">
        <v>0.88</v>
      </c>
      <c r="GH28" s="102">
        <v>0.990291262135922</v>
      </c>
      <c r="GI28" s="132">
        <f t="shared" si="68"/>
        <v>1.1253309796999114</v>
      </c>
      <c r="GJ28" s="102">
        <v>0.85</v>
      </c>
      <c r="GK28" s="102">
        <v>1</v>
      </c>
      <c r="GL28" s="132">
        <f t="shared" si="69"/>
        <v>1.1764705882352942</v>
      </c>
      <c r="GM28" s="78">
        <v>3240</v>
      </c>
      <c r="GN28" s="78">
        <v>48</v>
      </c>
      <c r="GO28" s="132">
        <f t="shared" si="70"/>
        <v>1.4814814814814815E-2</v>
      </c>
      <c r="GP28" s="78">
        <v>18737</v>
      </c>
      <c r="GQ28" s="78">
        <v>62</v>
      </c>
      <c r="GR28" s="132">
        <f t="shared" si="71"/>
        <v>3.3089608795431498E-3</v>
      </c>
      <c r="GS28" s="78">
        <v>21977</v>
      </c>
      <c r="GT28" s="78">
        <v>110</v>
      </c>
      <c r="GU28" s="132">
        <f t="shared" si="72"/>
        <v>5.0052327433225642E-3</v>
      </c>
      <c r="GV28" s="78">
        <v>152614</v>
      </c>
      <c r="GW28" s="78">
        <v>3122</v>
      </c>
      <c r="GX28" s="132">
        <f t="shared" si="73"/>
        <v>2.045683882212641E-2</v>
      </c>
      <c r="GY28" s="78">
        <v>174591</v>
      </c>
      <c r="GZ28" s="78">
        <v>3232</v>
      </c>
      <c r="HA28" s="132">
        <f t="shared" si="74"/>
        <v>1.8511836234399254E-2</v>
      </c>
      <c r="HB28" s="78">
        <v>10774</v>
      </c>
      <c r="HC28" s="78">
        <v>4</v>
      </c>
      <c r="HD28" s="336">
        <f t="shared" si="75"/>
        <v>3.7126415444588826E-4</v>
      </c>
      <c r="HE28" s="78">
        <v>36529</v>
      </c>
      <c r="HF28" s="78">
        <v>1581</v>
      </c>
      <c r="HG28" s="132">
        <f t="shared" si="76"/>
        <v>4.3280681102685535E-2</v>
      </c>
      <c r="HH28" s="78">
        <v>3486</v>
      </c>
      <c r="HI28" s="78">
        <v>242</v>
      </c>
      <c r="HJ28" s="132">
        <f t="shared" si="77"/>
        <v>6.9420539300057371E-2</v>
      </c>
    </row>
    <row r="29" spans="1:218" s="80" customFormat="1" ht="15" customHeight="1" x14ac:dyDescent="0.55000000000000004">
      <c r="A29" s="70">
        <v>70</v>
      </c>
      <c r="B29" s="6" t="s">
        <v>306</v>
      </c>
      <c r="C29" s="19">
        <v>1158</v>
      </c>
      <c r="D29" s="19">
        <v>78</v>
      </c>
      <c r="E29" s="132">
        <f t="shared" si="0"/>
        <v>6.7357512953367879E-2</v>
      </c>
      <c r="F29" s="19">
        <v>456</v>
      </c>
      <c r="G29" s="19">
        <v>0</v>
      </c>
      <c r="H29" s="132">
        <f t="shared" si="1"/>
        <v>0</v>
      </c>
      <c r="I29" s="19">
        <v>0</v>
      </c>
      <c r="J29" s="19">
        <v>0</v>
      </c>
      <c r="K29" s="132"/>
      <c r="L29" s="19">
        <v>71</v>
      </c>
      <c r="M29" s="19">
        <v>0</v>
      </c>
      <c r="N29" s="132">
        <f t="shared" si="10"/>
        <v>0</v>
      </c>
      <c r="O29" s="19">
        <v>15</v>
      </c>
      <c r="P29" s="19">
        <v>0</v>
      </c>
      <c r="Q29" s="132">
        <f t="shared" si="11"/>
        <v>0</v>
      </c>
      <c r="R29" s="19">
        <v>46</v>
      </c>
      <c r="S29" s="19">
        <v>0</v>
      </c>
      <c r="T29" s="132">
        <f t="shared" si="12"/>
        <v>0</v>
      </c>
      <c r="U29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1746</v>
      </c>
      <c r="V29" s="19">
        <v>78</v>
      </c>
      <c r="W29" s="132">
        <f t="shared" si="13"/>
        <v>4.4673539518900345E-2</v>
      </c>
      <c r="X29" s="19">
        <f t="shared" si="2"/>
        <v>1746</v>
      </c>
      <c r="Y29" s="19">
        <v>78</v>
      </c>
      <c r="Z29" s="132">
        <f t="shared" si="14"/>
        <v>4.4673539518900345E-2</v>
      </c>
      <c r="AA29" s="19">
        <v>124</v>
      </c>
      <c r="AB29" s="19">
        <v>0</v>
      </c>
      <c r="AC29" s="132">
        <f t="shared" si="15"/>
        <v>0</v>
      </c>
      <c r="AD29" s="19">
        <v>30</v>
      </c>
      <c r="AE29" s="19">
        <v>0</v>
      </c>
      <c r="AF29" s="132">
        <f t="shared" si="16"/>
        <v>0</v>
      </c>
      <c r="AG29" s="19">
        <v>15</v>
      </c>
      <c r="AH29" s="19">
        <v>0</v>
      </c>
      <c r="AI29" s="132">
        <f t="shared" si="17"/>
        <v>0</v>
      </c>
      <c r="AJ29" s="19">
        <v>24</v>
      </c>
      <c r="AK29" s="19">
        <v>0</v>
      </c>
      <c r="AL29" s="132">
        <f t="shared" si="18"/>
        <v>0</v>
      </c>
      <c r="AM29" s="19">
        <f>Tabla1[[#This Row],[Meta Operarios -Regular]]+Tabla1[[#This Row],[Meta Operarios- CampeSENA]]+Tabla1[[#This Row],[Meta Operarios- Full Popular]]+Tabla1[[#This Row],[Operarios -FIC]]</f>
        <v>193</v>
      </c>
      <c r="AN29" s="19">
        <v>0</v>
      </c>
      <c r="AO29" s="132">
        <f t="shared" si="19"/>
        <v>0</v>
      </c>
      <c r="AP29" s="19">
        <v>268</v>
      </c>
      <c r="AQ29" s="19">
        <v>0</v>
      </c>
      <c r="AR29" s="132">
        <f t="shared" si="20"/>
        <v>0</v>
      </c>
      <c r="AS29" s="19">
        <v>0</v>
      </c>
      <c r="AT29" s="19">
        <v>0</v>
      </c>
      <c r="AU29" s="132">
        <f t="shared" si="21"/>
        <v>0</v>
      </c>
      <c r="AV29" s="19">
        <v>15</v>
      </c>
      <c r="AW29" s="19">
        <v>0</v>
      </c>
      <c r="AX29" s="132">
        <f t="shared" si="22"/>
        <v>0</v>
      </c>
      <c r="AY29" s="19">
        <f>Tabla1[[#This Row],[Meta Auxiliares- Regular]]+Tabla1[[#This Row],[Meta Auxiliares- CampeSENA]]+Tabla1[[#This Row],[Meta Auxiliares- Full Popular]]</f>
        <v>283</v>
      </c>
      <c r="AZ29" s="19">
        <v>0</v>
      </c>
      <c r="BA29" s="132">
        <f t="shared" si="23"/>
        <v>0</v>
      </c>
      <c r="BB29" s="19">
        <v>3540</v>
      </c>
      <c r="BC29" s="19">
        <v>285</v>
      </c>
      <c r="BD29" s="132">
        <f t="shared" si="24"/>
        <v>8.050847457627118E-2</v>
      </c>
      <c r="BE29" s="19">
        <v>210</v>
      </c>
      <c r="BF29" s="19">
        <v>0</v>
      </c>
      <c r="BG29" s="132">
        <f t="shared" si="25"/>
        <v>0</v>
      </c>
      <c r="BH29" s="19">
        <v>518</v>
      </c>
      <c r="BI29" s="19">
        <v>0</v>
      </c>
      <c r="BJ29" s="132">
        <f t="shared" si="26"/>
        <v>0</v>
      </c>
      <c r="BK29" s="19">
        <v>51</v>
      </c>
      <c r="BL29" s="19">
        <v>0</v>
      </c>
      <c r="BM29" s="132">
        <f t="shared" si="27"/>
        <v>0</v>
      </c>
      <c r="BN29" s="19">
        <v>10562</v>
      </c>
      <c r="BO29" s="19">
        <v>0</v>
      </c>
      <c r="BP29" s="132">
        <f t="shared" si="28"/>
        <v>0</v>
      </c>
      <c r="BQ29" s="19">
        <v>277</v>
      </c>
      <c r="BR29" s="19">
        <v>0</v>
      </c>
      <c r="BS29" s="132">
        <f t="shared" si="29"/>
        <v>0</v>
      </c>
      <c r="BT29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15158</v>
      </c>
      <c r="BU29" s="19">
        <v>285</v>
      </c>
      <c r="BV29" s="132">
        <f t="shared" si="30"/>
        <v>1.8801952764216916E-2</v>
      </c>
      <c r="BW29" s="19">
        <v>0</v>
      </c>
      <c r="BX29" s="19">
        <v>0</v>
      </c>
      <c r="BY29" s="132">
        <f t="shared" si="31"/>
        <v>0</v>
      </c>
      <c r="BZ29" s="19">
        <f>Tabla1[[#This Row],[Total Operarios (C)]]+Tabla1[[#This Row],[Meta
 Total Auxiliares (D)]]+Tabla1[[#This Row],[Meta Total Técnico  (E)]]+Tabla1[[#This Row],[Meta 
Total Profundización Técnica (F)]]</f>
        <v>15634</v>
      </c>
      <c r="CA29" s="19">
        <v>285</v>
      </c>
      <c r="CB29" s="132">
        <f t="shared" si="32"/>
        <v>1.822949980811053E-2</v>
      </c>
      <c r="CC29" s="19">
        <f t="shared" si="3"/>
        <v>17380</v>
      </c>
      <c r="CD29" s="19">
        <v>363</v>
      </c>
      <c r="CE29" s="132">
        <f t="shared" si="33"/>
        <v>2.0886075949367089E-2</v>
      </c>
      <c r="CF29" s="19">
        <v>13440</v>
      </c>
      <c r="CG29" s="19">
        <v>0</v>
      </c>
      <c r="CH29" s="132">
        <f t="shared" si="34"/>
        <v>0</v>
      </c>
      <c r="CI29" s="19">
        <v>41150</v>
      </c>
      <c r="CJ29" s="19">
        <v>0</v>
      </c>
      <c r="CK29" s="132">
        <f t="shared" si="35"/>
        <v>0</v>
      </c>
      <c r="CL29" s="19">
        <v>3840</v>
      </c>
      <c r="CM29" s="19">
        <v>0</v>
      </c>
      <c r="CN29" s="132">
        <f t="shared" si="36"/>
        <v>0</v>
      </c>
      <c r="CO29" s="19">
        <v>650</v>
      </c>
      <c r="CP29" s="19">
        <v>0</v>
      </c>
      <c r="CQ29" s="132">
        <f t="shared" si="37"/>
        <v>0</v>
      </c>
      <c r="CR29" s="19">
        <f>Tabla1[[#This Row],[Meta
 Programa de Bilingüismo - Virtual]]+Tabla1[[#This Row],[Meta 
Programa de Bilingüismo - Presencial]]</f>
        <v>4490</v>
      </c>
      <c r="CS29" s="19">
        <v>0</v>
      </c>
      <c r="CT29" s="132">
        <f t="shared" si="38"/>
        <v>0</v>
      </c>
      <c r="CU29" s="19">
        <v>345</v>
      </c>
      <c r="CV29" s="19">
        <v>0</v>
      </c>
      <c r="CW29" s="132">
        <f t="shared" si="39"/>
        <v>0</v>
      </c>
      <c r="CX29" s="19">
        <v>90</v>
      </c>
      <c r="CY29" s="19">
        <v>0</v>
      </c>
      <c r="CZ29" s="19"/>
      <c r="DA29" s="19"/>
      <c r="DB29" s="19">
        <v>0</v>
      </c>
      <c r="DC29" s="19"/>
      <c r="DD29" s="19">
        <v>90</v>
      </c>
      <c r="DE29" s="19">
        <v>0</v>
      </c>
      <c r="DF29" s="132">
        <f t="shared" si="40"/>
        <v>0</v>
      </c>
      <c r="DG29" s="19">
        <f>+Tabla1[[#This Row],[Otros programas FEC 
(Código 2436 )]]+Tabla1[[#This Row],[Meta 
Placa huella 6 
(incluida en FEC)  (Código 2435)]]</f>
        <v>435</v>
      </c>
      <c r="DH29" s="19">
        <v>0</v>
      </c>
      <c r="DI29" s="132">
        <f t="shared" si="41"/>
        <v>0</v>
      </c>
      <c r="DJ29" s="19">
        <v>19875</v>
      </c>
      <c r="DK29" s="19">
        <v>0</v>
      </c>
      <c r="DL29" s="132">
        <f t="shared" si="42"/>
        <v>0</v>
      </c>
      <c r="DM29" s="19">
        <f t="shared" si="43"/>
        <v>20310</v>
      </c>
      <c r="DN29" s="19">
        <v>0</v>
      </c>
      <c r="DO29" s="132">
        <f t="shared" si="44"/>
        <v>0</v>
      </c>
      <c r="DP29" s="19">
        <v>1150</v>
      </c>
      <c r="DQ29" s="19">
        <v>0</v>
      </c>
      <c r="DR29" s="132">
        <f t="shared" si="45"/>
        <v>0</v>
      </c>
      <c r="DS29" s="19">
        <v>60</v>
      </c>
      <c r="DT29" s="19">
        <v>0</v>
      </c>
      <c r="DU29" s="132">
        <f t="shared" si="46"/>
        <v>0</v>
      </c>
      <c r="DV29" s="19">
        <f t="shared" si="4"/>
        <v>1210</v>
      </c>
      <c r="DW29" s="19">
        <v>0</v>
      </c>
      <c r="DX29" s="132">
        <f t="shared" si="47"/>
        <v>0</v>
      </c>
      <c r="DY29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80600</v>
      </c>
      <c r="DZ29" s="66">
        <v>0</v>
      </c>
      <c r="EA29" s="132">
        <f t="shared" si="48"/>
        <v>0</v>
      </c>
      <c r="EB29" s="66">
        <f t="shared" si="5"/>
        <v>97980</v>
      </c>
      <c r="EC29" s="66">
        <v>363</v>
      </c>
      <c r="ED29" s="132">
        <f t="shared" si="49"/>
        <v>3.7048377219840783E-3</v>
      </c>
      <c r="EE29" s="19">
        <f t="shared" si="6"/>
        <v>20929</v>
      </c>
      <c r="EF29" s="19">
        <v>0</v>
      </c>
      <c r="EG29" s="132">
        <f t="shared" si="50"/>
        <v>0</v>
      </c>
      <c r="EH29" s="19">
        <f t="shared" si="7"/>
        <v>1306</v>
      </c>
      <c r="EI29" s="19">
        <v>0</v>
      </c>
      <c r="EJ29" s="132">
        <f t="shared" si="51"/>
        <v>0</v>
      </c>
      <c r="EK29" s="19">
        <f t="shared" si="8"/>
        <v>17946</v>
      </c>
      <c r="EL29" s="66">
        <v>0</v>
      </c>
      <c r="EM29" s="132">
        <f t="shared" si="52"/>
        <v>0</v>
      </c>
      <c r="EN29" s="66">
        <v>951</v>
      </c>
      <c r="EO29" s="66">
        <v>0</v>
      </c>
      <c r="EP29" s="132">
        <f t="shared" si="53"/>
        <v>0</v>
      </c>
      <c r="EQ29" s="102">
        <v>0.95</v>
      </c>
      <c r="ER29" s="102">
        <v>0.97435897435897401</v>
      </c>
      <c r="ES29" s="132">
        <f t="shared" si="54"/>
        <v>1.0256410256410253</v>
      </c>
      <c r="ET29" s="102">
        <v>0.95</v>
      </c>
      <c r="EU29" s="102">
        <v>0</v>
      </c>
      <c r="EV29" s="132">
        <f t="shared" si="55"/>
        <v>0</v>
      </c>
      <c r="EW29" s="102">
        <v>0.95</v>
      </c>
      <c r="EX29" s="102">
        <v>0.97435897435897401</v>
      </c>
      <c r="EY29" s="132">
        <f t="shared" si="56"/>
        <v>1.0256410256410253</v>
      </c>
      <c r="EZ29" s="102">
        <v>0.95</v>
      </c>
      <c r="FA29" s="102">
        <v>1</v>
      </c>
      <c r="FB29" s="132">
        <f t="shared" si="57"/>
        <v>1.0526315789473684</v>
      </c>
      <c r="FC29" s="102">
        <v>0.84</v>
      </c>
      <c r="FD29" s="102">
        <v>0</v>
      </c>
      <c r="FE29" s="132">
        <f t="shared" si="58"/>
        <v>0</v>
      </c>
      <c r="FF29" s="102">
        <v>0.9</v>
      </c>
      <c r="FG29" s="102">
        <v>1</v>
      </c>
      <c r="FH29" s="132">
        <f t="shared" si="59"/>
        <v>1.1111111111111112</v>
      </c>
      <c r="FI29" s="102">
        <v>0.92</v>
      </c>
      <c r="FJ29" s="102">
        <v>0.99449035812672204</v>
      </c>
      <c r="FK29" s="132">
        <f t="shared" si="60"/>
        <v>1.080967780572524</v>
      </c>
      <c r="FL29" s="102">
        <v>0.23</v>
      </c>
      <c r="FM29" s="102">
        <v>0</v>
      </c>
      <c r="FN29" s="132">
        <f t="shared" si="61"/>
        <v>0</v>
      </c>
      <c r="FO29" s="102">
        <v>0.94</v>
      </c>
      <c r="FP29" s="102">
        <v>0</v>
      </c>
      <c r="FQ29" s="132">
        <f t="shared" si="62"/>
        <v>0</v>
      </c>
      <c r="FR29" s="102">
        <v>0.19</v>
      </c>
      <c r="FS29" s="102">
        <v>0</v>
      </c>
      <c r="FT29" s="132">
        <f t="shared" si="63"/>
        <v>0</v>
      </c>
      <c r="FU29" s="102">
        <v>0.95</v>
      </c>
      <c r="FV29" s="102">
        <v>0</v>
      </c>
      <c r="FW29" s="132">
        <f t="shared" si="64"/>
        <v>0</v>
      </c>
      <c r="FX29" s="102">
        <v>0.56999999999999995</v>
      </c>
      <c r="FY29" s="102">
        <v>0</v>
      </c>
      <c r="FZ29" s="132">
        <f t="shared" si="65"/>
        <v>0</v>
      </c>
      <c r="GA29" s="102">
        <v>0.59</v>
      </c>
      <c r="GB29" s="102">
        <v>0</v>
      </c>
      <c r="GC29" s="132">
        <f t="shared" si="66"/>
        <v>0</v>
      </c>
      <c r="GD29" s="102">
        <v>0.76</v>
      </c>
      <c r="GE29" s="102">
        <v>0.99449035812672204</v>
      </c>
      <c r="GF29" s="132">
        <f t="shared" si="67"/>
        <v>1.3085399449035817</v>
      </c>
      <c r="GG29" s="102">
        <v>0.98</v>
      </c>
      <c r="GH29" s="102">
        <v>0</v>
      </c>
      <c r="GI29" s="132">
        <f t="shared" si="68"/>
        <v>0</v>
      </c>
      <c r="GJ29" s="102">
        <v>0.98</v>
      </c>
      <c r="GK29" s="102">
        <v>0</v>
      </c>
      <c r="GL29" s="132">
        <f t="shared" si="69"/>
        <v>0</v>
      </c>
      <c r="GM29" s="78">
        <v>309</v>
      </c>
      <c r="GN29" s="78">
        <v>0</v>
      </c>
      <c r="GO29" s="132">
        <f t="shared" si="70"/>
        <v>0</v>
      </c>
      <c r="GP29" s="78">
        <v>7104</v>
      </c>
      <c r="GQ29" s="78">
        <v>0</v>
      </c>
      <c r="GR29" s="132">
        <f t="shared" si="71"/>
        <v>0</v>
      </c>
      <c r="GS29" s="78">
        <v>7413</v>
      </c>
      <c r="GT29" s="78">
        <v>0</v>
      </c>
      <c r="GU29" s="132">
        <f t="shared" si="72"/>
        <v>0</v>
      </c>
      <c r="GV29" s="78">
        <v>43120</v>
      </c>
      <c r="GW29" s="78">
        <v>0</v>
      </c>
      <c r="GX29" s="132">
        <f t="shared" si="73"/>
        <v>0</v>
      </c>
      <c r="GY29" s="78">
        <v>50533</v>
      </c>
      <c r="GZ29" s="78">
        <v>0</v>
      </c>
      <c r="HA29" s="132">
        <f t="shared" si="74"/>
        <v>0</v>
      </c>
      <c r="HB29" s="78">
        <v>4001</v>
      </c>
      <c r="HC29" s="78">
        <v>0</v>
      </c>
      <c r="HD29" s="336">
        <f t="shared" si="75"/>
        <v>0</v>
      </c>
      <c r="HE29" s="78">
        <v>17841</v>
      </c>
      <c r="HF29" s="78">
        <v>0</v>
      </c>
      <c r="HG29" s="132">
        <f t="shared" si="76"/>
        <v>0</v>
      </c>
      <c r="HH29" s="78">
        <v>1060</v>
      </c>
      <c r="HI29" s="78">
        <v>0</v>
      </c>
      <c r="HJ29" s="132">
        <f t="shared" si="77"/>
        <v>0</v>
      </c>
    </row>
    <row r="30" spans="1:218" s="80" customFormat="1" ht="15" customHeight="1" x14ac:dyDescent="0.55000000000000004">
      <c r="A30" s="70">
        <v>73</v>
      </c>
      <c r="B30" s="6" t="s">
        <v>307</v>
      </c>
      <c r="C30" s="19">
        <v>7966</v>
      </c>
      <c r="D30" s="19">
        <v>3327</v>
      </c>
      <c r="E30" s="132">
        <f t="shared" si="0"/>
        <v>0.41765001255335177</v>
      </c>
      <c r="F30" s="19">
        <v>6843</v>
      </c>
      <c r="G30" s="19">
        <v>3072</v>
      </c>
      <c r="H30" s="132">
        <f t="shared" si="1"/>
        <v>0.44892590968873303</v>
      </c>
      <c r="I30" s="19">
        <v>505</v>
      </c>
      <c r="J30" s="19">
        <v>179</v>
      </c>
      <c r="K30" s="132">
        <f>+Tabla1[[#This Row],[Ejecución Tecnólogos Regular - A Distancia]]/Tabla1[[#This Row],[Meta Tecnólogos Regular - A Distancia]]</f>
        <v>0.35445544554455444</v>
      </c>
      <c r="L30" s="19">
        <v>121</v>
      </c>
      <c r="M30" s="19">
        <v>0</v>
      </c>
      <c r="N30" s="132">
        <f t="shared" si="10"/>
        <v>0</v>
      </c>
      <c r="O30" s="19">
        <v>57</v>
      </c>
      <c r="P30" s="19">
        <v>0</v>
      </c>
      <c r="Q30" s="132">
        <f t="shared" si="11"/>
        <v>0</v>
      </c>
      <c r="R30" s="19">
        <v>904</v>
      </c>
      <c r="S30" s="19">
        <v>399</v>
      </c>
      <c r="T30" s="132">
        <f t="shared" si="12"/>
        <v>0.4413716814159292</v>
      </c>
      <c r="U30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16396</v>
      </c>
      <c r="V30" s="19">
        <v>6977</v>
      </c>
      <c r="W30" s="132">
        <f t="shared" si="13"/>
        <v>0.4255306172237131</v>
      </c>
      <c r="X30" s="19">
        <f t="shared" si="2"/>
        <v>16396</v>
      </c>
      <c r="Y30" s="19">
        <v>6977</v>
      </c>
      <c r="Z30" s="132">
        <f t="shared" si="14"/>
        <v>0.4255306172237131</v>
      </c>
      <c r="AA30" s="19">
        <v>955</v>
      </c>
      <c r="AB30" s="19">
        <v>237</v>
      </c>
      <c r="AC30" s="132">
        <f t="shared" si="15"/>
        <v>0.24816753926701571</v>
      </c>
      <c r="AD30" s="19">
        <v>30</v>
      </c>
      <c r="AE30" s="19">
        <v>0</v>
      </c>
      <c r="AF30" s="132">
        <f t="shared" si="16"/>
        <v>0</v>
      </c>
      <c r="AG30" s="19">
        <v>30</v>
      </c>
      <c r="AH30" s="19">
        <v>0</v>
      </c>
      <c r="AI30" s="132">
        <f t="shared" si="17"/>
        <v>0</v>
      </c>
      <c r="AJ30" s="19">
        <v>84</v>
      </c>
      <c r="AK30" s="19">
        <v>26</v>
      </c>
      <c r="AL30" s="132">
        <f t="shared" si="18"/>
        <v>0.30952380952380953</v>
      </c>
      <c r="AM30" s="19">
        <f>Tabla1[[#This Row],[Meta Operarios -Regular]]+Tabla1[[#This Row],[Meta Operarios- CampeSENA]]+Tabla1[[#This Row],[Meta Operarios- Full Popular]]+Tabla1[[#This Row],[Operarios -FIC]]</f>
        <v>1099</v>
      </c>
      <c r="AN30" s="19">
        <v>263</v>
      </c>
      <c r="AO30" s="132">
        <f t="shared" si="19"/>
        <v>0.23930846223839855</v>
      </c>
      <c r="AP30" s="19">
        <v>732</v>
      </c>
      <c r="AQ30" s="19">
        <v>0</v>
      </c>
      <c r="AR30" s="132">
        <f t="shared" si="20"/>
        <v>0</v>
      </c>
      <c r="AS30" s="19">
        <v>21</v>
      </c>
      <c r="AT30" s="19">
        <v>0</v>
      </c>
      <c r="AU30" s="132">
        <f t="shared" si="21"/>
        <v>0</v>
      </c>
      <c r="AV30" s="19">
        <v>51</v>
      </c>
      <c r="AW30" s="19">
        <v>22</v>
      </c>
      <c r="AX30" s="132">
        <f t="shared" si="22"/>
        <v>0.43137254901960786</v>
      </c>
      <c r="AY30" s="19">
        <f>Tabla1[[#This Row],[Meta Auxiliares- Regular]]+Tabla1[[#This Row],[Meta Auxiliares- CampeSENA]]+Tabla1[[#This Row],[Meta Auxiliares- Full Popular]]</f>
        <v>804</v>
      </c>
      <c r="AZ30" s="19">
        <v>22</v>
      </c>
      <c r="BA30" s="132">
        <f t="shared" si="23"/>
        <v>2.736318407960199E-2</v>
      </c>
      <c r="BB30" s="19">
        <v>5701</v>
      </c>
      <c r="BC30" s="19">
        <v>1482</v>
      </c>
      <c r="BD30" s="132">
        <f t="shared" si="24"/>
        <v>0.25995439396597086</v>
      </c>
      <c r="BE30" s="19">
        <v>1539</v>
      </c>
      <c r="BF30" s="19">
        <v>132</v>
      </c>
      <c r="BG30" s="132">
        <f t="shared" si="25"/>
        <v>8.5769980506822607E-2</v>
      </c>
      <c r="BH30" s="19">
        <v>712</v>
      </c>
      <c r="BI30" s="19">
        <v>219</v>
      </c>
      <c r="BJ30" s="132">
        <f t="shared" si="26"/>
        <v>0.30758426966292135</v>
      </c>
      <c r="BK30" s="19">
        <v>0</v>
      </c>
      <c r="BL30" s="19">
        <v>0</v>
      </c>
      <c r="BM30" s="132">
        <f t="shared" si="27"/>
        <v>0</v>
      </c>
      <c r="BN30" s="19">
        <v>17357</v>
      </c>
      <c r="BO30" s="19">
        <v>1088</v>
      </c>
      <c r="BP30" s="132">
        <f t="shared" si="28"/>
        <v>6.2683643486777671E-2</v>
      </c>
      <c r="BQ30" s="19">
        <v>1100</v>
      </c>
      <c r="BR30" s="19">
        <v>559</v>
      </c>
      <c r="BS30" s="132">
        <f t="shared" si="29"/>
        <v>0.50818181818181818</v>
      </c>
      <c r="BT30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26409</v>
      </c>
      <c r="BU30" s="19">
        <v>3480</v>
      </c>
      <c r="BV30" s="132">
        <f t="shared" si="30"/>
        <v>0.13177325911621038</v>
      </c>
      <c r="BW30" s="19">
        <v>0</v>
      </c>
      <c r="BX30" s="19">
        <v>0</v>
      </c>
      <c r="BY30" s="132">
        <f t="shared" si="31"/>
        <v>0</v>
      </c>
      <c r="BZ30" s="19">
        <f>Tabla1[[#This Row],[Total Operarios (C)]]+Tabla1[[#This Row],[Meta
 Total Auxiliares (D)]]+Tabla1[[#This Row],[Meta Total Técnico  (E)]]+Tabla1[[#This Row],[Meta 
Total Profundización Técnica (F)]]</f>
        <v>28312</v>
      </c>
      <c r="CA30" s="19">
        <v>3765</v>
      </c>
      <c r="CB30" s="132">
        <f t="shared" si="32"/>
        <v>0.13298248092681547</v>
      </c>
      <c r="CC30" s="19">
        <f t="shared" si="3"/>
        <v>44708</v>
      </c>
      <c r="CD30" s="19">
        <v>10742</v>
      </c>
      <c r="CE30" s="132">
        <f t="shared" si="33"/>
        <v>0.24027019772747607</v>
      </c>
      <c r="CF30" s="19">
        <v>313840</v>
      </c>
      <c r="CG30" s="19">
        <v>0</v>
      </c>
      <c r="CH30" s="132">
        <f t="shared" si="34"/>
        <v>0</v>
      </c>
      <c r="CI30" s="19">
        <v>182890</v>
      </c>
      <c r="CJ30" s="19">
        <v>58</v>
      </c>
      <c r="CK30" s="132">
        <f t="shared" si="35"/>
        <v>3.1713051561047624E-4</v>
      </c>
      <c r="CL30" s="19">
        <v>31840</v>
      </c>
      <c r="CM30" s="19">
        <v>0</v>
      </c>
      <c r="CN30" s="132">
        <f t="shared" si="36"/>
        <v>0</v>
      </c>
      <c r="CO30" s="19">
        <v>2730</v>
      </c>
      <c r="CP30" s="19">
        <v>0</v>
      </c>
      <c r="CQ30" s="132">
        <f t="shared" si="37"/>
        <v>0</v>
      </c>
      <c r="CR30" s="19">
        <f>Tabla1[[#This Row],[Meta
 Programa de Bilingüismo - Virtual]]+Tabla1[[#This Row],[Meta 
Programa de Bilingüismo - Presencial]]</f>
        <v>34570</v>
      </c>
      <c r="CS30" s="19">
        <v>0</v>
      </c>
      <c r="CT30" s="132">
        <f t="shared" si="38"/>
        <v>0</v>
      </c>
      <c r="CU30" s="19">
        <v>945</v>
      </c>
      <c r="CV30" s="19">
        <v>0</v>
      </c>
      <c r="CW30" s="132">
        <f t="shared" si="39"/>
        <v>0</v>
      </c>
      <c r="CX30" s="19">
        <v>420</v>
      </c>
      <c r="CY30" s="19">
        <v>0</v>
      </c>
      <c r="CZ30" s="19"/>
      <c r="DA30" s="19"/>
      <c r="DB30" s="19">
        <v>0</v>
      </c>
      <c r="DC30" s="19"/>
      <c r="DD30" s="19">
        <v>420</v>
      </c>
      <c r="DE30" s="19">
        <v>0</v>
      </c>
      <c r="DF30" s="132">
        <f t="shared" si="40"/>
        <v>0</v>
      </c>
      <c r="DG30" s="19">
        <f>+Tabla1[[#This Row],[Otros programas FEC 
(Código 2436 )]]+Tabla1[[#This Row],[Meta 
Placa huella 6 
(incluida en FEC)  (Código 2435)]]</f>
        <v>1365</v>
      </c>
      <c r="DH30" s="19">
        <v>0</v>
      </c>
      <c r="DI30" s="132">
        <f t="shared" si="41"/>
        <v>0</v>
      </c>
      <c r="DJ30" s="19">
        <v>17460</v>
      </c>
      <c r="DK30" s="19">
        <v>0</v>
      </c>
      <c r="DL30" s="132">
        <f t="shared" si="42"/>
        <v>0</v>
      </c>
      <c r="DM30" s="19">
        <f t="shared" si="43"/>
        <v>18825</v>
      </c>
      <c r="DN30" s="19">
        <v>0</v>
      </c>
      <c r="DO30" s="132">
        <f t="shared" si="44"/>
        <v>0</v>
      </c>
      <c r="DP30" s="19">
        <v>3115</v>
      </c>
      <c r="DQ30" s="19">
        <v>0</v>
      </c>
      <c r="DR30" s="132">
        <f t="shared" si="45"/>
        <v>0</v>
      </c>
      <c r="DS30" s="19">
        <v>170</v>
      </c>
      <c r="DT30" s="19">
        <v>0</v>
      </c>
      <c r="DU30" s="132">
        <f t="shared" si="46"/>
        <v>0</v>
      </c>
      <c r="DV30" s="19">
        <f t="shared" si="4"/>
        <v>3285</v>
      </c>
      <c r="DW30" s="19">
        <v>0</v>
      </c>
      <c r="DX30" s="132">
        <f t="shared" si="47"/>
        <v>0</v>
      </c>
      <c r="DY30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553410</v>
      </c>
      <c r="DZ30" s="66">
        <v>58</v>
      </c>
      <c r="EA30" s="132">
        <f t="shared" si="48"/>
        <v>1.0480475596754667E-4</v>
      </c>
      <c r="EB30" s="66">
        <f t="shared" si="5"/>
        <v>598118</v>
      </c>
      <c r="EC30" s="66">
        <v>10800</v>
      </c>
      <c r="ED30" s="132">
        <f t="shared" si="49"/>
        <v>1.8056637653439622E-2</v>
      </c>
      <c r="EE30" s="19">
        <f t="shared" si="6"/>
        <v>19709</v>
      </c>
      <c r="EF30" s="19">
        <v>219</v>
      </c>
      <c r="EG30" s="132">
        <f t="shared" si="50"/>
        <v>1.1111674869349029E-2</v>
      </c>
      <c r="EH30" s="19">
        <f t="shared" si="7"/>
        <v>3423</v>
      </c>
      <c r="EI30" s="19">
        <v>22</v>
      </c>
      <c r="EJ30" s="132">
        <f t="shared" si="51"/>
        <v>6.4271107215892491E-3</v>
      </c>
      <c r="EK30" s="19">
        <f t="shared" si="8"/>
        <v>354062</v>
      </c>
      <c r="EL30" s="66">
        <v>3204</v>
      </c>
      <c r="EM30" s="132">
        <f t="shared" si="52"/>
        <v>9.0492625585349463E-3</v>
      </c>
      <c r="EN30" s="66">
        <v>7383</v>
      </c>
      <c r="EO30" s="66">
        <v>818</v>
      </c>
      <c r="EP30" s="132">
        <f t="shared" si="53"/>
        <v>0.1107950697548422</v>
      </c>
      <c r="EQ30" s="102">
        <v>0.91</v>
      </c>
      <c r="ER30" s="102">
        <v>0.98617157490396901</v>
      </c>
      <c r="ES30" s="132">
        <f t="shared" si="54"/>
        <v>1.0837050273669988</v>
      </c>
      <c r="ET30" s="102">
        <v>0.82</v>
      </c>
      <c r="EU30" s="102">
        <v>0.96451822916666696</v>
      </c>
      <c r="EV30" s="132">
        <f t="shared" si="55"/>
        <v>1.1762417428861793</v>
      </c>
      <c r="EW30" s="102">
        <v>0.87</v>
      </c>
      <c r="EX30" s="102">
        <v>0.97663752329081299</v>
      </c>
      <c r="EY30" s="132">
        <f t="shared" si="56"/>
        <v>1.1225718658515091</v>
      </c>
      <c r="EZ30" s="102">
        <v>0.9</v>
      </c>
      <c r="FA30" s="102">
        <v>0.983759977979631</v>
      </c>
      <c r="FB30" s="132">
        <f t="shared" si="57"/>
        <v>1.09306664219959</v>
      </c>
      <c r="FC30" s="102">
        <v>0.78</v>
      </c>
      <c r="FD30" s="102">
        <v>0.97727272727272696</v>
      </c>
      <c r="FE30" s="132">
        <f t="shared" si="58"/>
        <v>1.2529137529137524</v>
      </c>
      <c r="FF30" s="102">
        <v>0.84</v>
      </c>
      <c r="FG30" s="102">
        <v>0.98353253652058403</v>
      </c>
      <c r="FH30" s="132">
        <f t="shared" si="59"/>
        <v>1.1708720672864097</v>
      </c>
      <c r="FI30" s="102">
        <v>0.85</v>
      </c>
      <c r="FJ30" s="102">
        <v>0.97905417985477605</v>
      </c>
      <c r="FK30" s="132">
        <f t="shared" si="60"/>
        <v>1.1518284468879718</v>
      </c>
      <c r="FL30" s="102">
        <v>0.25</v>
      </c>
      <c r="FM30" s="102">
        <v>0</v>
      </c>
      <c r="FN30" s="132">
        <f t="shared" si="61"/>
        <v>0</v>
      </c>
      <c r="FO30" s="102">
        <v>0.9</v>
      </c>
      <c r="FP30" s="102">
        <v>1</v>
      </c>
      <c r="FQ30" s="132">
        <f t="shared" si="62"/>
        <v>1.1111111111111112</v>
      </c>
      <c r="FR30" s="102">
        <v>0.3</v>
      </c>
      <c r="FS30" s="102">
        <v>0</v>
      </c>
      <c r="FT30" s="132">
        <f t="shared" si="63"/>
        <v>0</v>
      </c>
      <c r="FU30" s="102">
        <v>0.86</v>
      </c>
      <c r="FV30" s="102">
        <v>0</v>
      </c>
      <c r="FW30" s="132">
        <f t="shared" si="64"/>
        <v>0</v>
      </c>
      <c r="FX30" s="102">
        <v>0.57999999999999996</v>
      </c>
      <c r="FY30" s="102">
        <v>0</v>
      </c>
      <c r="FZ30" s="132">
        <f t="shared" si="65"/>
        <v>0</v>
      </c>
      <c r="GA30" s="102">
        <v>0.57999999999999996</v>
      </c>
      <c r="GB30" s="102">
        <v>1</v>
      </c>
      <c r="GC30" s="132">
        <f t="shared" si="66"/>
        <v>1.7241379310344829</v>
      </c>
      <c r="GD30" s="102">
        <v>0.72</v>
      </c>
      <c r="GE30" s="102">
        <v>0.97916666666666596</v>
      </c>
      <c r="GF30" s="132">
        <f t="shared" si="67"/>
        <v>1.3599537037037028</v>
      </c>
      <c r="GG30" s="102">
        <v>0.93</v>
      </c>
      <c r="GH30" s="102">
        <v>0.98630136986301398</v>
      </c>
      <c r="GI30" s="132">
        <f t="shared" si="68"/>
        <v>1.0605391073795849</v>
      </c>
      <c r="GJ30" s="102">
        <v>0.93</v>
      </c>
      <c r="GK30" s="102">
        <v>1</v>
      </c>
      <c r="GL30" s="132">
        <f t="shared" si="69"/>
        <v>1.075268817204301</v>
      </c>
      <c r="GM30" s="78">
        <v>3233</v>
      </c>
      <c r="GN30" s="78">
        <v>43</v>
      </c>
      <c r="GO30" s="132">
        <f t="shared" si="70"/>
        <v>1.3300340241261985E-2</v>
      </c>
      <c r="GP30" s="78">
        <v>11892</v>
      </c>
      <c r="GQ30" s="78">
        <v>26</v>
      </c>
      <c r="GR30" s="132">
        <f t="shared" si="71"/>
        <v>2.186343760511268E-3</v>
      </c>
      <c r="GS30" s="78">
        <v>15125</v>
      </c>
      <c r="GT30" s="78">
        <v>69</v>
      </c>
      <c r="GU30" s="132">
        <f t="shared" si="72"/>
        <v>4.5619834710743804E-3</v>
      </c>
      <c r="GV30" s="78">
        <v>257348</v>
      </c>
      <c r="GW30" s="78">
        <v>27</v>
      </c>
      <c r="GX30" s="132">
        <f t="shared" si="73"/>
        <v>1.0491630010724778E-4</v>
      </c>
      <c r="GY30" s="78">
        <v>272473</v>
      </c>
      <c r="GZ30" s="78">
        <v>96</v>
      </c>
      <c r="HA30" s="132">
        <f t="shared" si="74"/>
        <v>3.5232848759326612E-4</v>
      </c>
      <c r="HB30" s="78">
        <v>6400</v>
      </c>
      <c r="HC30" s="78">
        <v>0</v>
      </c>
      <c r="HD30" s="336">
        <f t="shared" si="75"/>
        <v>0</v>
      </c>
      <c r="HE30" s="78">
        <v>15711</v>
      </c>
      <c r="HF30" s="78">
        <v>0</v>
      </c>
      <c r="HG30" s="132">
        <f t="shared" si="76"/>
        <v>0</v>
      </c>
      <c r="HH30" s="78">
        <v>2698</v>
      </c>
      <c r="HI30" s="78">
        <v>0</v>
      </c>
      <c r="HJ30" s="132">
        <f t="shared" si="77"/>
        <v>0</v>
      </c>
    </row>
    <row r="31" spans="1:218" s="80" customFormat="1" ht="15" customHeight="1" x14ac:dyDescent="0.55000000000000004">
      <c r="A31" s="70">
        <v>76</v>
      </c>
      <c r="B31" s="6" t="s">
        <v>308</v>
      </c>
      <c r="C31" s="19">
        <v>19006</v>
      </c>
      <c r="D31" s="19">
        <v>6408</v>
      </c>
      <c r="E31" s="132">
        <f t="shared" si="0"/>
        <v>0.3371566873618857</v>
      </c>
      <c r="F31" s="19">
        <v>13361</v>
      </c>
      <c r="G31" s="19">
        <v>5295</v>
      </c>
      <c r="H31" s="132">
        <f t="shared" si="1"/>
        <v>0.39630267195569197</v>
      </c>
      <c r="I31" s="19">
        <v>861</v>
      </c>
      <c r="J31" s="19">
        <v>48</v>
      </c>
      <c r="K31" s="132">
        <f>+Tabla1[[#This Row],[Ejecución Tecnólogos Regular - A Distancia]]/Tabla1[[#This Row],[Meta Tecnólogos Regular - A Distancia]]</f>
        <v>5.5749128919860627E-2</v>
      </c>
      <c r="L31" s="19">
        <v>157</v>
      </c>
      <c r="M31" s="19">
        <v>0</v>
      </c>
      <c r="N31" s="132">
        <f t="shared" si="10"/>
        <v>0</v>
      </c>
      <c r="O31" s="19">
        <v>112</v>
      </c>
      <c r="P31" s="19">
        <v>0</v>
      </c>
      <c r="Q31" s="132">
        <f t="shared" si="11"/>
        <v>0</v>
      </c>
      <c r="R31" s="19">
        <v>1054</v>
      </c>
      <c r="S31" s="19">
        <v>429</v>
      </c>
      <c r="T31" s="132">
        <f t="shared" si="12"/>
        <v>0.40702087286527516</v>
      </c>
      <c r="U31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34551</v>
      </c>
      <c r="V31" s="19">
        <v>12180</v>
      </c>
      <c r="W31" s="132">
        <f t="shared" si="13"/>
        <v>0.35252235825301725</v>
      </c>
      <c r="X31" s="19">
        <f t="shared" si="2"/>
        <v>34551</v>
      </c>
      <c r="Y31" s="19">
        <v>12180</v>
      </c>
      <c r="Z31" s="132">
        <f t="shared" si="14"/>
        <v>0.35252235825301725</v>
      </c>
      <c r="AA31" s="19">
        <v>1103</v>
      </c>
      <c r="AB31" s="19">
        <v>265</v>
      </c>
      <c r="AC31" s="132">
        <f t="shared" si="15"/>
        <v>0.24025385312783318</v>
      </c>
      <c r="AD31" s="19">
        <v>158</v>
      </c>
      <c r="AE31" s="19">
        <v>0</v>
      </c>
      <c r="AF31" s="132">
        <f t="shared" si="16"/>
        <v>0</v>
      </c>
      <c r="AG31" s="19">
        <v>112</v>
      </c>
      <c r="AH31" s="19">
        <v>0</v>
      </c>
      <c r="AI31" s="132">
        <f t="shared" si="17"/>
        <v>0</v>
      </c>
      <c r="AJ31" s="19">
        <v>399</v>
      </c>
      <c r="AK31" s="19">
        <v>0</v>
      </c>
      <c r="AL31" s="132">
        <f t="shared" si="18"/>
        <v>0</v>
      </c>
      <c r="AM31" s="19">
        <f>Tabla1[[#This Row],[Meta Operarios -Regular]]+Tabla1[[#This Row],[Meta Operarios- CampeSENA]]+Tabla1[[#This Row],[Meta Operarios- Full Popular]]+Tabla1[[#This Row],[Operarios -FIC]]</f>
        <v>1772</v>
      </c>
      <c r="AN31" s="19">
        <v>265</v>
      </c>
      <c r="AO31" s="132">
        <f t="shared" si="19"/>
        <v>0.14954853273137697</v>
      </c>
      <c r="AP31" s="19">
        <v>1088</v>
      </c>
      <c r="AQ31" s="19">
        <v>30</v>
      </c>
      <c r="AR31" s="132">
        <f t="shared" si="20"/>
        <v>2.7573529411764705E-2</v>
      </c>
      <c r="AS31" s="19">
        <v>109</v>
      </c>
      <c r="AT31" s="19">
        <v>0</v>
      </c>
      <c r="AU31" s="132">
        <f t="shared" si="21"/>
        <v>0</v>
      </c>
      <c r="AV31" s="19">
        <v>144</v>
      </c>
      <c r="AW31" s="19">
        <v>44</v>
      </c>
      <c r="AX31" s="132">
        <f t="shared" si="22"/>
        <v>0.30555555555555558</v>
      </c>
      <c r="AY31" s="19">
        <f>Tabla1[[#This Row],[Meta Auxiliares- Regular]]+Tabla1[[#This Row],[Meta Auxiliares- CampeSENA]]+Tabla1[[#This Row],[Meta Auxiliares- Full Popular]]</f>
        <v>1341</v>
      </c>
      <c r="AZ31" s="19">
        <v>74</v>
      </c>
      <c r="BA31" s="132">
        <f t="shared" si="23"/>
        <v>5.5182699478001494E-2</v>
      </c>
      <c r="BB31" s="19">
        <v>15601</v>
      </c>
      <c r="BC31" s="19">
        <v>2925</v>
      </c>
      <c r="BD31" s="132">
        <f t="shared" si="24"/>
        <v>0.18748798153964488</v>
      </c>
      <c r="BE31" s="19">
        <v>5478</v>
      </c>
      <c r="BF31" s="19">
        <v>879</v>
      </c>
      <c r="BG31" s="132">
        <f t="shared" si="25"/>
        <v>0.16046002190580505</v>
      </c>
      <c r="BH31" s="19">
        <v>1810</v>
      </c>
      <c r="BI31" s="19">
        <v>15</v>
      </c>
      <c r="BJ31" s="132">
        <f t="shared" si="26"/>
        <v>8.2872928176795577E-3</v>
      </c>
      <c r="BK31" s="19">
        <v>338</v>
      </c>
      <c r="BL31" s="19">
        <v>0</v>
      </c>
      <c r="BM31" s="132">
        <f t="shared" si="27"/>
        <v>0</v>
      </c>
      <c r="BN31" s="19">
        <v>44593</v>
      </c>
      <c r="BO31" s="19">
        <v>0</v>
      </c>
      <c r="BP31" s="132">
        <f t="shared" si="28"/>
        <v>0</v>
      </c>
      <c r="BQ31" s="19">
        <v>3393</v>
      </c>
      <c r="BR31" s="19">
        <v>1302</v>
      </c>
      <c r="BS31" s="132">
        <f t="shared" si="29"/>
        <v>0.38373121131741822</v>
      </c>
      <c r="BT31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71213</v>
      </c>
      <c r="BU31" s="19">
        <v>5121</v>
      </c>
      <c r="BV31" s="132">
        <f t="shared" si="30"/>
        <v>7.1911027480937473E-2</v>
      </c>
      <c r="BW31" s="19">
        <v>45</v>
      </c>
      <c r="BX31" s="19">
        <v>0</v>
      </c>
      <c r="BY31" s="132">
        <f t="shared" si="31"/>
        <v>0</v>
      </c>
      <c r="BZ31" s="19">
        <f>Tabla1[[#This Row],[Total Operarios (C)]]+Tabla1[[#This Row],[Meta
 Total Auxiliares (D)]]+Tabla1[[#This Row],[Meta Total Técnico  (E)]]+Tabla1[[#This Row],[Meta 
Total Profundización Técnica (F)]]</f>
        <v>74371</v>
      </c>
      <c r="CA31" s="19">
        <v>5460</v>
      </c>
      <c r="CB31" s="132">
        <f t="shared" si="32"/>
        <v>7.3415713113982595E-2</v>
      </c>
      <c r="CC31" s="19">
        <f t="shared" si="3"/>
        <v>108922</v>
      </c>
      <c r="CD31" s="19">
        <v>17640</v>
      </c>
      <c r="CE31" s="132">
        <f t="shared" si="33"/>
        <v>0.1619507537503902</v>
      </c>
      <c r="CF31" s="19">
        <v>143520</v>
      </c>
      <c r="CG31" s="19">
        <v>0</v>
      </c>
      <c r="CH31" s="132">
        <f t="shared" si="34"/>
        <v>0</v>
      </c>
      <c r="CI31" s="19">
        <v>167240</v>
      </c>
      <c r="CJ31" s="19">
        <v>205</v>
      </c>
      <c r="CK31" s="132">
        <f t="shared" si="35"/>
        <v>1.2257833054293231E-3</v>
      </c>
      <c r="CL31" s="19">
        <v>38400</v>
      </c>
      <c r="CM31" s="19">
        <v>0</v>
      </c>
      <c r="CN31" s="132">
        <f t="shared" si="36"/>
        <v>0</v>
      </c>
      <c r="CO31" s="19">
        <v>13220</v>
      </c>
      <c r="CP31" s="19">
        <v>0</v>
      </c>
      <c r="CQ31" s="132">
        <f t="shared" si="37"/>
        <v>0</v>
      </c>
      <c r="CR31" s="19">
        <f>Tabla1[[#This Row],[Meta
 Programa de Bilingüismo - Virtual]]+Tabla1[[#This Row],[Meta 
Programa de Bilingüismo - Presencial]]</f>
        <v>51620</v>
      </c>
      <c r="CS31" s="19">
        <v>0</v>
      </c>
      <c r="CT31" s="132">
        <f t="shared" si="38"/>
        <v>0</v>
      </c>
      <c r="CU31" s="19">
        <v>3000</v>
      </c>
      <c r="CV31" s="19">
        <v>0</v>
      </c>
      <c r="CW31" s="132">
        <f t="shared" si="39"/>
        <v>0</v>
      </c>
      <c r="CX31" s="19">
        <v>720</v>
      </c>
      <c r="CY31" s="19">
        <v>0</v>
      </c>
      <c r="CZ31" s="19"/>
      <c r="DA31" s="19"/>
      <c r="DB31" s="19">
        <v>0</v>
      </c>
      <c r="DC31" s="19"/>
      <c r="DD31" s="19">
        <v>720</v>
      </c>
      <c r="DE31" s="19">
        <v>0</v>
      </c>
      <c r="DF31" s="132">
        <f t="shared" si="40"/>
        <v>0</v>
      </c>
      <c r="DG31" s="19">
        <f>+Tabla1[[#This Row],[Otros programas FEC 
(Código 2436 )]]+Tabla1[[#This Row],[Meta 
Placa huella 6 
(incluida en FEC)  (Código 2435)]]</f>
        <v>3720</v>
      </c>
      <c r="DH31" s="19">
        <v>0</v>
      </c>
      <c r="DI31" s="132">
        <f t="shared" si="41"/>
        <v>0</v>
      </c>
      <c r="DJ31" s="19">
        <v>37755</v>
      </c>
      <c r="DK31" s="19">
        <v>0</v>
      </c>
      <c r="DL31" s="132">
        <f t="shared" si="42"/>
        <v>0</v>
      </c>
      <c r="DM31" s="19">
        <f t="shared" si="43"/>
        <v>41475</v>
      </c>
      <c r="DN31" s="19">
        <v>0</v>
      </c>
      <c r="DO31" s="132">
        <f t="shared" si="44"/>
        <v>0</v>
      </c>
      <c r="DP31" s="19">
        <v>5720</v>
      </c>
      <c r="DQ31" s="19">
        <v>0</v>
      </c>
      <c r="DR31" s="132">
        <f t="shared" si="45"/>
        <v>0</v>
      </c>
      <c r="DS31" s="19">
        <v>420</v>
      </c>
      <c r="DT31" s="19">
        <v>0</v>
      </c>
      <c r="DU31" s="132">
        <f t="shared" si="46"/>
        <v>0</v>
      </c>
      <c r="DV31" s="19">
        <f t="shared" si="4"/>
        <v>6140</v>
      </c>
      <c r="DW31" s="19">
        <v>0</v>
      </c>
      <c r="DX31" s="132">
        <f t="shared" si="47"/>
        <v>0</v>
      </c>
      <c r="DY31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409995</v>
      </c>
      <c r="DZ31" s="66">
        <v>205</v>
      </c>
      <c r="EA31" s="132">
        <f t="shared" si="48"/>
        <v>5.0000609763533699E-4</v>
      </c>
      <c r="EB31" s="66">
        <f t="shared" si="5"/>
        <v>518917</v>
      </c>
      <c r="EC31" s="66">
        <v>17845</v>
      </c>
      <c r="ED31" s="132">
        <f t="shared" si="49"/>
        <v>3.4388929250727958E-2</v>
      </c>
      <c r="EE31" s="19">
        <f t="shared" si="6"/>
        <v>43709</v>
      </c>
      <c r="EF31" s="19">
        <v>15</v>
      </c>
      <c r="EG31" s="132">
        <f t="shared" si="50"/>
        <v>3.43178750371777E-4</v>
      </c>
      <c r="EH31" s="19">
        <f t="shared" si="7"/>
        <v>6846</v>
      </c>
      <c r="EI31" s="19">
        <v>44</v>
      </c>
      <c r="EJ31" s="132">
        <f t="shared" si="51"/>
        <v>6.4271107215892491E-3</v>
      </c>
      <c r="EK31" s="19">
        <f t="shared" si="8"/>
        <v>200759</v>
      </c>
      <c r="EL31" s="66">
        <v>6174</v>
      </c>
      <c r="EM31" s="132">
        <f t="shared" si="52"/>
        <v>3.0753291259669555E-2</v>
      </c>
      <c r="EN31" s="66">
        <v>12594</v>
      </c>
      <c r="EO31" s="66">
        <v>0</v>
      </c>
      <c r="EP31" s="132">
        <f t="shared" si="53"/>
        <v>0</v>
      </c>
      <c r="EQ31" s="102">
        <v>0.91</v>
      </c>
      <c r="ER31" s="102">
        <v>0.98794480755265102</v>
      </c>
      <c r="ES31" s="132">
        <f t="shared" si="54"/>
        <v>1.0856536346732428</v>
      </c>
      <c r="ET31" s="102">
        <v>0.79</v>
      </c>
      <c r="EU31" s="102">
        <v>0.98829084041548598</v>
      </c>
      <c r="EV31" s="132">
        <f t="shared" si="55"/>
        <v>1.2510010638170708</v>
      </c>
      <c r="EW31" s="102">
        <v>0.85</v>
      </c>
      <c r="EX31" s="102">
        <v>0.98809523809523803</v>
      </c>
      <c r="EY31" s="132">
        <f t="shared" si="56"/>
        <v>1.1624649859943976</v>
      </c>
      <c r="EZ31" s="102">
        <v>0.88</v>
      </c>
      <c r="FA31" s="102">
        <v>0.97795241213708795</v>
      </c>
      <c r="FB31" s="132">
        <f t="shared" si="57"/>
        <v>1.1113095592466908</v>
      </c>
      <c r="FC31" s="102">
        <v>0.71</v>
      </c>
      <c r="FD31" s="102">
        <v>0.964732650739477</v>
      </c>
      <c r="FE31" s="132">
        <f t="shared" si="58"/>
        <v>1.3587783813232071</v>
      </c>
      <c r="FF31" s="102">
        <v>0.8</v>
      </c>
      <c r="FG31" s="102">
        <v>0.97582417582417602</v>
      </c>
      <c r="FH31" s="132">
        <f t="shared" si="59"/>
        <v>1.2197802197802199</v>
      </c>
      <c r="FI31" s="102">
        <v>0.82</v>
      </c>
      <c r="FJ31" s="102">
        <v>0.98429705215419505</v>
      </c>
      <c r="FK31" s="132">
        <f t="shared" si="60"/>
        <v>1.2003622587246281</v>
      </c>
      <c r="FL31" s="102">
        <v>0.23</v>
      </c>
      <c r="FM31" s="102">
        <v>0</v>
      </c>
      <c r="FN31" s="132">
        <f t="shared" si="61"/>
        <v>0</v>
      </c>
      <c r="FO31" s="102">
        <v>0.85</v>
      </c>
      <c r="FP31" s="102">
        <v>0.60487804878048801</v>
      </c>
      <c r="FQ31" s="132">
        <f t="shared" si="62"/>
        <v>0.71162123385939768</v>
      </c>
      <c r="FR31" s="102">
        <v>0.22</v>
      </c>
      <c r="FS31" s="102">
        <v>0</v>
      </c>
      <c r="FT31" s="132">
        <f t="shared" si="63"/>
        <v>0</v>
      </c>
      <c r="FU31" s="102">
        <v>0.73</v>
      </c>
      <c r="FV31" s="102">
        <v>0</v>
      </c>
      <c r="FW31" s="132">
        <f t="shared" si="64"/>
        <v>0</v>
      </c>
      <c r="FX31" s="102">
        <v>0.48</v>
      </c>
      <c r="FY31" s="102">
        <v>0</v>
      </c>
      <c r="FZ31" s="132">
        <f t="shared" si="65"/>
        <v>0</v>
      </c>
      <c r="GA31" s="102">
        <v>0.54</v>
      </c>
      <c r="GB31" s="102">
        <v>0.60487804878048801</v>
      </c>
      <c r="GC31" s="132">
        <f t="shared" si="66"/>
        <v>1.1201445347786814</v>
      </c>
      <c r="GD31" s="102">
        <v>0.68</v>
      </c>
      <c r="GE31" s="102">
        <v>0.97993835808349705</v>
      </c>
      <c r="GF31" s="132">
        <f t="shared" si="67"/>
        <v>1.4410858207110249</v>
      </c>
      <c r="GG31" s="102">
        <v>0.9</v>
      </c>
      <c r="GH31" s="102">
        <v>1</v>
      </c>
      <c r="GI31" s="132">
        <f t="shared" si="68"/>
        <v>1.1111111111111112</v>
      </c>
      <c r="GJ31" s="102">
        <v>0.85</v>
      </c>
      <c r="GK31" s="102">
        <v>1</v>
      </c>
      <c r="GL31" s="132">
        <f t="shared" si="69"/>
        <v>1.1764705882352942</v>
      </c>
      <c r="GM31" s="78">
        <v>6052</v>
      </c>
      <c r="GN31" s="78">
        <v>63</v>
      </c>
      <c r="GO31" s="132">
        <f t="shared" si="70"/>
        <v>1.0409781890284204E-2</v>
      </c>
      <c r="GP31" s="78">
        <v>30334</v>
      </c>
      <c r="GQ31" s="78">
        <v>328</v>
      </c>
      <c r="GR31" s="132">
        <f t="shared" si="71"/>
        <v>1.0812949165952396E-2</v>
      </c>
      <c r="GS31" s="78">
        <v>36386</v>
      </c>
      <c r="GT31" s="78">
        <v>391</v>
      </c>
      <c r="GU31" s="132">
        <f t="shared" si="72"/>
        <v>1.0745891276864728E-2</v>
      </c>
      <c r="GV31" s="78">
        <v>193938</v>
      </c>
      <c r="GW31" s="78">
        <v>2937</v>
      </c>
      <c r="GX31" s="132">
        <f t="shared" si="73"/>
        <v>1.5144015097608514E-2</v>
      </c>
      <c r="GY31" s="78">
        <v>230324</v>
      </c>
      <c r="GZ31" s="78">
        <v>3328</v>
      </c>
      <c r="HA31" s="132">
        <f t="shared" si="74"/>
        <v>1.4449210677133083E-2</v>
      </c>
      <c r="HB31" s="78">
        <v>17573</v>
      </c>
      <c r="HC31" s="78">
        <v>153</v>
      </c>
      <c r="HD31" s="336">
        <f t="shared" si="75"/>
        <v>8.7065384396517384E-3</v>
      </c>
      <c r="HE31" s="78">
        <v>34332</v>
      </c>
      <c r="HF31" s="78">
        <v>488</v>
      </c>
      <c r="HG31" s="132">
        <f t="shared" si="76"/>
        <v>1.4214144238611209E-2</v>
      </c>
      <c r="HH31" s="78">
        <v>4968</v>
      </c>
      <c r="HI31" s="78">
        <v>301</v>
      </c>
      <c r="HJ31" s="132">
        <f t="shared" si="77"/>
        <v>6.0587761674718195E-2</v>
      </c>
    </row>
    <row r="32" spans="1:218" s="80" customFormat="1" ht="15" customHeight="1" x14ac:dyDescent="0.55000000000000004">
      <c r="A32" s="70">
        <v>81</v>
      </c>
      <c r="B32" s="6" t="s">
        <v>309</v>
      </c>
      <c r="C32" s="19">
        <v>818</v>
      </c>
      <c r="D32" s="19">
        <v>103</v>
      </c>
      <c r="E32" s="132">
        <f t="shared" si="0"/>
        <v>0.12591687041564792</v>
      </c>
      <c r="F32" s="19">
        <v>388</v>
      </c>
      <c r="G32" s="19">
        <v>0</v>
      </c>
      <c r="H32" s="132">
        <f t="shared" si="1"/>
        <v>0</v>
      </c>
      <c r="I32" s="19">
        <v>0</v>
      </c>
      <c r="J32" s="19">
        <v>0</v>
      </c>
      <c r="K32" s="132"/>
      <c r="L32" s="19">
        <v>27</v>
      </c>
      <c r="M32" s="19">
        <v>0</v>
      </c>
      <c r="N32" s="132">
        <f t="shared" si="10"/>
        <v>0</v>
      </c>
      <c r="O32" s="19">
        <v>0</v>
      </c>
      <c r="P32" s="19">
        <v>0</v>
      </c>
      <c r="Q32" s="132">
        <f t="shared" si="11"/>
        <v>0</v>
      </c>
      <c r="R32" s="19">
        <v>0</v>
      </c>
      <c r="S32" s="19">
        <v>0</v>
      </c>
      <c r="T32" s="132">
        <f t="shared" si="12"/>
        <v>0</v>
      </c>
      <c r="U32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1233</v>
      </c>
      <c r="V32" s="19">
        <v>103</v>
      </c>
      <c r="W32" s="132">
        <f t="shared" si="13"/>
        <v>8.3536090835360913E-2</v>
      </c>
      <c r="X32" s="19">
        <f t="shared" si="2"/>
        <v>1233</v>
      </c>
      <c r="Y32" s="19">
        <v>103</v>
      </c>
      <c r="Z32" s="132">
        <f t="shared" si="14"/>
        <v>8.3536090835360913E-2</v>
      </c>
      <c r="AA32" s="19">
        <v>108</v>
      </c>
      <c r="AB32" s="19">
        <v>17</v>
      </c>
      <c r="AC32" s="132">
        <f t="shared" si="15"/>
        <v>0.15740740740740741</v>
      </c>
      <c r="AD32" s="19">
        <v>15</v>
      </c>
      <c r="AE32" s="19">
        <v>0</v>
      </c>
      <c r="AF32" s="132">
        <f t="shared" si="16"/>
        <v>0</v>
      </c>
      <c r="AG32" s="19">
        <v>15</v>
      </c>
      <c r="AH32" s="19">
        <v>0</v>
      </c>
      <c r="AI32" s="132">
        <f t="shared" si="17"/>
        <v>0</v>
      </c>
      <c r="AJ32" s="19">
        <v>0</v>
      </c>
      <c r="AK32" s="19">
        <v>0</v>
      </c>
      <c r="AL32" s="132">
        <f t="shared" si="18"/>
        <v>0</v>
      </c>
      <c r="AM32" s="19">
        <f>Tabla1[[#This Row],[Meta Operarios -Regular]]+Tabla1[[#This Row],[Meta Operarios- CampeSENA]]+Tabla1[[#This Row],[Meta Operarios- Full Popular]]+Tabla1[[#This Row],[Operarios -FIC]]</f>
        <v>138</v>
      </c>
      <c r="AN32" s="19">
        <v>17</v>
      </c>
      <c r="AO32" s="132">
        <f t="shared" si="19"/>
        <v>0.12318840579710146</v>
      </c>
      <c r="AP32" s="19">
        <v>150</v>
      </c>
      <c r="AQ32" s="19">
        <v>0</v>
      </c>
      <c r="AR32" s="132">
        <f t="shared" si="20"/>
        <v>0</v>
      </c>
      <c r="AS32" s="19">
        <v>0</v>
      </c>
      <c r="AT32" s="19">
        <v>0</v>
      </c>
      <c r="AU32" s="132">
        <f t="shared" si="21"/>
        <v>0</v>
      </c>
      <c r="AV32" s="19">
        <v>0</v>
      </c>
      <c r="AW32" s="19">
        <v>0</v>
      </c>
      <c r="AX32" s="132">
        <f t="shared" si="22"/>
        <v>0</v>
      </c>
      <c r="AY32" s="19">
        <f>Tabla1[[#This Row],[Meta Auxiliares- Regular]]+Tabla1[[#This Row],[Meta Auxiliares- CampeSENA]]+Tabla1[[#This Row],[Meta Auxiliares- Full Popular]]</f>
        <v>150</v>
      </c>
      <c r="AZ32" s="19">
        <v>0</v>
      </c>
      <c r="BA32" s="132">
        <f t="shared" si="23"/>
        <v>0</v>
      </c>
      <c r="BB32" s="19">
        <v>1720</v>
      </c>
      <c r="BC32" s="19">
        <v>173</v>
      </c>
      <c r="BD32" s="132">
        <f t="shared" si="24"/>
        <v>0.10058139534883721</v>
      </c>
      <c r="BE32" s="19">
        <v>0</v>
      </c>
      <c r="BF32" s="19">
        <v>0</v>
      </c>
      <c r="BG32" s="132">
        <f t="shared" si="25"/>
        <v>0</v>
      </c>
      <c r="BH32" s="19">
        <v>309</v>
      </c>
      <c r="BI32" s="19">
        <v>0</v>
      </c>
      <c r="BJ32" s="132">
        <f t="shared" si="26"/>
        <v>0</v>
      </c>
      <c r="BK32" s="19">
        <v>15</v>
      </c>
      <c r="BL32" s="19">
        <v>0</v>
      </c>
      <c r="BM32" s="132">
        <f t="shared" si="27"/>
        <v>0</v>
      </c>
      <c r="BN32" s="19">
        <v>3069</v>
      </c>
      <c r="BO32" s="19">
        <v>0</v>
      </c>
      <c r="BP32" s="132">
        <f t="shared" si="28"/>
        <v>0</v>
      </c>
      <c r="BQ32" s="19">
        <v>301</v>
      </c>
      <c r="BR32" s="19">
        <v>59</v>
      </c>
      <c r="BS32" s="132">
        <f t="shared" si="29"/>
        <v>0.19601328903654486</v>
      </c>
      <c r="BT32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5414</v>
      </c>
      <c r="BU32" s="19">
        <v>232</v>
      </c>
      <c r="BV32" s="132">
        <f t="shared" si="30"/>
        <v>4.2851865533801256E-2</v>
      </c>
      <c r="BW32" s="19">
        <v>0</v>
      </c>
      <c r="BX32" s="19">
        <v>0</v>
      </c>
      <c r="BY32" s="132">
        <f t="shared" si="31"/>
        <v>0</v>
      </c>
      <c r="BZ32" s="19">
        <f>Tabla1[[#This Row],[Total Operarios (C)]]+Tabla1[[#This Row],[Meta
 Total Auxiliares (D)]]+Tabla1[[#This Row],[Meta Total Técnico  (E)]]+Tabla1[[#This Row],[Meta 
Total Profundización Técnica (F)]]</f>
        <v>5702</v>
      </c>
      <c r="CA32" s="19">
        <v>249</v>
      </c>
      <c r="CB32" s="132">
        <f t="shared" si="32"/>
        <v>4.3668888109435283E-2</v>
      </c>
      <c r="CC32" s="19">
        <f t="shared" si="3"/>
        <v>6935</v>
      </c>
      <c r="CD32" s="19">
        <v>352</v>
      </c>
      <c r="CE32" s="132">
        <f t="shared" si="33"/>
        <v>5.0757029560201873E-2</v>
      </c>
      <c r="CF32" s="19">
        <v>5760</v>
      </c>
      <c r="CG32" s="19">
        <v>0</v>
      </c>
      <c r="CH32" s="132">
        <f t="shared" si="34"/>
        <v>0</v>
      </c>
      <c r="CI32" s="19">
        <v>9515</v>
      </c>
      <c r="CJ32" s="19">
        <v>0</v>
      </c>
      <c r="CK32" s="132">
        <f t="shared" si="35"/>
        <v>0</v>
      </c>
      <c r="CL32" s="19">
        <v>3840</v>
      </c>
      <c r="CM32" s="19">
        <v>0</v>
      </c>
      <c r="CN32" s="132">
        <f t="shared" si="36"/>
        <v>0</v>
      </c>
      <c r="CO32" s="19">
        <v>750</v>
      </c>
      <c r="CP32" s="19">
        <v>0</v>
      </c>
      <c r="CQ32" s="132">
        <f t="shared" si="37"/>
        <v>0</v>
      </c>
      <c r="CR32" s="19">
        <f>Tabla1[[#This Row],[Meta
 Programa de Bilingüismo - Virtual]]+Tabla1[[#This Row],[Meta 
Programa de Bilingüismo - Presencial]]</f>
        <v>4590</v>
      </c>
      <c r="CS32" s="19">
        <v>0</v>
      </c>
      <c r="CT32" s="132">
        <f t="shared" si="38"/>
        <v>0</v>
      </c>
      <c r="CU32" s="19">
        <v>345</v>
      </c>
      <c r="CV32" s="19">
        <v>0</v>
      </c>
      <c r="CW32" s="132">
        <f t="shared" si="39"/>
        <v>0</v>
      </c>
      <c r="CX32" s="19">
        <v>90</v>
      </c>
      <c r="CY32" s="19">
        <v>0</v>
      </c>
      <c r="CZ32" s="19"/>
      <c r="DA32" s="19"/>
      <c r="DB32" s="19">
        <v>0</v>
      </c>
      <c r="DC32" s="19"/>
      <c r="DD32" s="19">
        <v>90</v>
      </c>
      <c r="DE32" s="19">
        <v>0</v>
      </c>
      <c r="DF32" s="132">
        <f t="shared" si="40"/>
        <v>0</v>
      </c>
      <c r="DG32" s="19">
        <f>+Tabla1[[#This Row],[Otros programas FEC 
(Código 2436 )]]+Tabla1[[#This Row],[Meta 
Placa huella 6 
(incluida en FEC)  (Código 2435)]]</f>
        <v>435</v>
      </c>
      <c r="DH32" s="19">
        <v>0</v>
      </c>
      <c r="DI32" s="132">
        <f t="shared" si="41"/>
        <v>0</v>
      </c>
      <c r="DJ32" s="19">
        <v>4650</v>
      </c>
      <c r="DK32" s="19">
        <v>0</v>
      </c>
      <c r="DL32" s="132">
        <f t="shared" si="42"/>
        <v>0</v>
      </c>
      <c r="DM32" s="19">
        <f t="shared" si="43"/>
        <v>5085</v>
      </c>
      <c r="DN32" s="19">
        <v>0</v>
      </c>
      <c r="DO32" s="132">
        <f t="shared" si="44"/>
        <v>0</v>
      </c>
      <c r="DP32" s="19">
        <v>300</v>
      </c>
      <c r="DQ32" s="19">
        <v>0</v>
      </c>
      <c r="DR32" s="132">
        <f t="shared" si="45"/>
        <v>0</v>
      </c>
      <c r="DS32" s="19">
        <v>30</v>
      </c>
      <c r="DT32" s="19">
        <v>0</v>
      </c>
      <c r="DU32" s="132">
        <f t="shared" si="46"/>
        <v>0</v>
      </c>
      <c r="DV32" s="19">
        <f t="shared" si="4"/>
        <v>330</v>
      </c>
      <c r="DW32" s="19">
        <v>0</v>
      </c>
      <c r="DX32" s="132">
        <f t="shared" si="47"/>
        <v>0</v>
      </c>
      <c r="DY32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25280</v>
      </c>
      <c r="DZ32" s="66">
        <v>0</v>
      </c>
      <c r="EA32" s="132">
        <f t="shared" si="48"/>
        <v>0</v>
      </c>
      <c r="EB32" s="66">
        <f t="shared" si="5"/>
        <v>32215</v>
      </c>
      <c r="EC32" s="66">
        <v>352</v>
      </c>
      <c r="ED32" s="132">
        <f t="shared" si="49"/>
        <v>1.0926586993636505E-2</v>
      </c>
      <c r="EE32" s="19">
        <f t="shared" si="6"/>
        <v>5436</v>
      </c>
      <c r="EF32" s="19">
        <v>0</v>
      </c>
      <c r="EG32" s="132">
        <f t="shared" si="50"/>
        <v>0</v>
      </c>
      <c r="EH32" s="19">
        <f t="shared" si="7"/>
        <v>360</v>
      </c>
      <c r="EI32" s="19">
        <v>0</v>
      </c>
      <c r="EJ32" s="132">
        <f t="shared" si="51"/>
        <v>0</v>
      </c>
      <c r="EK32" s="19">
        <f t="shared" si="8"/>
        <v>9988</v>
      </c>
      <c r="EL32" s="66">
        <v>0</v>
      </c>
      <c r="EM32" s="132">
        <f t="shared" si="52"/>
        <v>0</v>
      </c>
      <c r="EN32" s="66">
        <v>530</v>
      </c>
      <c r="EO32" s="66">
        <v>0</v>
      </c>
      <c r="EP32" s="132">
        <f t="shared" si="53"/>
        <v>0</v>
      </c>
      <c r="EQ32" s="102">
        <v>0.91</v>
      </c>
      <c r="ER32" s="102">
        <v>1</v>
      </c>
      <c r="ES32" s="132">
        <f t="shared" si="54"/>
        <v>1.0989010989010988</v>
      </c>
      <c r="ET32" s="102">
        <v>0.79</v>
      </c>
      <c r="EU32" s="102">
        <v>0</v>
      </c>
      <c r="EV32" s="132">
        <f t="shared" si="55"/>
        <v>0</v>
      </c>
      <c r="EW32" s="102">
        <v>0.85</v>
      </c>
      <c r="EX32" s="102">
        <v>1</v>
      </c>
      <c r="EY32" s="132">
        <f t="shared" si="56"/>
        <v>1.1764705882352942</v>
      </c>
      <c r="EZ32" s="102">
        <v>0.95</v>
      </c>
      <c r="FA32" s="102">
        <v>1</v>
      </c>
      <c r="FB32" s="132">
        <f t="shared" si="57"/>
        <v>1.0526315789473684</v>
      </c>
      <c r="FC32" s="102" t="s">
        <v>290</v>
      </c>
      <c r="FD32" s="102">
        <v>0</v>
      </c>
      <c r="FE32" s="132">
        <f t="shared" si="58"/>
        <v>0</v>
      </c>
      <c r="FF32" s="102">
        <v>0.95</v>
      </c>
      <c r="FG32" s="102">
        <v>1</v>
      </c>
      <c r="FH32" s="132">
        <f t="shared" si="59"/>
        <v>1.0526315789473684</v>
      </c>
      <c r="FI32" s="102">
        <v>0.86</v>
      </c>
      <c r="FJ32" s="102">
        <v>1</v>
      </c>
      <c r="FK32" s="132">
        <f t="shared" si="60"/>
        <v>1.1627906976744187</v>
      </c>
      <c r="FL32" s="102">
        <v>0.22</v>
      </c>
      <c r="FM32" s="102">
        <v>0</v>
      </c>
      <c r="FN32" s="132">
        <f t="shared" si="61"/>
        <v>0</v>
      </c>
      <c r="FO32" s="102">
        <v>0.88</v>
      </c>
      <c r="FP32" s="102">
        <v>0</v>
      </c>
      <c r="FQ32" s="132">
        <f t="shared" si="62"/>
        <v>0</v>
      </c>
      <c r="FR32" s="102">
        <v>0.27</v>
      </c>
      <c r="FS32" s="102">
        <v>0</v>
      </c>
      <c r="FT32" s="132">
        <f t="shared" si="63"/>
        <v>0</v>
      </c>
      <c r="FU32" s="102">
        <v>0.86</v>
      </c>
      <c r="FV32" s="102">
        <v>0</v>
      </c>
      <c r="FW32" s="132">
        <f t="shared" si="64"/>
        <v>0</v>
      </c>
      <c r="FX32" s="102">
        <v>0.56999999999999995</v>
      </c>
      <c r="FY32" s="102">
        <v>0</v>
      </c>
      <c r="FZ32" s="132">
        <f t="shared" si="65"/>
        <v>0</v>
      </c>
      <c r="GA32" s="102">
        <v>0.55000000000000004</v>
      </c>
      <c r="GB32" s="102">
        <v>0</v>
      </c>
      <c r="GC32" s="132">
        <f t="shared" si="66"/>
        <v>0</v>
      </c>
      <c r="GD32" s="102">
        <v>0.71</v>
      </c>
      <c r="GE32" s="102">
        <v>1</v>
      </c>
      <c r="GF32" s="132">
        <f t="shared" si="67"/>
        <v>1.4084507042253522</v>
      </c>
      <c r="GG32" s="102">
        <v>0.94</v>
      </c>
      <c r="GH32" s="102">
        <v>0</v>
      </c>
      <c r="GI32" s="132">
        <f t="shared" si="68"/>
        <v>0</v>
      </c>
      <c r="GJ32" s="102">
        <v>0.9</v>
      </c>
      <c r="GK32" s="102">
        <v>0</v>
      </c>
      <c r="GL32" s="132">
        <f t="shared" si="69"/>
        <v>0</v>
      </c>
      <c r="GM32" s="78">
        <v>210</v>
      </c>
      <c r="GN32" s="78">
        <v>5</v>
      </c>
      <c r="GO32" s="132">
        <f t="shared" si="70"/>
        <v>2.3809523809523808E-2</v>
      </c>
      <c r="GP32" s="78">
        <v>2848</v>
      </c>
      <c r="GQ32" s="78">
        <v>40</v>
      </c>
      <c r="GR32" s="132">
        <f t="shared" si="71"/>
        <v>1.4044943820224719E-2</v>
      </c>
      <c r="GS32" s="78">
        <v>3058</v>
      </c>
      <c r="GT32" s="78">
        <v>45</v>
      </c>
      <c r="GU32" s="132">
        <f t="shared" si="72"/>
        <v>1.4715500327011119E-2</v>
      </c>
      <c r="GV32" s="78">
        <v>11322</v>
      </c>
      <c r="GW32" s="78">
        <v>108</v>
      </c>
      <c r="GX32" s="132">
        <f t="shared" si="73"/>
        <v>9.538950715421303E-3</v>
      </c>
      <c r="GY32" s="78">
        <v>14380</v>
      </c>
      <c r="GZ32" s="78">
        <v>153</v>
      </c>
      <c r="HA32" s="132">
        <f t="shared" si="74"/>
        <v>1.0639777468706537E-2</v>
      </c>
      <c r="HB32" s="78">
        <v>1512</v>
      </c>
      <c r="HC32" s="78">
        <v>0</v>
      </c>
      <c r="HD32" s="336">
        <f t="shared" si="75"/>
        <v>0</v>
      </c>
      <c r="HE32" s="78">
        <v>4408</v>
      </c>
      <c r="HF32" s="78">
        <v>59</v>
      </c>
      <c r="HG32" s="132">
        <f t="shared" si="76"/>
        <v>1.338475499092559E-2</v>
      </c>
      <c r="HH32" s="78">
        <v>258</v>
      </c>
      <c r="HI32" s="78">
        <v>0</v>
      </c>
      <c r="HJ32" s="132">
        <f t="shared" si="77"/>
        <v>0</v>
      </c>
    </row>
    <row r="33" spans="1:218" s="80" customFormat="1" ht="15" customHeight="1" x14ac:dyDescent="0.55000000000000004">
      <c r="A33" s="70">
        <v>85</v>
      </c>
      <c r="B33" s="6" t="s">
        <v>310</v>
      </c>
      <c r="C33" s="19">
        <v>1722</v>
      </c>
      <c r="D33" s="19">
        <v>70</v>
      </c>
      <c r="E33" s="132">
        <f t="shared" si="0"/>
        <v>4.065040650406504E-2</v>
      </c>
      <c r="F33" s="19">
        <v>868</v>
      </c>
      <c r="G33" s="19">
        <v>0</v>
      </c>
      <c r="H33" s="132">
        <f t="shared" si="1"/>
        <v>0</v>
      </c>
      <c r="I33" s="19">
        <v>102</v>
      </c>
      <c r="J33" s="19">
        <v>0</v>
      </c>
      <c r="K33" s="132">
        <f>+Tabla1[[#This Row],[Ejecución Tecnólogos Regular - A Distancia]]/Tabla1[[#This Row],[Meta Tecnólogos Regular - A Distancia]]</f>
        <v>0</v>
      </c>
      <c r="L33" s="19">
        <v>24</v>
      </c>
      <c r="M33" s="19">
        <v>9</v>
      </c>
      <c r="N33" s="132">
        <f t="shared" si="10"/>
        <v>0.375</v>
      </c>
      <c r="O33" s="19">
        <v>0</v>
      </c>
      <c r="P33" s="19">
        <v>0</v>
      </c>
      <c r="Q33" s="132">
        <f t="shared" si="11"/>
        <v>0</v>
      </c>
      <c r="R33" s="19">
        <v>74</v>
      </c>
      <c r="S33" s="19">
        <v>0</v>
      </c>
      <c r="T33" s="132">
        <f t="shared" si="12"/>
        <v>0</v>
      </c>
      <c r="U33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2790</v>
      </c>
      <c r="V33" s="19">
        <v>79</v>
      </c>
      <c r="W33" s="132">
        <f t="shared" si="13"/>
        <v>2.8315412186379927E-2</v>
      </c>
      <c r="X33" s="19">
        <f t="shared" si="2"/>
        <v>2790</v>
      </c>
      <c r="Y33" s="19">
        <v>79</v>
      </c>
      <c r="Z33" s="132">
        <f t="shared" si="14"/>
        <v>2.8315412186379927E-2</v>
      </c>
      <c r="AA33" s="19">
        <v>80</v>
      </c>
      <c r="AB33" s="19">
        <v>0</v>
      </c>
      <c r="AC33" s="132">
        <f t="shared" si="15"/>
        <v>0</v>
      </c>
      <c r="AD33" s="19">
        <v>23</v>
      </c>
      <c r="AE33" s="19">
        <v>0</v>
      </c>
      <c r="AF33" s="132">
        <f t="shared" si="16"/>
        <v>0</v>
      </c>
      <c r="AG33" s="19">
        <v>15</v>
      </c>
      <c r="AH33" s="19">
        <v>0</v>
      </c>
      <c r="AI33" s="132">
        <f t="shared" si="17"/>
        <v>0</v>
      </c>
      <c r="AJ33" s="19">
        <v>45</v>
      </c>
      <c r="AK33" s="19">
        <v>0</v>
      </c>
      <c r="AL33" s="132">
        <f t="shared" si="18"/>
        <v>0</v>
      </c>
      <c r="AM33" s="19">
        <f>Tabla1[[#This Row],[Meta Operarios -Regular]]+Tabla1[[#This Row],[Meta Operarios- CampeSENA]]+Tabla1[[#This Row],[Meta Operarios- Full Popular]]+Tabla1[[#This Row],[Operarios -FIC]]</f>
        <v>163</v>
      </c>
      <c r="AN33" s="19">
        <v>0</v>
      </c>
      <c r="AO33" s="132">
        <f t="shared" si="19"/>
        <v>0</v>
      </c>
      <c r="AP33" s="19">
        <v>257</v>
      </c>
      <c r="AQ33" s="19">
        <v>0</v>
      </c>
      <c r="AR33" s="132">
        <f t="shared" si="20"/>
        <v>0</v>
      </c>
      <c r="AS33" s="19">
        <v>24</v>
      </c>
      <c r="AT33" s="19">
        <v>0</v>
      </c>
      <c r="AU33" s="132">
        <f t="shared" si="21"/>
        <v>0</v>
      </c>
      <c r="AV33" s="19">
        <v>15</v>
      </c>
      <c r="AW33" s="19">
        <v>0</v>
      </c>
      <c r="AX33" s="132">
        <f t="shared" si="22"/>
        <v>0</v>
      </c>
      <c r="AY33" s="19">
        <f>Tabla1[[#This Row],[Meta Auxiliares- Regular]]+Tabla1[[#This Row],[Meta Auxiliares- CampeSENA]]+Tabla1[[#This Row],[Meta Auxiliares- Full Popular]]</f>
        <v>296</v>
      </c>
      <c r="AZ33" s="19">
        <v>0</v>
      </c>
      <c r="BA33" s="132">
        <f t="shared" si="23"/>
        <v>0</v>
      </c>
      <c r="BB33" s="19">
        <v>3050</v>
      </c>
      <c r="BC33" s="19">
        <v>55</v>
      </c>
      <c r="BD33" s="132">
        <f t="shared" si="24"/>
        <v>1.8032786885245903E-2</v>
      </c>
      <c r="BE33" s="19">
        <v>450</v>
      </c>
      <c r="BF33" s="19">
        <v>0</v>
      </c>
      <c r="BG33" s="132">
        <f t="shared" si="25"/>
        <v>0</v>
      </c>
      <c r="BH33" s="19">
        <v>262</v>
      </c>
      <c r="BI33" s="19">
        <v>0</v>
      </c>
      <c r="BJ33" s="132">
        <f t="shared" si="26"/>
        <v>0</v>
      </c>
      <c r="BK33" s="19">
        <v>33</v>
      </c>
      <c r="BL33" s="19">
        <v>0</v>
      </c>
      <c r="BM33" s="132">
        <f t="shared" si="27"/>
        <v>0</v>
      </c>
      <c r="BN33" s="19">
        <v>7353</v>
      </c>
      <c r="BO33" s="19">
        <v>0</v>
      </c>
      <c r="BP33" s="132">
        <f t="shared" si="28"/>
        <v>0</v>
      </c>
      <c r="BQ33" s="19">
        <v>413</v>
      </c>
      <c r="BR33" s="19">
        <v>20</v>
      </c>
      <c r="BS33" s="132">
        <f t="shared" si="29"/>
        <v>4.8426150121065374E-2</v>
      </c>
      <c r="BT33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11561</v>
      </c>
      <c r="BU33" s="19">
        <v>75</v>
      </c>
      <c r="BV33" s="132">
        <f t="shared" si="30"/>
        <v>6.4873280858057259E-3</v>
      </c>
      <c r="BW33" s="19">
        <v>0</v>
      </c>
      <c r="BX33" s="19">
        <v>0</v>
      </c>
      <c r="BY33" s="132">
        <f t="shared" si="31"/>
        <v>0</v>
      </c>
      <c r="BZ33" s="19">
        <f>Tabla1[[#This Row],[Total Operarios (C)]]+Tabla1[[#This Row],[Meta
 Total Auxiliares (D)]]+Tabla1[[#This Row],[Meta Total Técnico  (E)]]+Tabla1[[#This Row],[Meta 
Total Profundización Técnica (F)]]</f>
        <v>12020</v>
      </c>
      <c r="CA33" s="19">
        <v>75</v>
      </c>
      <c r="CB33" s="132">
        <f t="shared" si="32"/>
        <v>6.239600665557404E-3</v>
      </c>
      <c r="CC33" s="19">
        <f t="shared" si="3"/>
        <v>14810</v>
      </c>
      <c r="CD33" s="19">
        <v>154</v>
      </c>
      <c r="CE33" s="132">
        <f t="shared" si="33"/>
        <v>1.0398379473328832E-2</v>
      </c>
      <c r="CF33" s="19">
        <v>6880</v>
      </c>
      <c r="CG33" s="19">
        <v>0</v>
      </c>
      <c r="CH33" s="132">
        <f t="shared" si="34"/>
        <v>0</v>
      </c>
      <c r="CI33" s="19">
        <v>20585</v>
      </c>
      <c r="CJ33" s="19">
        <v>0</v>
      </c>
      <c r="CK33" s="132">
        <f t="shared" si="35"/>
        <v>0</v>
      </c>
      <c r="CL33" s="19">
        <v>2560</v>
      </c>
      <c r="CM33" s="19">
        <v>0</v>
      </c>
      <c r="CN33" s="132">
        <f t="shared" si="36"/>
        <v>0</v>
      </c>
      <c r="CO33" s="19">
        <v>0</v>
      </c>
      <c r="CP33" s="19">
        <v>0</v>
      </c>
      <c r="CQ33" s="132">
        <f t="shared" si="37"/>
        <v>0</v>
      </c>
      <c r="CR33" s="19">
        <f>Tabla1[[#This Row],[Meta
 Programa de Bilingüismo - Virtual]]+Tabla1[[#This Row],[Meta 
Programa de Bilingüismo - Presencial]]</f>
        <v>2560</v>
      </c>
      <c r="CS33" s="19">
        <v>0</v>
      </c>
      <c r="CT33" s="132">
        <f t="shared" si="38"/>
        <v>0</v>
      </c>
      <c r="CU33" s="19">
        <v>345</v>
      </c>
      <c r="CV33" s="19">
        <v>0</v>
      </c>
      <c r="CW33" s="132">
        <f t="shared" si="39"/>
        <v>0</v>
      </c>
      <c r="CX33" s="19">
        <v>60</v>
      </c>
      <c r="CY33" s="19">
        <v>0</v>
      </c>
      <c r="CZ33" s="19"/>
      <c r="DA33" s="19"/>
      <c r="DB33" s="19">
        <v>0</v>
      </c>
      <c r="DC33" s="19"/>
      <c r="DD33" s="19">
        <v>60</v>
      </c>
      <c r="DE33" s="19">
        <v>0</v>
      </c>
      <c r="DF33" s="132">
        <f t="shared" si="40"/>
        <v>0</v>
      </c>
      <c r="DG33" s="19">
        <f>+Tabla1[[#This Row],[Otros programas FEC 
(Código 2436 )]]+Tabla1[[#This Row],[Meta 
Placa huella 6 
(incluida en FEC)  (Código 2435)]]</f>
        <v>405</v>
      </c>
      <c r="DH33" s="19">
        <v>0</v>
      </c>
      <c r="DI33" s="132">
        <f t="shared" si="41"/>
        <v>0</v>
      </c>
      <c r="DJ33" s="19">
        <v>2940</v>
      </c>
      <c r="DK33" s="19">
        <v>0</v>
      </c>
      <c r="DL33" s="132">
        <f t="shared" si="42"/>
        <v>0</v>
      </c>
      <c r="DM33" s="19">
        <f t="shared" si="43"/>
        <v>3345</v>
      </c>
      <c r="DN33" s="19">
        <v>0</v>
      </c>
      <c r="DO33" s="132">
        <f t="shared" si="44"/>
        <v>0</v>
      </c>
      <c r="DP33" s="19">
        <v>870</v>
      </c>
      <c r="DQ33" s="19">
        <v>0</v>
      </c>
      <c r="DR33" s="132">
        <f t="shared" si="45"/>
        <v>0</v>
      </c>
      <c r="DS33" s="19">
        <v>45</v>
      </c>
      <c r="DT33" s="19">
        <v>0</v>
      </c>
      <c r="DU33" s="132">
        <f t="shared" si="46"/>
        <v>0</v>
      </c>
      <c r="DV33" s="19">
        <f t="shared" si="4"/>
        <v>915</v>
      </c>
      <c r="DW33" s="19">
        <v>0</v>
      </c>
      <c r="DX33" s="132">
        <f t="shared" si="47"/>
        <v>0</v>
      </c>
      <c r="DY33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34285</v>
      </c>
      <c r="DZ33" s="66">
        <v>0</v>
      </c>
      <c r="EA33" s="132">
        <f t="shared" si="48"/>
        <v>0</v>
      </c>
      <c r="EB33" s="66">
        <f t="shared" si="5"/>
        <v>49095</v>
      </c>
      <c r="EC33" s="66">
        <v>154</v>
      </c>
      <c r="ED33" s="132">
        <f t="shared" si="49"/>
        <v>3.1367756390671148E-3</v>
      </c>
      <c r="EE33" s="19">
        <f t="shared" si="6"/>
        <v>3678</v>
      </c>
      <c r="EF33" s="19">
        <v>9</v>
      </c>
      <c r="EG33" s="132">
        <f t="shared" si="50"/>
        <v>2.4469820554649264E-3</v>
      </c>
      <c r="EH33" s="19">
        <f t="shared" si="7"/>
        <v>978</v>
      </c>
      <c r="EI33" s="19">
        <v>0</v>
      </c>
      <c r="EJ33" s="132">
        <f t="shared" si="51"/>
        <v>0</v>
      </c>
      <c r="EK33" s="19">
        <f t="shared" si="8"/>
        <v>10758</v>
      </c>
      <c r="EL33" s="66">
        <v>0</v>
      </c>
      <c r="EM33" s="132">
        <f t="shared" si="52"/>
        <v>0</v>
      </c>
      <c r="EN33" s="66">
        <v>1073</v>
      </c>
      <c r="EO33" s="66">
        <v>0</v>
      </c>
      <c r="EP33" s="132">
        <f t="shared" si="53"/>
        <v>0</v>
      </c>
      <c r="EQ33" s="102">
        <v>0.91</v>
      </c>
      <c r="ER33" s="102">
        <v>1</v>
      </c>
      <c r="ES33" s="132">
        <f t="shared" si="54"/>
        <v>1.0989010989010988</v>
      </c>
      <c r="ET33" s="102">
        <v>0.88</v>
      </c>
      <c r="EU33" s="102">
        <v>0</v>
      </c>
      <c r="EV33" s="132">
        <f t="shared" si="55"/>
        <v>0</v>
      </c>
      <c r="EW33" s="102">
        <v>0.9</v>
      </c>
      <c r="EX33" s="102">
        <v>1</v>
      </c>
      <c r="EY33" s="132">
        <f t="shared" si="56"/>
        <v>1.1111111111111112</v>
      </c>
      <c r="EZ33" s="102">
        <v>0.96</v>
      </c>
      <c r="FA33" s="102">
        <v>1</v>
      </c>
      <c r="FB33" s="132">
        <f t="shared" si="57"/>
        <v>1.0416666666666667</v>
      </c>
      <c r="FC33" s="102">
        <v>0.94</v>
      </c>
      <c r="FD33" s="102">
        <v>0</v>
      </c>
      <c r="FE33" s="132">
        <f t="shared" si="58"/>
        <v>0</v>
      </c>
      <c r="FF33" s="102">
        <v>0.95</v>
      </c>
      <c r="FG33" s="102">
        <v>1</v>
      </c>
      <c r="FH33" s="132">
        <f t="shared" si="59"/>
        <v>1.0526315789473684</v>
      </c>
      <c r="FI33" s="102">
        <v>0.92</v>
      </c>
      <c r="FJ33" s="102">
        <v>1</v>
      </c>
      <c r="FK33" s="132">
        <f t="shared" si="60"/>
        <v>1.0869565217391304</v>
      </c>
      <c r="FL33" s="102">
        <v>0.22</v>
      </c>
      <c r="FM33" s="102">
        <v>0</v>
      </c>
      <c r="FN33" s="132">
        <f t="shared" si="61"/>
        <v>0</v>
      </c>
      <c r="FO33" s="102">
        <v>0.78</v>
      </c>
      <c r="FP33" s="102">
        <v>0</v>
      </c>
      <c r="FQ33" s="132">
        <f t="shared" si="62"/>
        <v>0</v>
      </c>
      <c r="FR33" s="102">
        <v>0.46</v>
      </c>
      <c r="FS33" s="102">
        <v>0</v>
      </c>
      <c r="FT33" s="132">
        <f t="shared" si="63"/>
        <v>0</v>
      </c>
      <c r="FU33" s="102" t="s">
        <v>290</v>
      </c>
      <c r="FV33" s="102">
        <v>0</v>
      </c>
      <c r="FW33" s="132">
        <f t="shared" si="64"/>
        <v>0</v>
      </c>
      <c r="FX33" s="102">
        <v>0.46</v>
      </c>
      <c r="FY33" s="102">
        <v>0</v>
      </c>
      <c r="FZ33" s="132">
        <f t="shared" si="65"/>
        <v>0</v>
      </c>
      <c r="GA33" s="102">
        <v>0.5</v>
      </c>
      <c r="GB33" s="102">
        <v>0</v>
      </c>
      <c r="GC33" s="132">
        <f t="shared" si="66"/>
        <v>0</v>
      </c>
      <c r="GD33" s="102">
        <v>0.72</v>
      </c>
      <c r="GE33" s="102">
        <v>1</v>
      </c>
      <c r="GF33" s="132">
        <f t="shared" si="67"/>
        <v>1.3888888888888888</v>
      </c>
      <c r="GG33" s="102">
        <v>0.89</v>
      </c>
      <c r="GH33" s="102">
        <v>1</v>
      </c>
      <c r="GI33" s="132">
        <f t="shared" si="68"/>
        <v>1.1235955056179776</v>
      </c>
      <c r="GJ33" s="102">
        <v>0.74</v>
      </c>
      <c r="GK33" s="102">
        <v>0</v>
      </c>
      <c r="GL33" s="132">
        <f t="shared" si="69"/>
        <v>0</v>
      </c>
      <c r="GM33" s="78">
        <v>499</v>
      </c>
      <c r="GN33" s="78">
        <v>8</v>
      </c>
      <c r="GO33" s="132">
        <f t="shared" si="70"/>
        <v>1.6032064128256512E-2</v>
      </c>
      <c r="GP33" s="78">
        <v>5758</v>
      </c>
      <c r="GQ33" s="78">
        <v>55</v>
      </c>
      <c r="GR33" s="132">
        <f t="shared" si="71"/>
        <v>9.5519277526919071E-3</v>
      </c>
      <c r="GS33" s="78">
        <v>6257</v>
      </c>
      <c r="GT33" s="78">
        <v>63</v>
      </c>
      <c r="GU33" s="132">
        <f t="shared" si="72"/>
        <v>1.0068723030206169E-2</v>
      </c>
      <c r="GV33" s="78">
        <v>18748</v>
      </c>
      <c r="GW33" s="78">
        <v>1400</v>
      </c>
      <c r="GX33" s="132">
        <f t="shared" si="73"/>
        <v>7.4674631960742477E-2</v>
      </c>
      <c r="GY33" s="78">
        <v>25005</v>
      </c>
      <c r="GZ33" s="78">
        <v>1463</v>
      </c>
      <c r="HA33" s="132">
        <f t="shared" si="74"/>
        <v>5.8508298340331936E-2</v>
      </c>
      <c r="HB33" s="78">
        <v>3184</v>
      </c>
      <c r="HC33" s="78">
        <v>3</v>
      </c>
      <c r="HD33" s="336">
        <f t="shared" si="75"/>
        <v>9.4221105527638187E-4</v>
      </c>
      <c r="HE33" s="78">
        <v>2883</v>
      </c>
      <c r="HF33" s="78">
        <v>441</v>
      </c>
      <c r="HG33" s="132">
        <f t="shared" si="76"/>
        <v>0.15296566077003121</v>
      </c>
      <c r="HH33" s="78">
        <v>657</v>
      </c>
      <c r="HI33" s="78">
        <v>43</v>
      </c>
      <c r="HJ33" s="132">
        <f t="shared" si="77"/>
        <v>6.5449010654490103E-2</v>
      </c>
    </row>
    <row r="34" spans="1:218" s="80" customFormat="1" ht="15" customHeight="1" x14ac:dyDescent="0.55000000000000004">
      <c r="A34" s="70">
        <v>86</v>
      </c>
      <c r="B34" s="6" t="s">
        <v>311</v>
      </c>
      <c r="C34" s="19">
        <v>1077</v>
      </c>
      <c r="D34" s="19">
        <v>841</v>
      </c>
      <c r="E34" s="132">
        <f t="shared" si="0"/>
        <v>0.78087279480037142</v>
      </c>
      <c r="F34" s="19">
        <v>525</v>
      </c>
      <c r="G34" s="19">
        <v>245</v>
      </c>
      <c r="H34" s="132">
        <f t="shared" si="1"/>
        <v>0.46666666666666667</v>
      </c>
      <c r="I34" s="19">
        <v>114</v>
      </c>
      <c r="J34" s="19">
        <v>64</v>
      </c>
      <c r="K34" s="132">
        <f>+Tabla1[[#This Row],[Ejecución Tecnólogos Regular - A Distancia]]/Tabla1[[#This Row],[Meta Tecnólogos Regular - A Distancia]]</f>
        <v>0.56140350877192979</v>
      </c>
      <c r="L34" s="19">
        <v>45</v>
      </c>
      <c r="M34" s="19">
        <v>12</v>
      </c>
      <c r="N34" s="132">
        <f t="shared" si="10"/>
        <v>0.26666666666666666</v>
      </c>
      <c r="O34" s="19">
        <v>15</v>
      </c>
      <c r="P34" s="19">
        <v>0</v>
      </c>
      <c r="Q34" s="132">
        <f t="shared" si="11"/>
        <v>0</v>
      </c>
      <c r="R34" s="19">
        <v>161</v>
      </c>
      <c r="S34" s="19">
        <v>76</v>
      </c>
      <c r="T34" s="132">
        <f t="shared" si="12"/>
        <v>0.47204968944099379</v>
      </c>
      <c r="U34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1937</v>
      </c>
      <c r="V34" s="19">
        <v>1238</v>
      </c>
      <c r="W34" s="132">
        <f t="shared" si="13"/>
        <v>0.63913267940113583</v>
      </c>
      <c r="X34" s="19">
        <f t="shared" si="2"/>
        <v>1937</v>
      </c>
      <c r="Y34" s="19">
        <v>1238</v>
      </c>
      <c r="Z34" s="132">
        <f t="shared" si="14"/>
        <v>0.63913267940113583</v>
      </c>
      <c r="AA34" s="19">
        <v>137</v>
      </c>
      <c r="AB34" s="19">
        <v>22</v>
      </c>
      <c r="AC34" s="132">
        <f t="shared" si="15"/>
        <v>0.16058394160583941</v>
      </c>
      <c r="AD34" s="19">
        <v>19</v>
      </c>
      <c r="AE34" s="19">
        <v>19</v>
      </c>
      <c r="AF34" s="132">
        <f t="shared" si="16"/>
        <v>1</v>
      </c>
      <c r="AG34" s="19">
        <v>15</v>
      </c>
      <c r="AH34" s="19">
        <v>0</v>
      </c>
      <c r="AI34" s="132">
        <f t="shared" si="17"/>
        <v>0</v>
      </c>
      <c r="AJ34" s="19">
        <v>0</v>
      </c>
      <c r="AK34" s="19">
        <v>0</v>
      </c>
      <c r="AL34" s="132">
        <f t="shared" si="18"/>
        <v>0</v>
      </c>
      <c r="AM34" s="19">
        <f>Tabla1[[#This Row],[Meta Operarios -Regular]]+Tabla1[[#This Row],[Meta Operarios- CampeSENA]]+Tabla1[[#This Row],[Meta Operarios- Full Popular]]+Tabla1[[#This Row],[Operarios -FIC]]</f>
        <v>171</v>
      </c>
      <c r="AN34" s="19">
        <v>41</v>
      </c>
      <c r="AO34" s="132">
        <f t="shared" si="19"/>
        <v>0.23976608187134502</v>
      </c>
      <c r="AP34" s="19">
        <v>261</v>
      </c>
      <c r="AQ34" s="19">
        <v>0</v>
      </c>
      <c r="AR34" s="132">
        <f t="shared" si="20"/>
        <v>0</v>
      </c>
      <c r="AS34" s="19">
        <v>37</v>
      </c>
      <c r="AT34" s="19">
        <v>0</v>
      </c>
      <c r="AU34" s="132">
        <f t="shared" si="21"/>
        <v>0</v>
      </c>
      <c r="AV34" s="19">
        <v>35</v>
      </c>
      <c r="AW34" s="19">
        <v>20</v>
      </c>
      <c r="AX34" s="132">
        <f t="shared" si="22"/>
        <v>0.5714285714285714</v>
      </c>
      <c r="AY34" s="19">
        <f>Tabla1[[#This Row],[Meta Auxiliares- Regular]]+Tabla1[[#This Row],[Meta Auxiliares- CampeSENA]]+Tabla1[[#This Row],[Meta Auxiliares- Full Popular]]</f>
        <v>333</v>
      </c>
      <c r="AZ34" s="19">
        <v>20</v>
      </c>
      <c r="BA34" s="132">
        <f t="shared" si="23"/>
        <v>6.006006006006006E-2</v>
      </c>
      <c r="BB34" s="19">
        <v>4413</v>
      </c>
      <c r="BC34" s="19">
        <v>1329</v>
      </c>
      <c r="BD34" s="132">
        <f t="shared" si="24"/>
        <v>0.30115567641060503</v>
      </c>
      <c r="BE34" s="19">
        <v>0</v>
      </c>
      <c r="BF34" s="19">
        <v>0</v>
      </c>
      <c r="BG34" s="132">
        <f t="shared" si="25"/>
        <v>0</v>
      </c>
      <c r="BH34" s="19">
        <v>99</v>
      </c>
      <c r="BI34" s="19">
        <v>84</v>
      </c>
      <c r="BJ34" s="132">
        <f t="shared" si="26"/>
        <v>0.84848484848484851</v>
      </c>
      <c r="BK34" s="19">
        <v>15</v>
      </c>
      <c r="BL34" s="19">
        <v>0</v>
      </c>
      <c r="BM34" s="132">
        <f t="shared" si="27"/>
        <v>0</v>
      </c>
      <c r="BN34" s="19">
        <v>3907</v>
      </c>
      <c r="BO34" s="19">
        <v>1841</v>
      </c>
      <c r="BP34" s="132">
        <f t="shared" si="28"/>
        <v>0.4712055285385206</v>
      </c>
      <c r="BQ34" s="19">
        <v>1317</v>
      </c>
      <c r="BR34" s="19">
        <v>586</v>
      </c>
      <c r="BS34" s="132">
        <f t="shared" si="29"/>
        <v>0.44495064540622625</v>
      </c>
      <c r="BT34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9751</v>
      </c>
      <c r="BU34" s="19">
        <v>3840</v>
      </c>
      <c r="BV34" s="132">
        <f t="shared" si="30"/>
        <v>0.3938057635114347</v>
      </c>
      <c r="BW34" s="19">
        <v>0</v>
      </c>
      <c r="BX34" s="19">
        <v>0</v>
      </c>
      <c r="BY34" s="132">
        <f t="shared" si="31"/>
        <v>0</v>
      </c>
      <c r="BZ34" s="19">
        <f>Tabla1[[#This Row],[Total Operarios (C)]]+Tabla1[[#This Row],[Meta
 Total Auxiliares (D)]]+Tabla1[[#This Row],[Meta Total Técnico  (E)]]+Tabla1[[#This Row],[Meta 
Total Profundización Técnica (F)]]</f>
        <v>10255</v>
      </c>
      <c r="CA34" s="19">
        <v>3901</v>
      </c>
      <c r="CB34" s="132">
        <f t="shared" si="32"/>
        <v>0.38039980497318382</v>
      </c>
      <c r="CC34" s="19">
        <f t="shared" si="3"/>
        <v>12192</v>
      </c>
      <c r="CD34" s="19">
        <v>5139</v>
      </c>
      <c r="CE34" s="132">
        <f t="shared" si="33"/>
        <v>0.421505905511811</v>
      </c>
      <c r="CF34" s="19">
        <v>9200</v>
      </c>
      <c r="CG34" s="19">
        <v>0</v>
      </c>
      <c r="CH34" s="132">
        <f t="shared" si="34"/>
        <v>0</v>
      </c>
      <c r="CI34" s="19">
        <v>39695</v>
      </c>
      <c r="CJ34" s="19">
        <v>0</v>
      </c>
      <c r="CK34" s="132">
        <f t="shared" si="35"/>
        <v>0</v>
      </c>
      <c r="CL34" s="19">
        <v>2560</v>
      </c>
      <c r="CM34" s="19">
        <v>0</v>
      </c>
      <c r="CN34" s="132">
        <f t="shared" si="36"/>
        <v>0</v>
      </c>
      <c r="CO34" s="19">
        <v>625</v>
      </c>
      <c r="CP34" s="19">
        <v>0</v>
      </c>
      <c r="CQ34" s="132">
        <f t="shared" si="37"/>
        <v>0</v>
      </c>
      <c r="CR34" s="19">
        <f>Tabla1[[#This Row],[Meta
 Programa de Bilingüismo - Virtual]]+Tabla1[[#This Row],[Meta 
Programa de Bilingüismo - Presencial]]</f>
        <v>3185</v>
      </c>
      <c r="CS34" s="19">
        <v>0</v>
      </c>
      <c r="CT34" s="132">
        <f t="shared" si="38"/>
        <v>0</v>
      </c>
      <c r="CU34" s="19">
        <v>345</v>
      </c>
      <c r="CV34" s="19">
        <v>0</v>
      </c>
      <c r="CW34" s="132">
        <f t="shared" si="39"/>
        <v>0</v>
      </c>
      <c r="CX34" s="19">
        <v>210</v>
      </c>
      <c r="CY34" s="19">
        <v>0</v>
      </c>
      <c r="CZ34" s="19"/>
      <c r="DA34" s="19"/>
      <c r="DB34" s="19">
        <v>0</v>
      </c>
      <c r="DC34" s="19"/>
      <c r="DD34" s="19">
        <v>210</v>
      </c>
      <c r="DE34" s="19">
        <v>0</v>
      </c>
      <c r="DF34" s="132">
        <f t="shared" si="40"/>
        <v>0</v>
      </c>
      <c r="DG34" s="19">
        <f>+Tabla1[[#This Row],[Otros programas FEC 
(Código 2436 )]]+Tabla1[[#This Row],[Meta 
Placa huella 6 
(incluida en FEC)  (Código 2435)]]</f>
        <v>555</v>
      </c>
      <c r="DH34" s="19">
        <v>0</v>
      </c>
      <c r="DI34" s="132">
        <f t="shared" si="41"/>
        <v>0</v>
      </c>
      <c r="DJ34" s="19">
        <v>4374</v>
      </c>
      <c r="DK34" s="19">
        <v>0</v>
      </c>
      <c r="DL34" s="132">
        <f t="shared" si="42"/>
        <v>0</v>
      </c>
      <c r="DM34" s="19">
        <f t="shared" si="43"/>
        <v>4929</v>
      </c>
      <c r="DN34" s="19">
        <v>0</v>
      </c>
      <c r="DO34" s="132">
        <f t="shared" si="44"/>
        <v>0</v>
      </c>
      <c r="DP34" s="19">
        <v>1280</v>
      </c>
      <c r="DQ34" s="19">
        <v>0</v>
      </c>
      <c r="DR34" s="132">
        <f t="shared" si="45"/>
        <v>0</v>
      </c>
      <c r="DS34" s="19">
        <v>60</v>
      </c>
      <c r="DT34" s="19">
        <v>0</v>
      </c>
      <c r="DU34" s="132">
        <f t="shared" si="46"/>
        <v>0</v>
      </c>
      <c r="DV34" s="19">
        <f t="shared" si="4"/>
        <v>1340</v>
      </c>
      <c r="DW34" s="19">
        <v>0</v>
      </c>
      <c r="DX34" s="132">
        <f t="shared" si="47"/>
        <v>0</v>
      </c>
      <c r="DY34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58349</v>
      </c>
      <c r="DZ34" s="66">
        <v>0</v>
      </c>
      <c r="EA34" s="132">
        <f t="shared" si="48"/>
        <v>0</v>
      </c>
      <c r="EB34" s="66">
        <f t="shared" si="5"/>
        <v>70541</v>
      </c>
      <c r="EC34" s="66">
        <v>5139</v>
      </c>
      <c r="ED34" s="132">
        <f t="shared" si="49"/>
        <v>7.285124962787598E-2</v>
      </c>
      <c r="EE34" s="19">
        <f t="shared" si="6"/>
        <v>5129</v>
      </c>
      <c r="EF34" s="19">
        <v>115</v>
      </c>
      <c r="EG34" s="132">
        <f t="shared" si="50"/>
        <v>2.2421524663677129E-2</v>
      </c>
      <c r="EH34" s="19">
        <f t="shared" si="7"/>
        <v>1420</v>
      </c>
      <c r="EI34" s="19">
        <v>20</v>
      </c>
      <c r="EJ34" s="132">
        <f t="shared" si="51"/>
        <v>1.4084507042253521E-2</v>
      </c>
      <c r="EK34" s="19">
        <f t="shared" si="8"/>
        <v>12285</v>
      </c>
      <c r="EL34" s="66">
        <v>245</v>
      </c>
      <c r="EM34" s="132">
        <f t="shared" si="52"/>
        <v>1.9943019943019943E-2</v>
      </c>
      <c r="EN34" s="66">
        <v>734</v>
      </c>
      <c r="EO34" s="66">
        <v>0</v>
      </c>
      <c r="EP34" s="132">
        <f t="shared" si="53"/>
        <v>0</v>
      </c>
      <c r="EQ34" s="102">
        <v>0.94</v>
      </c>
      <c r="ER34" s="102">
        <v>0.99899295065458205</v>
      </c>
      <c r="ES34" s="132">
        <f t="shared" si="54"/>
        <v>1.0627584581431724</v>
      </c>
      <c r="ET34" s="102">
        <v>0.79</v>
      </c>
      <c r="EU34" s="102">
        <v>1</v>
      </c>
      <c r="EV34" s="132">
        <f t="shared" si="55"/>
        <v>1.2658227848101264</v>
      </c>
      <c r="EW34" s="102">
        <v>0.87</v>
      </c>
      <c r="EX34" s="102">
        <v>0.99919224555735098</v>
      </c>
      <c r="EY34" s="132">
        <f t="shared" si="56"/>
        <v>1.1484968339739667</v>
      </c>
      <c r="EZ34" s="102">
        <v>0.82</v>
      </c>
      <c r="FA34" s="102">
        <v>1</v>
      </c>
      <c r="FB34" s="132">
        <f t="shared" si="57"/>
        <v>1.2195121951219512</v>
      </c>
      <c r="FC34" s="102" t="s">
        <v>290</v>
      </c>
      <c r="FD34" s="102">
        <v>0</v>
      </c>
      <c r="FE34" s="132">
        <f t="shared" si="58"/>
        <v>0</v>
      </c>
      <c r="FF34" s="102">
        <v>0.82</v>
      </c>
      <c r="FG34" s="102">
        <v>1</v>
      </c>
      <c r="FH34" s="132">
        <f t="shared" si="59"/>
        <v>1.2195121951219512</v>
      </c>
      <c r="FI34" s="102">
        <v>0.84</v>
      </c>
      <c r="FJ34" s="102">
        <v>0.99980540961276498</v>
      </c>
      <c r="FK34" s="132">
        <f t="shared" si="60"/>
        <v>1.1902445352532918</v>
      </c>
      <c r="FL34" s="102">
        <v>0.25</v>
      </c>
      <c r="FM34" s="102">
        <v>0</v>
      </c>
      <c r="FN34" s="132">
        <f t="shared" si="61"/>
        <v>0</v>
      </c>
      <c r="FO34" s="102">
        <v>0.87</v>
      </c>
      <c r="FP34" s="102">
        <v>0</v>
      </c>
      <c r="FQ34" s="132">
        <f t="shared" si="62"/>
        <v>0</v>
      </c>
      <c r="FR34" s="102">
        <v>0.2</v>
      </c>
      <c r="FS34" s="102">
        <v>0</v>
      </c>
      <c r="FT34" s="132">
        <f t="shared" si="63"/>
        <v>0</v>
      </c>
      <c r="FU34" s="102">
        <v>0.67</v>
      </c>
      <c r="FV34" s="102">
        <v>0</v>
      </c>
      <c r="FW34" s="132">
        <f t="shared" si="64"/>
        <v>0</v>
      </c>
      <c r="FX34" s="102">
        <v>0.44</v>
      </c>
      <c r="FY34" s="102">
        <v>0</v>
      </c>
      <c r="FZ34" s="132">
        <f t="shared" si="65"/>
        <v>0</v>
      </c>
      <c r="GA34" s="102">
        <v>0.56000000000000005</v>
      </c>
      <c r="GB34" s="102">
        <v>0</v>
      </c>
      <c r="GC34" s="132">
        <f t="shared" si="66"/>
        <v>0</v>
      </c>
      <c r="GD34" s="102">
        <v>0.7</v>
      </c>
      <c r="GE34" s="102">
        <v>0.99980540961276498</v>
      </c>
      <c r="GF34" s="132">
        <f t="shared" si="67"/>
        <v>1.4282934423039502</v>
      </c>
      <c r="GG34" s="102">
        <v>0.98</v>
      </c>
      <c r="GH34" s="102">
        <v>1</v>
      </c>
      <c r="GI34" s="132">
        <f t="shared" si="68"/>
        <v>1.0204081632653061</v>
      </c>
      <c r="GJ34" s="102">
        <v>0.97</v>
      </c>
      <c r="GK34" s="102">
        <v>1</v>
      </c>
      <c r="GL34" s="132">
        <f t="shared" si="69"/>
        <v>1.0309278350515465</v>
      </c>
      <c r="GM34" s="78">
        <v>383</v>
      </c>
      <c r="GN34" s="78">
        <v>2</v>
      </c>
      <c r="GO34" s="132">
        <f t="shared" si="70"/>
        <v>5.2219321148825066E-3</v>
      </c>
      <c r="GP34" s="78">
        <v>3375</v>
      </c>
      <c r="GQ34" s="78">
        <v>5</v>
      </c>
      <c r="GR34" s="132">
        <f t="shared" si="71"/>
        <v>1.4814814814814814E-3</v>
      </c>
      <c r="GS34" s="78">
        <v>3758</v>
      </c>
      <c r="GT34" s="78">
        <v>7</v>
      </c>
      <c r="GU34" s="132">
        <f t="shared" si="72"/>
        <v>1.8626929217668972E-3</v>
      </c>
      <c r="GV34" s="78">
        <v>37766</v>
      </c>
      <c r="GW34" s="78">
        <v>742</v>
      </c>
      <c r="GX34" s="132">
        <f t="shared" si="73"/>
        <v>1.964730180585712E-2</v>
      </c>
      <c r="GY34" s="78">
        <v>41524</v>
      </c>
      <c r="GZ34" s="78">
        <v>749</v>
      </c>
      <c r="HA34" s="132">
        <f t="shared" si="74"/>
        <v>1.8037761294672959E-2</v>
      </c>
      <c r="HB34" s="78">
        <v>1630</v>
      </c>
      <c r="HC34" s="78">
        <v>0</v>
      </c>
      <c r="HD34" s="336">
        <f t="shared" si="75"/>
        <v>0</v>
      </c>
      <c r="HE34" s="78">
        <v>3995</v>
      </c>
      <c r="HF34" s="78">
        <v>349</v>
      </c>
      <c r="HG34" s="132">
        <f t="shared" si="76"/>
        <v>8.735919899874843E-2</v>
      </c>
      <c r="HH34" s="78">
        <v>1118</v>
      </c>
      <c r="HI34" s="78">
        <v>30</v>
      </c>
      <c r="HJ34" s="132">
        <f t="shared" si="77"/>
        <v>2.6833631484794274E-2</v>
      </c>
    </row>
    <row r="35" spans="1:218" s="80" customFormat="1" ht="15" customHeight="1" x14ac:dyDescent="0.55000000000000004">
      <c r="A35" s="70">
        <v>88</v>
      </c>
      <c r="B35" s="6" t="s">
        <v>312</v>
      </c>
      <c r="C35" s="19">
        <v>419</v>
      </c>
      <c r="D35" s="19">
        <v>93</v>
      </c>
      <c r="E35" s="132">
        <f t="shared" si="0"/>
        <v>0.22195704057279236</v>
      </c>
      <c r="F35" s="19">
        <v>1526</v>
      </c>
      <c r="G35" s="19">
        <v>0</v>
      </c>
      <c r="H35" s="132">
        <f t="shared" si="1"/>
        <v>0</v>
      </c>
      <c r="I35" s="19">
        <v>0</v>
      </c>
      <c r="J35" s="19">
        <v>0</v>
      </c>
      <c r="K35" s="132"/>
      <c r="L35" s="19">
        <v>35</v>
      </c>
      <c r="M35" s="19">
        <v>0</v>
      </c>
      <c r="N35" s="132">
        <f t="shared" si="10"/>
        <v>0</v>
      </c>
      <c r="O35" s="19">
        <v>51</v>
      </c>
      <c r="P35" s="19">
        <v>0</v>
      </c>
      <c r="Q35" s="132">
        <f t="shared" si="11"/>
        <v>0</v>
      </c>
      <c r="R35" s="19">
        <v>0</v>
      </c>
      <c r="S35" s="19">
        <v>0</v>
      </c>
      <c r="T35" s="132">
        <f t="shared" si="12"/>
        <v>0</v>
      </c>
      <c r="U35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2031</v>
      </c>
      <c r="V35" s="19">
        <v>93</v>
      </c>
      <c r="W35" s="132">
        <f t="shared" si="13"/>
        <v>4.5790251107828653E-2</v>
      </c>
      <c r="X35" s="19">
        <f t="shared" si="2"/>
        <v>2031</v>
      </c>
      <c r="Y35" s="19">
        <v>93</v>
      </c>
      <c r="Z35" s="132">
        <f t="shared" si="14"/>
        <v>4.5790251107828653E-2</v>
      </c>
      <c r="AA35" s="19">
        <v>20</v>
      </c>
      <c r="AB35" s="19">
        <v>8</v>
      </c>
      <c r="AC35" s="132">
        <f t="shared" si="15"/>
        <v>0.4</v>
      </c>
      <c r="AD35" s="19">
        <v>15</v>
      </c>
      <c r="AE35" s="19">
        <v>0</v>
      </c>
      <c r="AF35" s="132">
        <f t="shared" si="16"/>
        <v>0</v>
      </c>
      <c r="AG35" s="19">
        <v>15</v>
      </c>
      <c r="AH35" s="19">
        <v>0</v>
      </c>
      <c r="AI35" s="132">
        <f t="shared" si="17"/>
        <v>0</v>
      </c>
      <c r="AJ35" s="19">
        <v>25</v>
      </c>
      <c r="AK35" s="19">
        <v>24</v>
      </c>
      <c r="AL35" s="132">
        <f t="shared" si="18"/>
        <v>0.96</v>
      </c>
      <c r="AM35" s="19">
        <f>Tabla1[[#This Row],[Meta Operarios -Regular]]+Tabla1[[#This Row],[Meta Operarios- CampeSENA]]+Tabla1[[#This Row],[Meta Operarios- Full Popular]]+Tabla1[[#This Row],[Operarios -FIC]]</f>
        <v>75</v>
      </c>
      <c r="AN35" s="19">
        <v>32</v>
      </c>
      <c r="AO35" s="132">
        <f t="shared" si="19"/>
        <v>0.42666666666666669</v>
      </c>
      <c r="AP35" s="19">
        <v>25</v>
      </c>
      <c r="AQ35" s="19">
        <v>59</v>
      </c>
      <c r="AR35" s="132">
        <f t="shared" si="20"/>
        <v>2.36</v>
      </c>
      <c r="AS35" s="19">
        <v>30</v>
      </c>
      <c r="AT35" s="19">
        <v>0</v>
      </c>
      <c r="AU35" s="132">
        <f t="shared" si="21"/>
        <v>0</v>
      </c>
      <c r="AV35" s="19">
        <v>0</v>
      </c>
      <c r="AW35" s="19">
        <v>0</v>
      </c>
      <c r="AX35" s="132">
        <f t="shared" si="22"/>
        <v>0</v>
      </c>
      <c r="AY35" s="19">
        <f>Tabla1[[#This Row],[Meta Auxiliares- Regular]]+Tabla1[[#This Row],[Meta Auxiliares- CampeSENA]]+Tabla1[[#This Row],[Meta Auxiliares- Full Popular]]</f>
        <v>55</v>
      </c>
      <c r="AZ35" s="19">
        <v>59</v>
      </c>
      <c r="BA35" s="132">
        <f t="shared" si="23"/>
        <v>1.0727272727272728</v>
      </c>
      <c r="BB35" s="19">
        <v>462</v>
      </c>
      <c r="BC35" s="19">
        <v>143</v>
      </c>
      <c r="BD35" s="132">
        <f t="shared" si="24"/>
        <v>0.30952380952380953</v>
      </c>
      <c r="BE35" s="19">
        <v>710</v>
      </c>
      <c r="BF35" s="19">
        <v>0</v>
      </c>
      <c r="BG35" s="132">
        <f t="shared" si="25"/>
        <v>0</v>
      </c>
      <c r="BH35" s="19">
        <v>88</v>
      </c>
      <c r="BI35" s="19">
        <v>27</v>
      </c>
      <c r="BJ35" s="132">
        <f t="shared" si="26"/>
        <v>0.30681818181818182</v>
      </c>
      <c r="BK35" s="19">
        <v>66</v>
      </c>
      <c r="BL35" s="19">
        <v>0</v>
      </c>
      <c r="BM35" s="132">
        <f t="shared" si="27"/>
        <v>0</v>
      </c>
      <c r="BN35" s="19">
        <v>672</v>
      </c>
      <c r="BO35" s="19">
        <v>149</v>
      </c>
      <c r="BP35" s="132">
        <f t="shared" si="28"/>
        <v>0.22172619047619047</v>
      </c>
      <c r="BQ35" s="19">
        <v>27</v>
      </c>
      <c r="BR35" s="19">
        <v>0</v>
      </c>
      <c r="BS35" s="132">
        <f t="shared" si="29"/>
        <v>0</v>
      </c>
      <c r="BT35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2025</v>
      </c>
      <c r="BU35" s="19">
        <v>319</v>
      </c>
      <c r="BV35" s="132">
        <f t="shared" si="30"/>
        <v>0.15753086419753087</v>
      </c>
      <c r="BW35" s="19">
        <v>0</v>
      </c>
      <c r="BX35" s="19">
        <v>0</v>
      </c>
      <c r="BY35" s="132">
        <f t="shared" si="31"/>
        <v>0</v>
      </c>
      <c r="BZ35" s="19">
        <f>Tabla1[[#This Row],[Total Operarios (C)]]+Tabla1[[#This Row],[Meta
 Total Auxiliares (D)]]+Tabla1[[#This Row],[Meta Total Técnico  (E)]]+Tabla1[[#This Row],[Meta 
Total Profundización Técnica (F)]]</f>
        <v>2155</v>
      </c>
      <c r="CA35" s="19">
        <v>410</v>
      </c>
      <c r="CB35" s="132">
        <f t="shared" si="32"/>
        <v>0.1902552204176334</v>
      </c>
      <c r="CC35" s="19">
        <f t="shared" si="3"/>
        <v>4186</v>
      </c>
      <c r="CD35" s="19">
        <v>503</v>
      </c>
      <c r="CE35" s="132">
        <f t="shared" si="33"/>
        <v>0.12016244624940277</v>
      </c>
      <c r="CF35" s="19">
        <v>13920</v>
      </c>
      <c r="CG35" s="19">
        <v>0</v>
      </c>
      <c r="CH35" s="132">
        <f t="shared" si="34"/>
        <v>0</v>
      </c>
      <c r="CI35" s="19">
        <v>16215</v>
      </c>
      <c r="CJ35" s="19">
        <v>0</v>
      </c>
      <c r="CK35" s="132">
        <f t="shared" si="35"/>
        <v>0</v>
      </c>
      <c r="CL35" s="19">
        <v>221440</v>
      </c>
      <c r="CM35" s="19">
        <v>0</v>
      </c>
      <c r="CN35" s="132">
        <f t="shared" si="36"/>
        <v>0</v>
      </c>
      <c r="CO35" s="19">
        <v>650</v>
      </c>
      <c r="CP35" s="19">
        <v>0</v>
      </c>
      <c r="CQ35" s="132">
        <f t="shared" si="37"/>
        <v>0</v>
      </c>
      <c r="CR35" s="19">
        <f>Tabla1[[#This Row],[Meta
 Programa de Bilingüismo - Virtual]]+Tabla1[[#This Row],[Meta 
Programa de Bilingüismo - Presencial]]</f>
        <v>222090</v>
      </c>
      <c r="CS35" s="19">
        <v>0</v>
      </c>
      <c r="CT35" s="132">
        <f t="shared" si="38"/>
        <v>0</v>
      </c>
      <c r="CU35" s="19">
        <v>345</v>
      </c>
      <c r="CV35" s="19">
        <v>0</v>
      </c>
      <c r="CW35" s="132">
        <f t="shared" si="39"/>
        <v>0</v>
      </c>
      <c r="CX35" s="19">
        <v>210</v>
      </c>
      <c r="CY35" s="19">
        <v>0</v>
      </c>
      <c r="CZ35" s="19"/>
      <c r="DA35" s="19"/>
      <c r="DB35" s="19">
        <v>0</v>
      </c>
      <c r="DC35" s="19"/>
      <c r="DD35" s="19">
        <v>210</v>
      </c>
      <c r="DE35" s="19">
        <v>0</v>
      </c>
      <c r="DF35" s="132">
        <f t="shared" si="40"/>
        <v>0</v>
      </c>
      <c r="DG35" s="19">
        <f>+Tabla1[[#This Row],[Otros programas FEC 
(Código 2436 )]]+Tabla1[[#This Row],[Meta 
Placa huella 6 
(incluida en FEC)  (Código 2435)]]</f>
        <v>555</v>
      </c>
      <c r="DH35" s="19">
        <v>0</v>
      </c>
      <c r="DI35" s="132">
        <f t="shared" si="41"/>
        <v>0</v>
      </c>
      <c r="DJ35" s="19">
        <v>810</v>
      </c>
      <c r="DK35" s="19">
        <v>0</v>
      </c>
      <c r="DL35" s="132">
        <f t="shared" si="42"/>
        <v>0</v>
      </c>
      <c r="DM35" s="19">
        <f t="shared" si="43"/>
        <v>1365</v>
      </c>
      <c r="DN35" s="19">
        <v>0</v>
      </c>
      <c r="DO35" s="132">
        <f t="shared" si="44"/>
        <v>0</v>
      </c>
      <c r="DP35" s="19">
        <v>1005</v>
      </c>
      <c r="DQ35" s="19">
        <v>0</v>
      </c>
      <c r="DR35" s="132">
        <f t="shared" si="45"/>
        <v>0</v>
      </c>
      <c r="DS35" s="19">
        <v>60</v>
      </c>
      <c r="DT35" s="19">
        <v>0</v>
      </c>
      <c r="DU35" s="132">
        <f t="shared" si="46"/>
        <v>0</v>
      </c>
      <c r="DV35" s="19">
        <f t="shared" si="4"/>
        <v>1065</v>
      </c>
      <c r="DW35" s="19">
        <v>0</v>
      </c>
      <c r="DX35" s="132">
        <f t="shared" si="47"/>
        <v>0</v>
      </c>
      <c r="DY35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254655</v>
      </c>
      <c r="DZ35" s="66">
        <v>0</v>
      </c>
      <c r="EA35" s="132">
        <f t="shared" si="48"/>
        <v>0</v>
      </c>
      <c r="EB35" s="66">
        <f t="shared" si="5"/>
        <v>258841</v>
      </c>
      <c r="EC35" s="66">
        <v>503</v>
      </c>
      <c r="ED35" s="132">
        <f t="shared" si="49"/>
        <v>1.9432779196495145E-3</v>
      </c>
      <c r="EE35" s="19">
        <f t="shared" si="6"/>
        <v>1533</v>
      </c>
      <c r="EF35" s="19">
        <v>27</v>
      </c>
      <c r="EG35" s="132">
        <f t="shared" si="50"/>
        <v>1.7612524461839529E-2</v>
      </c>
      <c r="EH35" s="19">
        <f t="shared" si="7"/>
        <v>1197</v>
      </c>
      <c r="EI35" s="19">
        <v>0</v>
      </c>
      <c r="EJ35" s="132">
        <f t="shared" si="51"/>
        <v>0</v>
      </c>
      <c r="EK35" s="19">
        <f t="shared" si="8"/>
        <v>237596</v>
      </c>
      <c r="EL35" s="66">
        <v>0</v>
      </c>
      <c r="EM35" s="132">
        <f t="shared" si="52"/>
        <v>0</v>
      </c>
      <c r="EN35" s="66">
        <v>1042</v>
      </c>
      <c r="EO35" s="66">
        <v>0</v>
      </c>
      <c r="EP35" s="132">
        <f t="shared" si="53"/>
        <v>0</v>
      </c>
      <c r="EQ35" s="102">
        <v>0.9</v>
      </c>
      <c r="ER35" s="102">
        <v>1</v>
      </c>
      <c r="ES35" s="132">
        <f t="shared" si="54"/>
        <v>1.1111111111111112</v>
      </c>
      <c r="ET35" s="102">
        <v>0.93</v>
      </c>
      <c r="EU35" s="102">
        <v>0</v>
      </c>
      <c r="EV35" s="132">
        <f t="shared" si="55"/>
        <v>0</v>
      </c>
      <c r="EW35" s="102">
        <v>0.92</v>
      </c>
      <c r="EX35" s="102">
        <v>1</v>
      </c>
      <c r="EY35" s="132">
        <f t="shared" si="56"/>
        <v>1.0869565217391304</v>
      </c>
      <c r="EZ35" s="102">
        <v>0.96</v>
      </c>
      <c r="FA35" s="102">
        <v>1</v>
      </c>
      <c r="FB35" s="132">
        <f t="shared" si="57"/>
        <v>1.0416666666666667</v>
      </c>
      <c r="FC35" s="102">
        <v>0.93</v>
      </c>
      <c r="FD35" s="102">
        <v>0</v>
      </c>
      <c r="FE35" s="132">
        <f t="shared" si="58"/>
        <v>0</v>
      </c>
      <c r="FF35" s="102">
        <v>0.95</v>
      </c>
      <c r="FG35" s="102">
        <v>1</v>
      </c>
      <c r="FH35" s="132">
        <f t="shared" si="59"/>
        <v>1.0526315789473684</v>
      </c>
      <c r="FI35" s="102">
        <v>0.93</v>
      </c>
      <c r="FJ35" s="102">
        <v>1</v>
      </c>
      <c r="FK35" s="132">
        <f t="shared" si="60"/>
        <v>1.075268817204301</v>
      </c>
      <c r="FL35" s="102">
        <v>0.21</v>
      </c>
      <c r="FM35" s="102">
        <v>0</v>
      </c>
      <c r="FN35" s="132">
        <f t="shared" si="61"/>
        <v>0</v>
      </c>
      <c r="FO35" s="102">
        <v>0.78</v>
      </c>
      <c r="FP35" s="102">
        <v>0</v>
      </c>
      <c r="FQ35" s="132">
        <f t="shared" si="62"/>
        <v>0</v>
      </c>
      <c r="FR35" s="102">
        <v>0.22</v>
      </c>
      <c r="FS35" s="102">
        <v>0</v>
      </c>
      <c r="FT35" s="132">
        <f t="shared" si="63"/>
        <v>0</v>
      </c>
      <c r="FU35" s="102">
        <v>0.66</v>
      </c>
      <c r="FV35" s="102">
        <v>0</v>
      </c>
      <c r="FW35" s="132">
        <f t="shared" si="64"/>
        <v>0</v>
      </c>
      <c r="FX35" s="102">
        <v>0.44</v>
      </c>
      <c r="FY35" s="102">
        <v>0</v>
      </c>
      <c r="FZ35" s="132">
        <f t="shared" si="65"/>
        <v>0</v>
      </c>
      <c r="GA35" s="102">
        <v>0.5</v>
      </c>
      <c r="GB35" s="102">
        <v>0</v>
      </c>
      <c r="GC35" s="132">
        <f t="shared" si="66"/>
        <v>0</v>
      </c>
      <c r="GD35" s="102">
        <v>0.72</v>
      </c>
      <c r="GE35" s="102">
        <v>1</v>
      </c>
      <c r="GF35" s="132">
        <f t="shared" si="67"/>
        <v>1.3888888888888888</v>
      </c>
      <c r="GG35" s="102">
        <v>0.95</v>
      </c>
      <c r="GH35" s="102">
        <v>1</v>
      </c>
      <c r="GI35" s="132">
        <f t="shared" si="68"/>
        <v>1.0526315789473684</v>
      </c>
      <c r="GJ35" s="102">
        <v>0.74</v>
      </c>
      <c r="GK35" s="102">
        <v>0</v>
      </c>
      <c r="GL35" s="132">
        <f t="shared" si="69"/>
        <v>0</v>
      </c>
      <c r="GM35" s="78">
        <v>166</v>
      </c>
      <c r="GN35" s="78">
        <v>9</v>
      </c>
      <c r="GO35" s="132">
        <f t="shared" si="70"/>
        <v>5.4216867469879519E-2</v>
      </c>
      <c r="GP35" s="78">
        <v>976</v>
      </c>
      <c r="GQ35" s="78">
        <v>8</v>
      </c>
      <c r="GR35" s="132">
        <f t="shared" si="71"/>
        <v>8.1967213114754103E-3</v>
      </c>
      <c r="GS35" s="78">
        <v>1142</v>
      </c>
      <c r="GT35" s="78">
        <v>17</v>
      </c>
      <c r="GU35" s="132">
        <f t="shared" si="72"/>
        <v>1.4886164623467601E-2</v>
      </c>
      <c r="GV35" s="78">
        <v>64717</v>
      </c>
      <c r="GW35" s="78">
        <v>1415</v>
      </c>
      <c r="GX35" s="132">
        <f t="shared" si="73"/>
        <v>2.1864425112412503E-2</v>
      </c>
      <c r="GY35" s="78">
        <v>65859</v>
      </c>
      <c r="GZ35" s="78">
        <v>1432</v>
      </c>
      <c r="HA35" s="132">
        <f t="shared" si="74"/>
        <v>2.1743421552103737E-2</v>
      </c>
      <c r="HB35" s="78">
        <v>299</v>
      </c>
      <c r="HC35" s="78">
        <v>0</v>
      </c>
      <c r="HD35" s="336">
        <f t="shared" si="75"/>
        <v>0</v>
      </c>
      <c r="HE35" s="78">
        <v>745</v>
      </c>
      <c r="HF35" s="78">
        <v>0</v>
      </c>
      <c r="HG35" s="132">
        <f t="shared" si="76"/>
        <v>0</v>
      </c>
      <c r="HH35" s="78">
        <v>806</v>
      </c>
      <c r="HI35" s="78">
        <v>0</v>
      </c>
      <c r="HJ35" s="132">
        <f t="shared" si="77"/>
        <v>0</v>
      </c>
    </row>
    <row r="36" spans="1:218" s="80" customFormat="1" ht="15" customHeight="1" x14ac:dyDescent="0.55000000000000004">
      <c r="A36" s="70">
        <v>91</v>
      </c>
      <c r="B36" s="6" t="s">
        <v>313</v>
      </c>
      <c r="C36" s="19">
        <v>357</v>
      </c>
      <c r="D36" s="19">
        <v>207</v>
      </c>
      <c r="E36" s="132">
        <f t="shared" si="0"/>
        <v>0.57983193277310929</v>
      </c>
      <c r="F36" s="19">
        <v>522</v>
      </c>
      <c r="G36" s="19">
        <v>284</v>
      </c>
      <c r="H36" s="132">
        <f t="shared" si="1"/>
        <v>0.54406130268199238</v>
      </c>
      <c r="I36" s="19">
        <v>0</v>
      </c>
      <c r="J36" s="19">
        <v>0</v>
      </c>
      <c r="K36" s="132"/>
      <c r="L36" s="19">
        <v>0</v>
      </c>
      <c r="M36" s="19">
        <v>0</v>
      </c>
      <c r="N36" s="132">
        <f t="shared" si="10"/>
        <v>0</v>
      </c>
      <c r="O36" s="19">
        <v>0</v>
      </c>
      <c r="P36" s="19">
        <v>0</v>
      </c>
      <c r="Q36" s="132">
        <f t="shared" si="11"/>
        <v>0</v>
      </c>
      <c r="R36" s="19">
        <v>0</v>
      </c>
      <c r="S36" s="19">
        <v>0</v>
      </c>
      <c r="T36" s="132">
        <f t="shared" si="12"/>
        <v>0</v>
      </c>
      <c r="U36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879</v>
      </c>
      <c r="V36" s="19">
        <v>491</v>
      </c>
      <c r="W36" s="132">
        <f t="shared" si="13"/>
        <v>0.55858930602957901</v>
      </c>
      <c r="X36" s="19">
        <f t="shared" si="2"/>
        <v>879</v>
      </c>
      <c r="Y36" s="19">
        <v>491</v>
      </c>
      <c r="Z36" s="132">
        <f t="shared" si="14"/>
        <v>0.55858930602957901</v>
      </c>
      <c r="AA36" s="19">
        <v>91</v>
      </c>
      <c r="AB36" s="19">
        <v>33</v>
      </c>
      <c r="AC36" s="132">
        <f t="shared" si="15"/>
        <v>0.36263736263736263</v>
      </c>
      <c r="AD36" s="19">
        <v>0</v>
      </c>
      <c r="AE36" s="19">
        <v>0</v>
      </c>
      <c r="AF36" s="132">
        <f t="shared" si="16"/>
        <v>0</v>
      </c>
      <c r="AG36" s="19">
        <v>15</v>
      </c>
      <c r="AH36" s="19">
        <v>0</v>
      </c>
      <c r="AI36" s="132">
        <f t="shared" si="17"/>
        <v>0</v>
      </c>
      <c r="AJ36" s="19">
        <v>49</v>
      </c>
      <c r="AK36" s="19">
        <v>25</v>
      </c>
      <c r="AL36" s="132">
        <f t="shared" si="18"/>
        <v>0.51020408163265307</v>
      </c>
      <c r="AM36" s="19">
        <f>Tabla1[[#This Row],[Meta Operarios -Regular]]+Tabla1[[#This Row],[Meta Operarios- CampeSENA]]+Tabla1[[#This Row],[Meta Operarios- Full Popular]]+Tabla1[[#This Row],[Operarios -FIC]]</f>
        <v>155</v>
      </c>
      <c r="AN36" s="19">
        <v>58</v>
      </c>
      <c r="AO36" s="132">
        <f t="shared" si="19"/>
        <v>0.37419354838709679</v>
      </c>
      <c r="AP36" s="19">
        <v>94</v>
      </c>
      <c r="AQ36" s="19">
        <v>13</v>
      </c>
      <c r="AR36" s="132">
        <f t="shared" si="20"/>
        <v>0.13829787234042554</v>
      </c>
      <c r="AS36" s="19">
        <v>0</v>
      </c>
      <c r="AT36" s="19">
        <v>0</v>
      </c>
      <c r="AU36" s="132">
        <f t="shared" si="21"/>
        <v>0</v>
      </c>
      <c r="AV36" s="19">
        <v>0</v>
      </c>
      <c r="AW36" s="19">
        <v>0</v>
      </c>
      <c r="AX36" s="132">
        <f t="shared" si="22"/>
        <v>0</v>
      </c>
      <c r="AY36" s="19">
        <f>Tabla1[[#This Row],[Meta Auxiliares- Regular]]+Tabla1[[#This Row],[Meta Auxiliares- CampeSENA]]+Tabla1[[#This Row],[Meta Auxiliares- Full Popular]]</f>
        <v>94</v>
      </c>
      <c r="AZ36" s="19">
        <v>13</v>
      </c>
      <c r="BA36" s="132">
        <f t="shared" si="23"/>
        <v>0.13829787234042554</v>
      </c>
      <c r="BB36" s="19">
        <v>1062</v>
      </c>
      <c r="BC36" s="19">
        <v>605</v>
      </c>
      <c r="BD36" s="132">
        <f t="shared" si="24"/>
        <v>0.56967984934086624</v>
      </c>
      <c r="BE36" s="19">
        <v>0</v>
      </c>
      <c r="BF36" s="19">
        <v>0</v>
      </c>
      <c r="BG36" s="132">
        <f t="shared" si="25"/>
        <v>0</v>
      </c>
      <c r="BH36" s="19">
        <v>0</v>
      </c>
      <c r="BI36" s="19">
        <v>0</v>
      </c>
      <c r="BJ36" s="132">
        <f t="shared" si="26"/>
        <v>0</v>
      </c>
      <c r="BK36" s="19">
        <v>0</v>
      </c>
      <c r="BL36" s="19">
        <v>0</v>
      </c>
      <c r="BM36" s="132">
        <f t="shared" si="27"/>
        <v>0</v>
      </c>
      <c r="BN36" s="19">
        <v>987</v>
      </c>
      <c r="BO36" s="19">
        <v>496</v>
      </c>
      <c r="BP36" s="132">
        <f t="shared" si="28"/>
        <v>0.50253292806484295</v>
      </c>
      <c r="BQ36" s="19">
        <v>25</v>
      </c>
      <c r="BR36" s="19">
        <v>0</v>
      </c>
      <c r="BS36" s="132">
        <f t="shared" si="29"/>
        <v>0</v>
      </c>
      <c r="BT36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2074</v>
      </c>
      <c r="BU36" s="19">
        <v>1101</v>
      </c>
      <c r="BV36" s="132">
        <f t="shared" si="30"/>
        <v>0.53085824493731915</v>
      </c>
      <c r="BW36" s="19">
        <v>0</v>
      </c>
      <c r="BX36" s="19">
        <v>0</v>
      </c>
      <c r="BY36" s="132">
        <f t="shared" si="31"/>
        <v>0</v>
      </c>
      <c r="BZ36" s="19">
        <f>Tabla1[[#This Row],[Total Operarios (C)]]+Tabla1[[#This Row],[Meta
 Total Auxiliares (D)]]+Tabla1[[#This Row],[Meta Total Técnico  (E)]]+Tabla1[[#This Row],[Meta 
Total Profundización Técnica (F)]]</f>
        <v>2323</v>
      </c>
      <c r="CA36" s="19">
        <v>1172</v>
      </c>
      <c r="CB36" s="132">
        <f t="shared" si="32"/>
        <v>0.50452001721911321</v>
      </c>
      <c r="CC36" s="19">
        <f t="shared" si="3"/>
        <v>3202</v>
      </c>
      <c r="CD36" s="19">
        <v>1663</v>
      </c>
      <c r="CE36" s="132">
        <f t="shared" si="33"/>
        <v>0.51936289818863213</v>
      </c>
      <c r="CF36" s="19">
        <v>10800</v>
      </c>
      <c r="CG36" s="19">
        <v>880</v>
      </c>
      <c r="CH36" s="132">
        <f t="shared" si="34"/>
        <v>8.1481481481481488E-2</v>
      </c>
      <c r="CI36" s="19">
        <v>7005</v>
      </c>
      <c r="CJ36" s="19">
        <v>0</v>
      </c>
      <c r="CK36" s="132">
        <f t="shared" si="35"/>
        <v>0</v>
      </c>
      <c r="CL36" s="19">
        <v>3840</v>
      </c>
      <c r="CM36" s="19">
        <v>0</v>
      </c>
      <c r="CN36" s="132">
        <f t="shared" si="36"/>
        <v>0</v>
      </c>
      <c r="CO36" s="19">
        <v>1000</v>
      </c>
      <c r="CP36" s="19">
        <v>0</v>
      </c>
      <c r="CQ36" s="132">
        <f t="shared" si="37"/>
        <v>0</v>
      </c>
      <c r="CR36" s="19">
        <f>Tabla1[[#This Row],[Meta
 Programa de Bilingüismo - Virtual]]+Tabla1[[#This Row],[Meta 
Programa de Bilingüismo - Presencial]]</f>
        <v>4840</v>
      </c>
      <c r="CS36" s="19">
        <v>0</v>
      </c>
      <c r="CT36" s="132">
        <f t="shared" si="38"/>
        <v>0</v>
      </c>
      <c r="CU36" s="19">
        <v>345</v>
      </c>
      <c r="CV36" s="19">
        <v>0</v>
      </c>
      <c r="CW36" s="132">
        <f t="shared" si="39"/>
        <v>0</v>
      </c>
      <c r="CX36" s="19">
        <v>45</v>
      </c>
      <c r="CY36" s="19">
        <v>0</v>
      </c>
      <c r="CZ36" s="19"/>
      <c r="DA36" s="19"/>
      <c r="DB36" s="19">
        <v>0</v>
      </c>
      <c r="DC36" s="19"/>
      <c r="DD36" s="19">
        <v>45</v>
      </c>
      <c r="DE36" s="19">
        <v>0</v>
      </c>
      <c r="DF36" s="132">
        <f t="shared" si="40"/>
        <v>0</v>
      </c>
      <c r="DG36" s="19">
        <f>+Tabla1[[#This Row],[Otros programas FEC 
(Código 2436 )]]+Tabla1[[#This Row],[Meta 
Placa huella 6 
(incluida en FEC)  (Código 2435)]]</f>
        <v>390</v>
      </c>
      <c r="DH36" s="19">
        <v>0</v>
      </c>
      <c r="DI36" s="132">
        <f t="shared" si="41"/>
        <v>0</v>
      </c>
      <c r="DJ36" s="19">
        <v>945</v>
      </c>
      <c r="DK36" s="19">
        <v>0</v>
      </c>
      <c r="DL36" s="132">
        <f t="shared" si="42"/>
        <v>0</v>
      </c>
      <c r="DM36" s="19">
        <f t="shared" si="43"/>
        <v>1335</v>
      </c>
      <c r="DN36" s="19">
        <v>0</v>
      </c>
      <c r="DO36" s="132">
        <f t="shared" si="44"/>
        <v>0</v>
      </c>
      <c r="DP36" s="19">
        <v>90</v>
      </c>
      <c r="DQ36" s="19">
        <v>0</v>
      </c>
      <c r="DR36" s="132">
        <f t="shared" si="45"/>
        <v>0</v>
      </c>
      <c r="DS36" s="19">
        <v>30</v>
      </c>
      <c r="DT36" s="19">
        <v>0</v>
      </c>
      <c r="DU36" s="132">
        <f t="shared" si="46"/>
        <v>0</v>
      </c>
      <c r="DV36" s="19">
        <f t="shared" si="4"/>
        <v>120</v>
      </c>
      <c r="DW36" s="19">
        <v>0</v>
      </c>
      <c r="DX36" s="132">
        <f t="shared" si="47"/>
        <v>0</v>
      </c>
      <c r="DY36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24100</v>
      </c>
      <c r="DZ36" s="66">
        <v>880</v>
      </c>
      <c r="EA36" s="132">
        <f t="shared" si="48"/>
        <v>3.6514522821576766E-2</v>
      </c>
      <c r="EB36" s="66">
        <f t="shared" si="5"/>
        <v>27302</v>
      </c>
      <c r="EC36" s="66">
        <v>2543</v>
      </c>
      <c r="ED36" s="132">
        <f t="shared" si="49"/>
        <v>9.3143359460845357E-2</v>
      </c>
      <c r="EE36" s="19">
        <f t="shared" si="6"/>
        <v>1335</v>
      </c>
      <c r="EF36" s="19">
        <v>0</v>
      </c>
      <c r="EG36" s="132">
        <f t="shared" si="50"/>
        <v>0</v>
      </c>
      <c r="EH36" s="19">
        <f t="shared" si="7"/>
        <v>135</v>
      </c>
      <c r="EI36" s="19">
        <v>0</v>
      </c>
      <c r="EJ36" s="132">
        <f t="shared" si="51"/>
        <v>0</v>
      </c>
      <c r="EK36" s="19">
        <f t="shared" si="8"/>
        <v>15162</v>
      </c>
      <c r="EL36" s="66">
        <v>1164</v>
      </c>
      <c r="EM36" s="132">
        <f t="shared" si="52"/>
        <v>7.6770874554808077E-2</v>
      </c>
      <c r="EN36" s="66">
        <v>476</v>
      </c>
      <c r="EO36" s="66">
        <v>0</v>
      </c>
      <c r="EP36" s="132">
        <f t="shared" si="53"/>
        <v>0</v>
      </c>
      <c r="EQ36" s="102">
        <v>0.9</v>
      </c>
      <c r="ER36" s="102">
        <v>0.93719806763284996</v>
      </c>
      <c r="ES36" s="132">
        <f t="shared" si="54"/>
        <v>1.0413311862587222</v>
      </c>
      <c r="ET36" s="102">
        <v>0.95</v>
      </c>
      <c r="EU36" s="102">
        <v>0.99295774647887303</v>
      </c>
      <c r="EV36" s="132">
        <f t="shared" si="55"/>
        <v>1.0452186805040768</v>
      </c>
      <c r="EW36" s="102">
        <v>0.93</v>
      </c>
      <c r="EX36" s="102">
        <v>0.96945010183299396</v>
      </c>
      <c r="EY36" s="132">
        <f t="shared" si="56"/>
        <v>1.0424194643365525</v>
      </c>
      <c r="EZ36" s="102">
        <v>0.86</v>
      </c>
      <c r="FA36" s="102">
        <v>0.98634812286689399</v>
      </c>
      <c r="FB36" s="132">
        <f t="shared" si="57"/>
        <v>1.1469164219382488</v>
      </c>
      <c r="FC36" s="102" t="s">
        <v>290</v>
      </c>
      <c r="FD36" s="102">
        <v>0</v>
      </c>
      <c r="FE36" s="132">
        <f t="shared" si="58"/>
        <v>0</v>
      </c>
      <c r="FF36" s="102">
        <v>0.86</v>
      </c>
      <c r="FG36" s="102">
        <v>0.98634812286689399</v>
      </c>
      <c r="FH36" s="132">
        <f t="shared" si="59"/>
        <v>1.1469164219382488</v>
      </c>
      <c r="FI36" s="102">
        <v>0.92</v>
      </c>
      <c r="FJ36" s="102">
        <v>0.98135898977751002</v>
      </c>
      <c r="FK36" s="132">
        <f t="shared" si="60"/>
        <v>1.0666945541059891</v>
      </c>
      <c r="FL36" s="102">
        <v>0.2</v>
      </c>
      <c r="FM36" s="102">
        <v>0.99772727272727302</v>
      </c>
      <c r="FN36" s="132">
        <f t="shared" si="61"/>
        <v>4.9886363636363651</v>
      </c>
      <c r="FO36" s="102">
        <v>0.8</v>
      </c>
      <c r="FP36" s="102">
        <v>0</v>
      </c>
      <c r="FQ36" s="132">
        <f t="shared" si="62"/>
        <v>0</v>
      </c>
      <c r="FR36" s="102">
        <v>0.25</v>
      </c>
      <c r="FS36" s="102">
        <v>0</v>
      </c>
      <c r="FT36" s="132">
        <f t="shared" si="63"/>
        <v>0</v>
      </c>
      <c r="FU36" s="102">
        <v>0.74</v>
      </c>
      <c r="FV36" s="102">
        <v>0</v>
      </c>
      <c r="FW36" s="132">
        <f t="shared" si="64"/>
        <v>0</v>
      </c>
      <c r="FX36" s="102">
        <v>0.5</v>
      </c>
      <c r="FY36" s="102">
        <v>0</v>
      </c>
      <c r="FZ36" s="132">
        <f t="shared" si="65"/>
        <v>0</v>
      </c>
      <c r="GA36" s="102">
        <v>0.5</v>
      </c>
      <c r="GB36" s="102">
        <v>0.99772727272727302</v>
      </c>
      <c r="GC36" s="132">
        <f t="shared" si="66"/>
        <v>1.995454545454546</v>
      </c>
      <c r="GD36" s="102">
        <v>0.71</v>
      </c>
      <c r="GE36" s="102">
        <v>0.98702320094376705</v>
      </c>
      <c r="GF36" s="132">
        <f t="shared" si="67"/>
        <v>1.3901735224560101</v>
      </c>
      <c r="GG36" s="102">
        <v>0.86</v>
      </c>
      <c r="GH36" s="102">
        <v>0</v>
      </c>
      <c r="GI36" s="132">
        <f t="shared" si="68"/>
        <v>0</v>
      </c>
      <c r="GJ36" s="102">
        <v>0.92</v>
      </c>
      <c r="GK36" s="102">
        <v>0</v>
      </c>
      <c r="GL36" s="132">
        <f t="shared" si="69"/>
        <v>0</v>
      </c>
      <c r="GM36" s="78">
        <v>119</v>
      </c>
      <c r="GN36" s="78">
        <v>0</v>
      </c>
      <c r="GO36" s="132">
        <f t="shared" si="70"/>
        <v>0</v>
      </c>
      <c r="GP36" s="78">
        <v>876</v>
      </c>
      <c r="GQ36" s="78">
        <v>0</v>
      </c>
      <c r="GR36" s="132">
        <f t="shared" si="71"/>
        <v>0</v>
      </c>
      <c r="GS36" s="78">
        <v>995</v>
      </c>
      <c r="GT36" s="78">
        <v>0</v>
      </c>
      <c r="GU36" s="132">
        <f t="shared" si="72"/>
        <v>0</v>
      </c>
      <c r="GV36" s="78">
        <v>9464</v>
      </c>
      <c r="GW36" s="78">
        <v>0</v>
      </c>
      <c r="GX36" s="132">
        <f t="shared" si="73"/>
        <v>0</v>
      </c>
      <c r="GY36" s="78">
        <v>10459</v>
      </c>
      <c r="GZ36" s="78">
        <v>0</v>
      </c>
      <c r="HA36" s="132">
        <f t="shared" si="74"/>
        <v>0</v>
      </c>
      <c r="HB36" s="78">
        <v>356</v>
      </c>
      <c r="HC36" s="78">
        <v>0</v>
      </c>
      <c r="HD36" s="336">
        <f t="shared" si="75"/>
        <v>0</v>
      </c>
      <c r="HE36" s="78">
        <v>813</v>
      </c>
      <c r="HF36" s="78">
        <v>0</v>
      </c>
      <c r="HG36" s="132">
        <f t="shared" si="76"/>
        <v>0</v>
      </c>
      <c r="HH36" s="78">
        <v>77</v>
      </c>
      <c r="HI36" s="78">
        <v>0</v>
      </c>
      <c r="HJ36" s="132">
        <f t="shared" si="77"/>
        <v>0</v>
      </c>
    </row>
    <row r="37" spans="1:218" s="80" customFormat="1" ht="15" customHeight="1" x14ac:dyDescent="0.55000000000000004">
      <c r="A37" s="70">
        <v>94</v>
      </c>
      <c r="B37" s="6" t="s">
        <v>314</v>
      </c>
      <c r="C37" s="19">
        <v>354</v>
      </c>
      <c r="D37" s="19">
        <v>76</v>
      </c>
      <c r="E37" s="132">
        <f t="shared" si="0"/>
        <v>0.21468926553672316</v>
      </c>
      <c r="F37" s="19">
        <v>495</v>
      </c>
      <c r="G37" s="19">
        <v>13</v>
      </c>
      <c r="H37" s="132">
        <f t="shared" si="1"/>
        <v>2.6262626262626262E-2</v>
      </c>
      <c r="I37" s="19">
        <v>0</v>
      </c>
      <c r="J37" s="19">
        <v>0</v>
      </c>
      <c r="K37" s="132"/>
      <c r="L37" s="19">
        <v>0</v>
      </c>
      <c r="M37" s="19">
        <v>0</v>
      </c>
      <c r="N37" s="132">
        <f t="shared" si="10"/>
        <v>0</v>
      </c>
      <c r="O37" s="19">
        <v>0</v>
      </c>
      <c r="P37" s="19">
        <v>0</v>
      </c>
      <c r="Q37" s="132">
        <f t="shared" si="11"/>
        <v>0</v>
      </c>
      <c r="R37" s="19">
        <v>0</v>
      </c>
      <c r="S37" s="19">
        <v>0</v>
      </c>
      <c r="T37" s="132">
        <f t="shared" si="12"/>
        <v>0</v>
      </c>
      <c r="U37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849</v>
      </c>
      <c r="V37" s="19">
        <v>89</v>
      </c>
      <c r="W37" s="132">
        <f t="shared" si="13"/>
        <v>0.10482921083627797</v>
      </c>
      <c r="X37" s="19">
        <f t="shared" si="2"/>
        <v>849</v>
      </c>
      <c r="Y37" s="19">
        <v>89</v>
      </c>
      <c r="Z37" s="132">
        <f t="shared" si="14"/>
        <v>0.10482921083627797</v>
      </c>
      <c r="AA37" s="19">
        <v>25</v>
      </c>
      <c r="AB37" s="19">
        <v>0</v>
      </c>
      <c r="AC37" s="132">
        <f t="shared" si="15"/>
        <v>0</v>
      </c>
      <c r="AD37" s="19">
        <v>0</v>
      </c>
      <c r="AE37" s="19">
        <v>0</v>
      </c>
      <c r="AF37" s="132">
        <f t="shared" si="16"/>
        <v>0</v>
      </c>
      <c r="AG37" s="19">
        <v>15</v>
      </c>
      <c r="AH37" s="19">
        <v>0</v>
      </c>
      <c r="AI37" s="132">
        <f t="shared" si="17"/>
        <v>0</v>
      </c>
      <c r="AJ37" s="19">
        <v>97</v>
      </c>
      <c r="AK37" s="19">
        <v>0</v>
      </c>
      <c r="AL37" s="132">
        <f t="shared" si="18"/>
        <v>0</v>
      </c>
      <c r="AM37" s="19">
        <f>Tabla1[[#This Row],[Meta Operarios -Regular]]+Tabla1[[#This Row],[Meta Operarios- CampeSENA]]+Tabla1[[#This Row],[Meta Operarios- Full Popular]]+Tabla1[[#This Row],[Operarios -FIC]]</f>
        <v>137</v>
      </c>
      <c r="AN37" s="19">
        <v>0</v>
      </c>
      <c r="AO37" s="132">
        <f t="shared" si="19"/>
        <v>0</v>
      </c>
      <c r="AP37" s="19">
        <v>34</v>
      </c>
      <c r="AQ37" s="19">
        <v>0</v>
      </c>
      <c r="AR37" s="132">
        <f t="shared" si="20"/>
        <v>0</v>
      </c>
      <c r="AS37" s="19">
        <v>0</v>
      </c>
      <c r="AT37" s="19">
        <v>0</v>
      </c>
      <c r="AU37" s="132">
        <f t="shared" si="21"/>
        <v>0</v>
      </c>
      <c r="AV37" s="19">
        <v>15</v>
      </c>
      <c r="AW37" s="19">
        <v>0</v>
      </c>
      <c r="AX37" s="132">
        <f t="shared" si="22"/>
        <v>0</v>
      </c>
      <c r="AY37" s="19">
        <f>Tabla1[[#This Row],[Meta Auxiliares- Regular]]+Tabla1[[#This Row],[Meta Auxiliares- CampeSENA]]+Tabla1[[#This Row],[Meta Auxiliares- Full Popular]]</f>
        <v>49</v>
      </c>
      <c r="AZ37" s="19">
        <v>0</v>
      </c>
      <c r="BA37" s="132">
        <f t="shared" si="23"/>
        <v>0</v>
      </c>
      <c r="BB37" s="19">
        <v>708</v>
      </c>
      <c r="BC37" s="19">
        <v>261</v>
      </c>
      <c r="BD37" s="132">
        <f t="shared" si="24"/>
        <v>0.36864406779661019</v>
      </c>
      <c r="BE37" s="19">
        <v>0</v>
      </c>
      <c r="BF37" s="19">
        <v>0</v>
      </c>
      <c r="BG37" s="132">
        <f t="shared" si="25"/>
        <v>0</v>
      </c>
      <c r="BH37" s="19">
        <v>0</v>
      </c>
      <c r="BI37" s="19">
        <v>0</v>
      </c>
      <c r="BJ37" s="132">
        <f t="shared" si="26"/>
        <v>0</v>
      </c>
      <c r="BK37" s="19">
        <v>15</v>
      </c>
      <c r="BL37" s="19">
        <v>0</v>
      </c>
      <c r="BM37" s="132">
        <f t="shared" si="27"/>
        <v>0</v>
      </c>
      <c r="BN37" s="19">
        <v>853</v>
      </c>
      <c r="BO37" s="19">
        <v>0</v>
      </c>
      <c r="BP37" s="132">
        <f t="shared" si="28"/>
        <v>0</v>
      </c>
      <c r="BQ37" s="19">
        <v>0</v>
      </c>
      <c r="BR37" s="19">
        <v>0</v>
      </c>
      <c r="BS37" s="132">
        <f t="shared" si="29"/>
        <v>0</v>
      </c>
      <c r="BT37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1576</v>
      </c>
      <c r="BU37" s="19">
        <v>261</v>
      </c>
      <c r="BV37" s="132">
        <f t="shared" si="30"/>
        <v>0.16560913705583757</v>
      </c>
      <c r="BW37" s="19">
        <v>0</v>
      </c>
      <c r="BX37" s="19">
        <v>0</v>
      </c>
      <c r="BY37" s="132">
        <f t="shared" si="31"/>
        <v>0</v>
      </c>
      <c r="BZ37" s="19">
        <f>Tabla1[[#This Row],[Total Operarios (C)]]+Tabla1[[#This Row],[Meta
 Total Auxiliares (D)]]+Tabla1[[#This Row],[Meta Total Técnico  (E)]]+Tabla1[[#This Row],[Meta 
Total Profundización Técnica (F)]]</f>
        <v>1762</v>
      </c>
      <c r="CA37" s="19">
        <v>261</v>
      </c>
      <c r="CB37" s="132">
        <f t="shared" si="32"/>
        <v>0.14812712826333713</v>
      </c>
      <c r="CC37" s="19">
        <f t="shared" si="3"/>
        <v>2611</v>
      </c>
      <c r="CD37" s="19">
        <v>350</v>
      </c>
      <c r="CE37" s="132">
        <f t="shared" si="33"/>
        <v>0.13404825737265416</v>
      </c>
      <c r="CF37" s="19">
        <v>7520</v>
      </c>
      <c r="CG37" s="19">
        <v>0</v>
      </c>
      <c r="CH37" s="132">
        <f t="shared" si="34"/>
        <v>0</v>
      </c>
      <c r="CI37" s="19">
        <v>7050</v>
      </c>
      <c r="CJ37" s="19">
        <v>0</v>
      </c>
      <c r="CK37" s="132">
        <f t="shared" si="35"/>
        <v>0</v>
      </c>
      <c r="CL37" s="19">
        <v>3840</v>
      </c>
      <c r="CM37" s="19">
        <v>0</v>
      </c>
      <c r="CN37" s="132">
        <f t="shared" si="36"/>
        <v>0</v>
      </c>
      <c r="CO37" s="19">
        <v>0</v>
      </c>
      <c r="CP37" s="19">
        <v>0</v>
      </c>
      <c r="CQ37" s="132">
        <f t="shared" si="37"/>
        <v>0</v>
      </c>
      <c r="CR37" s="19">
        <f>Tabla1[[#This Row],[Meta
 Programa de Bilingüismo - Virtual]]+Tabla1[[#This Row],[Meta 
Programa de Bilingüismo - Presencial]]</f>
        <v>3840</v>
      </c>
      <c r="CS37" s="19">
        <v>0</v>
      </c>
      <c r="CT37" s="132">
        <f t="shared" si="38"/>
        <v>0</v>
      </c>
      <c r="CU37" s="19">
        <v>345</v>
      </c>
      <c r="CV37" s="19">
        <v>0</v>
      </c>
      <c r="CW37" s="132">
        <f t="shared" si="39"/>
        <v>0</v>
      </c>
      <c r="CX37" s="19">
        <v>45</v>
      </c>
      <c r="CY37" s="19">
        <v>0</v>
      </c>
      <c r="CZ37" s="19"/>
      <c r="DA37" s="19"/>
      <c r="DB37" s="19">
        <v>0</v>
      </c>
      <c r="DC37" s="19"/>
      <c r="DD37" s="19">
        <v>45</v>
      </c>
      <c r="DE37" s="19">
        <v>0</v>
      </c>
      <c r="DF37" s="132">
        <f t="shared" si="40"/>
        <v>0</v>
      </c>
      <c r="DG37" s="19">
        <f>+Tabla1[[#This Row],[Otros programas FEC 
(Código 2436 )]]+Tabla1[[#This Row],[Meta 
Placa huella 6 
(incluida en FEC)  (Código 2435)]]</f>
        <v>390</v>
      </c>
      <c r="DH37" s="19">
        <v>0</v>
      </c>
      <c r="DI37" s="132">
        <f t="shared" si="41"/>
        <v>0</v>
      </c>
      <c r="DJ37" s="19">
        <v>795</v>
      </c>
      <c r="DK37" s="19">
        <v>0</v>
      </c>
      <c r="DL37" s="132">
        <f t="shared" si="42"/>
        <v>0</v>
      </c>
      <c r="DM37" s="19">
        <f t="shared" si="43"/>
        <v>1185</v>
      </c>
      <c r="DN37" s="19">
        <v>0</v>
      </c>
      <c r="DO37" s="132">
        <f t="shared" si="44"/>
        <v>0</v>
      </c>
      <c r="DP37" s="19">
        <v>30</v>
      </c>
      <c r="DQ37" s="19">
        <v>0</v>
      </c>
      <c r="DR37" s="132">
        <f t="shared" si="45"/>
        <v>0</v>
      </c>
      <c r="DS37" s="19">
        <v>30</v>
      </c>
      <c r="DT37" s="19">
        <v>0</v>
      </c>
      <c r="DU37" s="132">
        <f t="shared" si="46"/>
        <v>0</v>
      </c>
      <c r="DV37" s="19">
        <f t="shared" si="4"/>
        <v>60</v>
      </c>
      <c r="DW37" s="19">
        <v>0</v>
      </c>
      <c r="DX37" s="132">
        <f t="shared" si="47"/>
        <v>0</v>
      </c>
      <c r="DY37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19655</v>
      </c>
      <c r="DZ37" s="66">
        <v>0</v>
      </c>
      <c r="EA37" s="132">
        <f t="shared" si="48"/>
        <v>0</v>
      </c>
      <c r="EB37" s="66">
        <f t="shared" si="5"/>
        <v>22266</v>
      </c>
      <c r="EC37" s="66">
        <v>350</v>
      </c>
      <c r="ED37" s="132">
        <f t="shared" si="49"/>
        <v>1.5719033503997126E-2</v>
      </c>
      <c r="EE37" s="19">
        <f t="shared" si="6"/>
        <v>1185</v>
      </c>
      <c r="EF37" s="19">
        <v>0</v>
      </c>
      <c r="EG37" s="132">
        <f t="shared" si="50"/>
        <v>0</v>
      </c>
      <c r="EH37" s="19">
        <f t="shared" si="7"/>
        <v>105</v>
      </c>
      <c r="EI37" s="19">
        <v>0</v>
      </c>
      <c r="EJ37" s="132">
        <f t="shared" si="51"/>
        <v>0</v>
      </c>
      <c r="EK37" s="19">
        <f t="shared" si="8"/>
        <v>11855</v>
      </c>
      <c r="EL37" s="66">
        <v>13</v>
      </c>
      <c r="EM37" s="132">
        <f t="shared" si="52"/>
        <v>1.0965837199493884E-3</v>
      </c>
      <c r="EN37" s="66">
        <v>491</v>
      </c>
      <c r="EO37" s="66">
        <v>0</v>
      </c>
      <c r="EP37" s="132">
        <f t="shared" si="53"/>
        <v>0</v>
      </c>
      <c r="EQ37" s="102">
        <v>0.87</v>
      </c>
      <c r="ER37" s="102">
        <v>1</v>
      </c>
      <c r="ES37" s="132">
        <f t="shared" si="54"/>
        <v>1.1494252873563218</v>
      </c>
      <c r="ET37" s="102">
        <v>0.78</v>
      </c>
      <c r="EU37" s="102">
        <v>1</v>
      </c>
      <c r="EV37" s="132">
        <f t="shared" si="55"/>
        <v>1.2820512820512819</v>
      </c>
      <c r="EW37" s="102">
        <v>0.83</v>
      </c>
      <c r="EX37" s="102">
        <v>1</v>
      </c>
      <c r="EY37" s="132">
        <f t="shared" si="56"/>
        <v>1.2048192771084338</v>
      </c>
      <c r="EZ37" s="102">
        <v>0.84</v>
      </c>
      <c r="FA37" s="102">
        <v>1</v>
      </c>
      <c r="FB37" s="132">
        <f t="shared" si="57"/>
        <v>1.1904761904761905</v>
      </c>
      <c r="FC37" s="102" t="s">
        <v>290</v>
      </c>
      <c r="FD37" s="102">
        <v>0</v>
      </c>
      <c r="FE37" s="132">
        <f t="shared" si="58"/>
        <v>0</v>
      </c>
      <c r="FF37" s="102">
        <v>0.84</v>
      </c>
      <c r="FG37" s="102">
        <v>1</v>
      </c>
      <c r="FH37" s="132">
        <f t="shared" si="59"/>
        <v>1.1904761904761905</v>
      </c>
      <c r="FI37" s="102">
        <v>0.82</v>
      </c>
      <c r="FJ37" s="102">
        <v>1</v>
      </c>
      <c r="FK37" s="132">
        <f t="shared" si="60"/>
        <v>1.2195121951219512</v>
      </c>
      <c r="FL37" s="102">
        <v>0.2</v>
      </c>
      <c r="FM37" s="102">
        <v>0</v>
      </c>
      <c r="FN37" s="132">
        <f t="shared" si="61"/>
        <v>0</v>
      </c>
      <c r="FO37" s="102">
        <v>0.86</v>
      </c>
      <c r="FP37" s="102">
        <v>0</v>
      </c>
      <c r="FQ37" s="132">
        <f t="shared" si="62"/>
        <v>0</v>
      </c>
      <c r="FR37" s="102">
        <v>0.2</v>
      </c>
      <c r="FS37" s="102">
        <v>0</v>
      </c>
      <c r="FT37" s="132">
        <f t="shared" si="63"/>
        <v>0</v>
      </c>
      <c r="FU37" s="102" t="s">
        <v>290</v>
      </c>
      <c r="FV37" s="102">
        <v>0</v>
      </c>
      <c r="FW37" s="132">
        <f t="shared" si="64"/>
        <v>0</v>
      </c>
      <c r="FX37" s="102">
        <v>0.2</v>
      </c>
      <c r="FY37" s="102">
        <v>0</v>
      </c>
      <c r="FZ37" s="132">
        <f t="shared" si="65"/>
        <v>0</v>
      </c>
      <c r="GA37" s="102">
        <v>0.53</v>
      </c>
      <c r="GB37" s="102">
        <v>0</v>
      </c>
      <c r="GC37" s="132">
        <f t="shared" si="66"/>
        <v>0</v>
      </c>
      <c r="GD37" s="102">
        <v>0.68</v>
      </c>
      <c r="GE37" s="102">
        <v>1</v>
      </c>
      <c r="GF37" s="132">
        <f t="shared" si="67"/>
        <v>1.4705882352941175</v>
      </c>
      <c r="GG37" s="102">
        <v>0.95</v>
      </c>
      <c r="GH37" s="102">
        <v>0</v>
      </c>
      <c r="GI37" s="132">
        <f t="shared" si="68"/>
        <v>0</v>
      </c>
      <c r="GJ37" s="102">
        <v>0.85</v>
      </c>
      <c r="GK37" s="102">
        <v>0</v>
      </c>
      <c r="GL37" s="132">
        <f t="shared" si="69"/>
        <v>0</v>
      </c>
      <c r="GM37" s="78">
        <v>108</v>
      </c>
      <c r="GN37" s="78">
        <v>0</v>
      </c>
      <c r="GO37" s="132">
        <f t="shared" si="70"/>
        <v>0</v>
      </c>
      <c r="GP37" s="78">
        <v>618</v>
      </c>
      <c r="GQ37" s="78">
        <v>0</v>
      </c>
      <c r="GR37" s="132">
        <f t="shared" si="71"/>
        <v>0</v>
      </c>
      <c r="GS37" s="78">
        <v>726</v>
      </c>
      <c r="GT37" s="78">
        <v>0</v>
      </c>
      <c r="GU37" s="132">
        <f t="shared" si="72"/>
        <v>0</v>
      </c>
      <c r="GV37" s="78">
        <v>8335</v>
      </c>
      <c r="GW37" s="78">
        <v>0</v>
      </c>
      <c r="GX37" s="132">
        <f t="shared" si="73"/>
        <v>0</v>
      </c>
      <c r="GY37" s="78">
        <v>9061</v>
      </c>
      <c r="GZ37" s="78">
        <v>0</v>
      </c>
      <c r="HA37" s="132">
        <f t="shared" si="74"/>
        <v>0</v>
      </c>
      <c r="HB37" s="78">
        <v>330</v>
      </c>
      <c r="HC37" s="78">
        <v>0</v>
      </c>
      <c r="HD37" s="336">
        <f t="shared" si="75"/>
        <v>0</v>
      </c>
      <c r="HE37" s="78">
        <v>708</v>
      </c>
      <c r="HF37" s="78">
        <v>0</v>
      </c>
      <c r="HG37" s="132">
        <f t="shared" si="76"/>
        <v>0</v>
      </c>
      <c r="HH37" s="78">
        <v>26</v>
      </c>
      <c r="HI37" s="78">
        <v>0</v>
      </c>
      <c r="HJ37" s="132">
        <f t="shared" si="77"/>
        <v>0</v>
      </c>
    </row>
    <row r="38" spans="1:218" s="80" customFormat="1" ht="15" customHeight="1" x14ac:dyDescent="0.55000000000000004">
      <c r="A38" s="70">
        <v>95</v>
      </c>
      <c r="B38" s="6" t="s">
        <v>315</v>
      </c>
      <c r="C38" s="19">
        <v>947</v>
      </c>
      <c r="D38" s="19">
        <v>0</v>
      </c>
      <c r="E38" s="132">
        <f t="shared" si="0"/>
        <v>0</v>
      </c>
      <c r="F38" s="19">
        <v>771</v>
      </c>
      <c r="G38" s="19">
        <v>0</v>
      </c>
      <c r="H38" s="132">
        <f t="shared" si="1"/>
        <v>0</v>
      </c>
      <c r="I38" s="19">
        <v>58</v>
      </c>
      <c r="J38" s="19">
        <v>0</v>
      </c>
      <c r="K38" s="132">
        <f>+Tabla1[[#This Row],[Ejecución Tecnólogos Regular - A Distancia]]/Tabla1[[#This Row],[Meta Tecnólogos Regular - A Distancia]]</f>
        <v>0</v>
      </c>
      <c r="L38" s="19">
        <v>104</v>
      </c>
      <c r="M38" s="19">
        <v>0</v>
      </c>
      <c r="N38" s="132">
        <f t="shared" si="10"/>
        <v>0</v>
      </c>
      <c r="O38" s="19">
        <v>15</v>
      </c>
      <c r="P38" s="19">
        <v>0</v>
      </c>
      <c r="Q38" s="132">
        <f t="shared" si="11"/>
        <v>0</v>
      </c>
      <c r="R38" s="19">
        <v>204</v>
      </c>
      <c r="S38" s="19">
        <v>0</v>
      </c>
      <c r="T38" s="132">
        <f t="shared" si="12"/>
        <v>0</v>
      </c>
      <c r="U38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2099</v>
      </c>
      <c r="V38" s="19">
        <v>0</v>
      </c>
      <c r="W38" s="132">
        <f t="shared" si="13"/>
        <v>0</v>
      </c>
      <c r="X38" s="19">
        <f t="shared" si="2"/>
        <v>2099</v>
      </c>
      <c r="Y38" s="19">
        <v>0</v>
      </c>
      <c r="Z38" s="132">
        <f t="shared" si="14"/>
        <v>0</v>
      </c>
      <c r="AA38" s="19">
        <v>59</v>
      </c>
      <c r="AB38" s="19">
        <v>0</v>
      </c>
      <c r="AC38" s="132">
        <f t="shared" si="15"/>
        <v>0</v>
      </c>
      <c r="AD38" s="19">
        <v>14</v>
      </c>
      <c r="AE38" s="19">
        <v>0</v>
      </c>
      <c r="AF38" s="132">
        <f t="shared" si="16"/>
        <v>0</v>
      </c>
      <c r="AG38" s="19">
        <v>15</v>
      </c>
      <c r="AH38" s="19">
        <v>0</v>
      </c>
      <c r="AI38" s="132">
        <f t="shared" si="17"/>
        <v>0</v>
      </c>
      <c r="AJ38" s="19">
        <v>75</v>
      </c>
      <c r="AK38" s="19">
        <v>0</v>
      </c>
      <c r="AL38" s="132">
        <f t="shared" si="18"/>
        <v>0</v>
      </c>
      <c r="AM38" s="19">
        <f>Tabla1[[#This Row],[Meta Operarios -Regular]]+Tabla1[[#This Row],[Meta Operarios- CampeSENA]]+Tabla1[[#This Row],[Meta Operarios- Full Popular]]+Tabla1[[#This Row],[Operarios -FIC]]</f>
        <v>163</v>
      </c>
      <c r="AN38" s="19">
        <v>0</v>
      </c>
      <c r="AO38" s="132">
        <f t="shared" si="19"/>
        <v>0</v>
      </c>
      <c r="AP38" s="19">
        <v>50</v>
      </c>
      <c r="AQ38" s="19">
        <v>0</v>
      </c>
      <c r="AR38" s="132">
        <f t="shared" si="20"/>
        <v>0</v>
      </c>
      <c r="AS38" s="19">
        <v>10</v>
      </c>
      <c r="AT38" s="19">
        <v>0</v>
      </c>
      <c r="AU38" s="132">
        <f t="shared" si="21"/>
        <v>0</v>
      </c>
      <c r="AV38" s="19">
        <v>15</v>
      </c>
      <c r="AW38" s="19">
        <v>0</v>
      </c>
      <c r="AX38" s="132">
        <f t="shared" si="22"/>
        <v>0</v>
      </c>
      <c r="AY38" s="19">
        <f>Tabla1[[#This Row],[Meta Auxiliares- Regular]]+Tabla1[[#This Row],[Meta Auxiliares- CampeSENA]]+Tabla1[[#This Row],[Meta Auxiliares- Full Popular]]</f>
        <v>75</v>
      </c>
      <c r="AZ38" s="19">
        <v>0</v>
      </c>
      <c r="BA38" s="132">
        <f t="shared" si="23"/>
        <v>0</v>
      </c>
      <c r="BB38" s="19">
        <v>583</v>
      </c>
      <c r="BC38" s="19">
        <v>0</v>
      </c>
      <c r="BD38" s="132">
        <f t="shared" si="24"/>
        <v>0</v>
      </c>
      <c r="BE38" s="19">
        <v>125</v>
      </c>
      <c r="BF38" s="19">
        <v>0</v>
      </c>
      <c r="BG38" s="132">
        <f t="shared" si="25"/>
        <v>0</v>
      </c>
      <c r="BH38" s="19">
        <v>112</v>
      </c>
      <c r="BI38" s="19">
        <v>0</v>
      </c>
      <c r="BJ38" s="132">
        <f t="shared" si="26"/>
        <v>0</v>
      </c>
      <c r="BK38" s="19">
        <v>0</v>
      </c>
      <c r="BL38" s="19">
        <v>0</v>
      </c>
      <c r="BM38" s="132">
        <f t="shared" si="27"/>
        <v>0</v>
      </c>
      <c r="BN38" s="19">
        <v>1606</v>
      </c>
      <c r="BO38" s="19">
        <v>0</v>
      </c>
      <c r="BP38" s="132">
        <f t="shared" si="28"/>
        <v>0</v>
      </c>
      <c r="BQ38" s="19">
        <v>53</v>
      </c>
      <c r="BR38" s="19">
        <v>0</v>
      </c>
      <c r="BS38" s="132">
        <f t="shared" si="29"/>
        <v>0</v>
      </c>
      <c r="BT38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2479</v>
      </c>
      <c r="BU38" s="19">
        <v>0</v>
      </c>
      <c r="BV38" s="132">
        <f t="shared" si="30"/>
        <v>0</v>
      </c>
      <c r="BW38" s="19">
        <v>0</v>
      </c>
      <c r="BX38" s="19">
        <v>0</v>
      </c>
      <c r="BY38" s="132">
        <f t="shared" si="31"/>
        <v>0</v>
      </c>
      <c r="BZ38" s="19">
        <f>Tabla1[[#This Row],[Total Operarios (C)]]+Tabla1[[#This Row],[Meta
 Total Auxiliares (D)]]+Tabla1[[#This Row],[Meta Total Técnico  (E)]]+Tabla1[[#This Row],[Meta 
Total Profundización Técnica (F)]]</f>
        <v>2717</v>
      </c>
      <c r="CA38" s="19">
        <v>0</v>
      </c>
      <c r="CB38" s="132">
        <f t="shared" si="32"/>
        <v>0</v>
      </c>
      <c r="CC38" s="19">
        <f t="shared" si="3"/>
        <v>4816</v>
      </c>
      <c r="CD38" s="19">
        <v>0</v>
      </c>
      <c r="CE38" s="132">
        <f t="shared" si="33"/>
        <v>0</v>
      </c>
      <c r="CF38" s="19">
        <v>11520</v>
      </c>
      <c r="CG38" s="19">
        <v>0</v>
      </c>
      <c r="CH38" s="132">
        <f t="shared" si="34"/>
        <v>0</v>
      </c>
      <c r="CI38" s="19">
        <v>13150</v>
      </c>
      <c r="CJ38" s="19">
        <v>0</v>
      </c>
      <c r="CK38" s="132">
        <f t="shared" si="35"/>
        <v>0</v>
      </c>
      <c r="CL38" s="19">
        <v>0</v>
      </c>
      <c r="CM38" s="19">
        <v>0</v>
      </c>
      <c r="CN38" s="132">
        <f t="shared" si="36"/>
        <v>0</v>
      </c>
      <c r="CO38" s="19">
        <v>575</v>
      </c>
      <c r="CP38" s="19">
        <v>0</v>
      </c>
      <c r="CQ38" s="132">
        <f t="shared" si="37"/>
        <v>0</v>
      </c>
      <c r="CR38" s="19">
        <f>Tabla1[[#This Row],[Meta
 Programa de Bilingüismo - Virtual]]+Tabla1[[#This Row],[Meta 
Programa de Bilingüismo - Presencial]]</f>
        <v>575</v>
      </c>
      <c r="CS38" s="19">
        <v>0</v>
      </c>
      <c r="CT38" s="132">
        <f t="shared" si="38"/>
        <v>0</v>
      </c>
      <c r="CU38" s="19">
        <v>345</v>
      </c>
      <c r="CV38" s="19">
        <v>0</v>
      </c>
      <c r="CW38" s="132">
        <f t="shared" si="39"/>
        <v>0</v>
      </c>
      <c r="CX38" s="19">
        <v>90</v>
      </c>
      <c r="CY38" s="19">
        <v>0</v>
      </c>
      <c r="CZ38" s="19"/>
      <c r="DA38" s="19"/>
      <c r="DB38" s="19">
        <v>0</v>
      </c>
      <c r="DC38" s="19"/>
      <c r="DD38" s="19">
        <v>90</v>
      </c>
      <c r="DE38" s="19">
        <v>0</v>
      </c>
      <c r="DF38" s="132">
        <f t="shared" si="40"/>
        <v>0</v>
      </c>
      <c r="DG38" s="19">
        <f>+Tabla1[[#This Row],[Otros programas FEC 
(Código 2436 )]]+Tabla1[[#This Row],[Meta 
Placa huella 6 
(incluida en FEC)  (Código 2435)]]</f>
        <v>435</v>
      </c>
      <c r="DH38" s="19">
        <v>0</v>
      </c>
      <c r="DI38" s="132">
        <f t="shared" si="41"/>
        <v>0</v>
      </c>
      <c r="DJ38" s="19">
        <v>4290</v>
      </c>
      <c r="DK38" s="19">
        <v>0</v>
      </c>
      <c r="DL38" s="132">
        <f t="shared" si="42"/>
        <v>0</v>
      </c>
      <c r="DM38" s="19">
        <f t="shared" si="43"/>
        <v>4725</v>
      </c>
      <c r="DN38" s="19">
        <v>0</v>
      </c>
      <c r="DO38" s="132">
        <f t="shared" si="44"/>
        <v>0</v>
      </c>
      <c r="DP38" s="19">
        <v>615</v>
      </c>
      <c r="DQ38" s="19">
        <v>0</v>
      </c>
      <c r="DR38" s="132">
        <f t="shared" si="45"/>
        <v>0</v>
      </c>
      <c r="DS38" s="19">
        <v>45</v>
      </c>
      <c r="DT38" s="19">
        <v>0</v>
      </c>
      <c r="DU38" s="132">
        <f t="shared" si="46"/>
        <v>0</v>
      </c>
      <c r="DV38" s="19">
        <f t="shared" si="4"/>
        <v>660</v>
      </c>
      <c r="DW38" s="19">
        <v>0</v>
      </c>
      <c r="DX38" s="132">
        <f t="shared" si="47"/>
        <v>0</v>
      </c>
      <c r="DY38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30630</v>
      </c>
      <c r="DZ38" s="66">
        <v>0</v>
      </c>
      <c r="EA38" s="132">
        <f t="shared" si="48"/>
        <v>0</v>
      </c>
      <c r="EB38" s="66">
        <f t="shared" si="5"/>
        <v>35446</v>
      </c>
      <c r="EC38" s="66">
        <v>0</v>
      </c>
      <c r="ED38" s="132">
        <f t="shared" si="49"/>
        <v>0</v>
      </c>
      <c r="EE38" s="19">
        <f t="shared" si="6"/>
        <v>4965</v>
      </c>
      <c r="EF38" s="19">
        <v>0</v>
      </c>
      <c r="EG38" s="132">
        <f t="shared" si="50"/>
        <v>0</v>
      </c>
      <c r="EH38" s="19">
        <f t="shared" si="7"/>
        <v>705</v>
      </c>
      <c r="EI38" s="19">
        <v>0</v>
      </c>
      <c r="EJ38" s="132">
        <f t="shared" si="51"/>
        <v>0</v>
      </c>
      <c r="EK38" s="19">
        <f t="shared" si="8"/>
        <v>12416</v>
      </c>
      <c r="EL38" s="66">
        <v>0</v>
      </c>
      <c r="EM38" s="132">
        <f t="shared" si="52"/>
        <v>0</v>
      </c>
      <c r="EN38" s="66">
        <v>823</v>
      </c>
      <c r="EO38" s="66">
        <v>0</v>
      </c>
      <c r="EP38" s="132">
        <f t="shared" si="53"/>
        <v>0</v>
      </c>
      <c r="EQ38" s="102">
        <v>0.92</v>
      </c>
      <c r="ER38" s="102">
        <v>0</v>
      </c>
      <c r="ES38" s="132">
        <f t="shared" si="54"/>
        <v>0</v>
      </c>
      <c r="ET38" s="102">
        <v>0.76</v>
      </c>
      <c r="EU38" s="102">
        <v>0</v>
      </c>
      <c r="EV38" s="132">
        <f t="shared" si="55"/>
        <v>0</v>
      </c>
      <c r="EW38" s="102">
        <v>0.84</v>
      </c>
      <c r="EX38" s="102">
        <v>0</v>
      </c>
      <c r="EY38" s="132">
        <f t="shared" si="56"/>
        <v>0</v>
      </c>
      <c r="EZ38" s="102">
        <v>0.82</v>
      </c>
      <c r="FA38" s="102">
        <v>0</v>
      </c>
      <c r="FB38" s="132">
        <f t="shared" si="57"/>
        <v>0</v>
      </c>
      <c r="FC38" s="102">
        <v>0.6</v>
      </c>
      <c r="FD38" s="102">
        <v>0</v>
      </c>
      <c r="FE38" s="132">
        <f t="shared" si="58"/>
        <v>0</v>
      </c>
      <c r="FF38" s="102">
        <v>0.71</v>
      </c>
      <c r="FG38" s="102">
        <v>0</v>
      </c>
      <c r="FH38" s="132">
        <f t="shared" si="59"/>
        <v>0</v>
      </c>
      <c r="FI38" s="102">
        <v>0.78</v>
      </c>
      <c r="FJ38" s="102">
        <v>0</v>
      </c>
      <c r="FK38" s="132">
        <f t="shared" si="60"/>
        <v>0</v>
      </c>
      <c r="FL38" s="102">
        <v>0.22</v>
      </c>
      <c r="FM38" s="102">
        <v>0</v>
      </c>
      <c r="FN38" s="132">
        <f t="shared" si="61"/>
        <v>0</v>
      </c>
      <c r="FO38" s="102">
        <v>0.83</v>
      </c>
      <c r="FP38" s="102">
        <v>0</v>
      </c>
      <c r="FQ38" s="132">
        <f t="shared" si="62"/>
        <v>0</v>
      </c>
      <c r="FR38" s="102" t="s">
        <v>290</v>
      </c>
      <c r="FS38" s="102">
        <v>0</v>
      </c>
      <c r="FT38" s="132">
        <f t="shared" si="63"/>
        <v>0</v>
      </c>
      <c r="FU38" s="102">
        <v>0.8</v>
      </c>
      <c r="FV38" s="102">
        <v>0</v>
      </c>
      <c r="FW38" s="132">
        <f t="shared" si="64"/>
        <v>0</v>
      </c>
      <c r="FX38" s="102">
        <v>0.8</v>
      </c>
      <c r="FY38" s="102">
        <v>0</v>
      </c>
      <c r="FZ38" s="132">
        <f t="shared" si="65"/>
        <v>0</v>
      </c>
      <c r="GA38" s="102">
        <v>0.53</v>
      </c>
      <c r="GB38" s="102">
        <v>0</v>
      </c>
      <c r="GC38" s="132">
        <f t="shared" si="66"/>
        <v>0</v>
      </c>
      <c r="GD38" s="102">
        <v>0.65</v>
      </c>
      <c r="GE38" s="102">
        <v>0</v>
      </c>
      <c r="GF38" s="132">
        <f t="shared" si="67"/>
        <v>0</v>
      </c>
      <c r="GG38" s="102">
        <v>0.84</v>
      </c>
      <c r="GH38" s="102">
        <v>0</v>
      </c>
      <c r="GI38" s="132">
        <f t="shared" si="68"/>
        <v>0</v>
      </c>
      <c r="GJ38" s="102">
        <v>0.8</v>
      </c>
      <c r="GK38" s="102">
        <v>0</v>
      </c>
      <c r="GL38" s="132">
        <f t="shared" si="69"/>
        <v>0</v>
      </c>
      <c r="GM38" s="78">
        <v>222</v>
      </c>
      <c r="GN38" s="78">
        <v>7</v>
      </c>
      <c r="GO38" s="132">
        <f t="shared" si="70"/>
        <v>3.1531531531531529E-2</v>
      </c>
      <c r="GP38" s="78">
        <v>1133</v>
      </c>
      <c r="GQ38" s="78">
        <v>14</v>
      </c>
      <c r="GR38" s="132">
        <f t="shared" si="71"/>
        <v>1.2356575463371581E-2</v>
      </c>
      <c r="GS38" s="78">
        <v>1355</v>
      </c>
      <c r="GT38" s="78">
        <v>21</v>
      </c>
      <c r="GU38" s="132">
        <f t="shared" si="72"/>
        <v>1.5498154981549815E-2</v>
      </c>
      <c r="GV38" s="78">
        <v>13909</v>
      </c>
      <c r="GW38" s="78">
        <v>744</v>
      </c>
      <c r="GX38" s="132">
        <f t="shared" si="73"/>
        <v>5.3490545689841108E-2</v>
      </c>
      <c r="GY38" s="78">
        <v>15264</v>
      </c>
      <c r="GZ38" s="78">
        <v>765</v>
      </c>
      <c r="HA38" s="132">
        <f t="shared" si="74"/>
        <v>5.011792452830189E-2</v>
      </c>
      <c r="HB38" s="78">
        <v>648</v>
      </c>
      <c r="HC38" s="78">
        <v>0</v>
      </c>
      <c r="HD38" s="336">
        <f t="shared" si="75"/>
        <v>0</v>
      </c>
      <c r="HE38" s="78">
        <v>3711</v>
      </c>
      <c r="HF38" s="78">
        <v>236</v>
      </c>
      <c r="HG38" s="132">
        <f t="shared" si="76"/>
        <v>6.3594718404742651E-2</v>
      </c>
      <c r="HH38" s="78">
        <v>492</v>
      </c>
      <c r="HI38" s="78">
        <v>0</v>
      </c>
      <c r="HJ38" s="132">
        <f t="shared" si="77"/>
        <v>0</v>
      </c>
    </row>
    <row r="39" spans="1:218" s="80" customFormat="1" ht="15" customHeight="1" x14ac:dyDescent="0.55000000000000004">
      <c r="A39" s="70">
        <v>97</v>
      </c>
      <c r="B39" s="6" t="s">
        <v>316</v>
      </c>
      <c r="C39" s="19">
        <v>198</v>
      </c>
      <c r="D39" s="19">
        <v>30</v>
      </c>
      <c r="E39" s="132">
        <f t="shared" si="0"/>
        <v>0.15151515151515152</v>
      </c>
      <c r="F39" s="19">
        <v>0</v>
      </c>
      <c r="G39" s="19">
        <v>0</v>
      </c>
      <c r="H39" s="132">
        <f t="shared" si="1"/>
        <v>0</v>
      </c>
      <c r="I39" s="19">
        <v>0</v>
      </c>
      <c r="J39" s="19">
        <v>0</v>
      </c>
      <c r="K39" s="132"/>
      <c r="L39" s="19">
        <v>15</v>
      </c>
      <c r="M39" s="19">
        <v>0</v>
      </c>
      <c r="N39" s="132">
        <f t="shared" si="10"/>
        <v>0</v>
      </c>
      <c r="O39" s="19">
        <v>15</v>
      </c>
      <c r="P39" s="19">
        <v>0</v>
      </c>
      <c r="Q39" s="132">
        <f t="shared" si="11"/>
        <v>0</v>
      </c>
      <c r="R39" s="19">
        <v>0</v>
      </c>
      <c r="S39" s="19">
        <v>0</v>
      </c>
      <c r="T39" s="132">
        <f t="shared" si="12"/>
        <v>0</v>
      </c>
      <c r="U39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228</v>
      </c>
      <c r="V39" s="19">
        <v>30</v>
      </c>
      <c r="W39" s="132">
        <f t="shared" si="13"/>
        <v>0.13157894736842105</v>
      </c>
      <c r="X39" s="19">
        <f t="shared" si="2"/>
        <v>228</v>
      </c>
      <c r="Y39" s="19">
        <v>30</v>
      </c>
      <c r="Z39" s="132">
        <f t="shared" si="14"/>
        <v>0.13157894736842105</v>
      </c>
      <c r="AA39" s="19">
        <v>75</v>
      </c>
      <c r="AB39" s="19">
        <v>33</v>
      </c>
      <c r="AC39" s="132">
        <f t="shared" si="15"/>
        <v>0.44</v>
      </c>
      <c r="AD39" s="19">
        <v>0</v>
      </c>
      <c r="AE39" s="19">
        <v>0</v>
      </c>
      <c r="AF39" s="132">
        <f t="shared" si="16"/>
        <v>0</v>
      </c>
      <c r="AG39" s="19">
        <v>15</v>
      </c>
      <c r="AH39" s="19">
        <v>0</v>
      </c>
      <c r="AI39" s="132">
        <f t="shared" si="17"/>
        <v>0</v>
      </c>
      <c r="AJ39" s="19">
        <v>0</v>
      </c>
      <c r="AK39" s="19">
        <v>0</v>
      </c>
      <c r="AL39" s="132">
        <f t="shared" si="18"/>
        <v>0</v>
      </c>
      <c r="AM39" s="19">
        <f>Tabla1[[#This Row],[Meta Operarios -Regular]]+Tabla1[[#This Row],[Meta Operarios- CampeSENA]]+Tabla1[[#This Row],[Meta Operarios- Full Popular]]+Tabla1[[#This Row],[Operarios -FIC]]</f>
        <v>90</v>
      </c>
      <c r="AN39" s="19">
        <v>33</v>
      </c>
      <c r="AO39" s="132">
        <f t="shared" si="19"/>
        <v>0.36666666666666664</v>
      </c>
      <c r="AP39" s="19">
        <v>67</v>
      </c>
      <c r="AQ39" s="19">
        <v>0</v>
      </c>
      <c r="AR39" s="132">
        <f t="shared" si="20"/>
        <v>0</v>
      </c>
      <c r="AS39" s="19">
        <v>0</v>
      </c>
      <c r="AT39" s="19">
        <v>0</v>
      </c>
      <c r="AU39" s="132">
        <f t="shared" si="21"/>
        <v>0</v>
      </c>
      <c r="AV39" s="19">
        <v>0</v>
      </c>
      <c r="AW39" s="19">
        <v>0</v>
      </c>
      <c r="AX39" s="132">
        <f t="shared" si="22"/>
        <v>0</v>
      </c>
      <c r="AY39" s="19">
        <f>Tabla1[[#This Row],[Meta Auxiliares- Regular]]+Tabla1[[#This Row],[Meta Auxiliares- CampeSENA]]+Tabla1[[#This Row],[Meta Auxiliares- Full Popular]]</f>
        <v>67</v>
      </c>
      <c r="AZ39" s="19">
        <v>0</v>
      </c>
      <c r="BA39" s="132">
        <f t="shared" si="23"/>
        <v>0</v>
      </c>
      <c r="BB39" s="19">
        <v>167</v>
      </c>
      <c r="BC39" s="19">
        <v>29</v>
      </c>
      <c r="BD39" s="132">
        <f t="shared" si="24"/>
        <v>0.17365269461077845</v>
      </c>
      <c r="BE39" s="19">
        <v>0</v>
      </c>
      <c r="BF39" s="19">
        <v>0</v>
      </c>
      <c r="BG39" s="132">
        <f t="shared" si="25"/>
        <v>0</v>
      </c>
      <c r="BH39" s="19">
        <v>0</v>
      </c>
      <c r="BI39" s="19">
        <v>0</v>
      </c>
      <c r="BJ39" s="132">
        <f t="shared" si="26"/>
        <v>0</v>
      </c>
      <c r="BK39" s="19">
        <v>30</v>
      </c>
      <c r="BL39" s="19">
        <v>15</v>
      </c>
      <c r="BM39" s="132">
        <f t="shared" si="27"/>
        <v>0.5</v>
      </c>
      <c r="BN39" s="19">
        <v>223</v>
      </c>
      <c r="BO39" s="19">
        <v>0</v>
      </c>
      <c r="BP39" s="132">
        <f t="shared" si="28"/>
        <v>0</v>
      </c>
      <c r="BQ39" s="19">
        <v>50</v>
      </c>
      <c r="BR39" s="19">
        <v>50</v>
      </c>
      <c r="BS39" s="132">
        <f t="shared" si="29"/>
        <v>1</v>
      </c>
      <c r="BT39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470</v>
      </c>
      <c r="BU39" s="19">
        <v>94</v>
      </c>
      <c r="BV39" s="132">
        <f t="shared" si="30"/>
        <v>0.2</v>
      </c>
      <c r="BW39" s="19">
        <v>0</v>
      </c>
      <c r="BX39" s="19">
        <v>0</v>
      </c>
      <c r="BY39" s="132">
        <f t="shared" si="31"/>
        <v>0</v>
      </c>
      <c r="BZ39" s="19">
        <f>Tabla1[[#This Row],[Total Operarios (C)]]+Tabla1[[#This Row],[Meta
 Total Auxiliares (D)]]+Tabla1[[#This Row],[Meta Total Técnico  (E)]]+Tabla1[[#This Row],[Meta 
Total Profundización Técnica (F)]]</f>
        <v>627</v>
      </c>
      <c r="CA39" s="19">
        <v>127</v>
      </c>
      <c r="CB39" s="132">
        <f t="shared" si="32"/>
        <v>0.20255183413078151</v>
      </c>
      <c r="CC39" s="19">
        <f t="shared" si="3"/>
        <v>855</v>
      </c>
      <c r="CD39" s="19">
        <v>157</v>
      </c>
      <c r="CE39" s="132">
        <f t="shared" si="33"/>
        <v>0.18362573099415205</v>
      </c>
      <c r="CF39" s="19">
        <v>1600</v>
      </c>
      <c r="CG39" s="19">
        <v>0</v>
      </c>
      <c r="CH39" s="132">
        <f t="shared" si="34"/>
        <v>0</v>
      </c>
      <c r="CI39" s="19">
        <v>1550</v>
      </c>
      <c r="CJ39" s="19">
        <v>0</v>
      </c>
      <c r="CK39" s="132">
        <f t="shared" si="35"/>
        <v>0</v>
      </c>
      <c r="CL39" s="19">
        <v>0</v>
      </c>
      <c r="CM39" s="19">
        <v>0</v>
      </c>
      <c r="CN39" s="132">
        <f t="shared" si="36"/>
        <v>0</v>
      </c>
      <c r="CO39" s="19">
        <v>625</v>
      </c>
      <c r="CP39" s="19">
        <v>0</v>
      </c>
      <c r="CQ39" s="132">
        <f t="shared" si="37"/>
        <v>0</v>
      </c>
      <c r="CR39" s="19">
        <f>Tabla1[[#This Row],[Meta
 Programa de Bilingüismo - Virtual]]+Tabla1[[#This Row],[Meta 
Programa de Bilingüismo - Presencial]]</f>
        <v>625</v>
      </c>
      <c r="CS39" s="19">
        <v>0</v>
      </c>
      <c r="CT39" s="132">
        <f t="shared" si="38"/>
        <v>0</v>
      </c>
      <c r="CU39" s="19">
        <v>345</v>
      </c>
      <c r="CV39" s="19">
        <v>0</v>
      </c>
      <c r="CW39" s="132">
        <f t="shared" si="39"/>
        <v>0</v>
      </c>
      <c r="CX39" s="19">
        <v>45</v>
      </c>
      <c r="CY39" s="19">
        <v>0</v>
      </c>
      <c r="CZ39" s="19"/>
      <c r="DA39" s="19"/>
      <c r="DB39" s="19">
        <v>0</v>
      </c>
      <c r="DC39" s="19"/>
      <c r="DD39" s="19">
        <v>45</v>
      </c>
      <c r="DE39" s="19">
        <v>0</v>
      </c>
      <c r="DF39" s="132">
        <f t="shared" si="40"/>
        <v>0</v>
      </c>
      <c r="DG39" s="19">
        <f>+Tabla1[[#This Row],[Otros programas FEC 
(Código 2436 )]]+Tabla1[[#This Row],[Meta 
Placa huella 6 
(incluida en FEC)  (Código 2435)]]</f>
        <v>390</v>
      </c>
      <c r="DH39" s="19">
        <v>0</v>
      </c>
      <c r="DI39" s="132">
        <f t="shared" si="41"/>
        <v>0</v>
      </c>
      <c r="DJ39" s="19">
        <v>510</v>
      </c>
      <c r="DK39" s="19">
        <v>0</v>
      </c>
      <c r="DL39" s="132">
        <f t="shared" si="42"/>
        <v>0</v>
      </c>
      <c r="DM39" s="19">
        <f t="shared" si="43"/>
        <v>900</v>
      </c>
      <c r="DN39" s="19">
        <v>0</v>
      </c>
      <c r="DO39" s="132">
        <f t="shared" si="44"/>
        <v>0</v>
      </c>
      <c r="DP39" s="19">
        <v>30</v>
      </c>
      <c r="DQ39" s="19">
        <v>0</v>
      </c>
      <c r="DR39" s="132">
        <f t="shared" si="45"/>
        <v>0</v>
      </c>
      <c r="DS39" s="19">
        <v>30</v>
      </c>
      <c r="DT39" s="19">
        <v>0</v>
      </c>
      <c r="DU39" s="132">
        <f t="shared" si="46"/>
        <v>0</v>
      </c>
      <c r="DV39" s="19">
        <f t="shared" si="4"/>
        <v>60</v>
      </c>
      <c r="DW39" s="19">
        <v>0</v>
      </c>
      <c r="DX39" s="132">
        <f t="shared" si="47"/>
        <v>0</v>
      </c>
      <c r="DY39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4735</v>
      </c>
      <c r="DZ39" s="66">
        <v>0</v>
      </c>
      <c r="EA39" s="132">
        <f t="shared" si="48"/>
        <v>0</v>
      </c>
      <c r="EB39" s="66">
        <f t="shared" si="5"/>
        <v>5590</v>
      </c>
      <c r="EC39" s="66">
        <v>157</v>
      </c>
      <c r="ED39" s="132">
        <f t="shared" si="49"/>
        <v>2.8085867620751343E-2</v>
      </c>
      <c r="EE39" s="19">
        <f t="shared" si="6"/>
        <v>915</v>
      </c>
      <c r="EF39" s="19">
        <v>0</v>
      </c>
      <c r="EG39" s="132">
        <f t="shared" si="50"/>
        <v>0</v>
      </c>
      <c r="EH39" s="19">
        <f t="shared" si="7"/>
        <v>120</v>
      </c>
      <c r="EI39" s="19">
        <v>15</v>
      </c>
      <c r="EJ39" s="132">
        <f t="shared" si="51"/>
        <v>0.125</v>
      </c>
      <c r="EK39" s="19">
        <f t="shared" si="8"/>
        <v>1600</v>
      </c>
      <c r="EL39" s="66">
        <v>0</v>
      </c>
      <c r="EM39" s="132">
        <f t="shared" si="52"/>
        <v>0</v>
      </c>
      <c r="EN39" s="66">
        <v>171</v>
      </c>
      <c r="EO39" s="66">
        <v>0</v>
      </c>
      <c r="EP39" s="132">
        <f t="shared" si="53"/>
        <v>0</v>
      </c>
      <c r="EQ39" s="102">
        <v>0.98</v>
      </c>
      <c r="ER39" s="102">
        <v>1</v>
      </c>
      <c r="ES39" s="132">
        <f t="shared" si="54"/>
        <v>1.0204081632653061</v>
      </c>
      <c r="ET39" s="102" t="s">
        <v>290</v>
      </c>
      <c r="EU39" s="102">
        <v>0</v>
      </c>
      <c r="EV39" s="132">
        <f t="shared" si="55"/>
        <v>0</v>
      </c>
      <c r="EW39" s="102">
        <v>0.98</v>
      </c>
      <c r="EX39" s="102">
        <v>1</v>
      </c>
      <c r="EY39" s="132">
        <f t="shared" si="56"/>
        <v>1.0204081632653061</v>
      </c>
      <c r="EZ39" s="102">
        <v>0.97</v>
      </c>
      <c r="FA39" s="102">
        <v>1</v>
      </c>
      <c r="FB39" s="132">
        <f t="shared" si="57"/>
        <v>1.0309278350515465</v>
      </c>
      <c r="FC39" s="102" t="s">
        <v>290</v>
      </c>
      <c r="FD39" s="102">
        <v>0</v>
      </c>
      <c r="FE39" s="132">
        <f t="shared" si="58"/>
        <v>0</v>
      </c>
      <c r="FF39" s="102">
        <v>0.97</v>
      </c>
      <c r="FG39" s="102">
        <v>1</v>
      </c>
      <c r="FH39" s="132">
        <f t="shared" si="59"/>
        <v>1.0309278350515465</v>
      </c>
      <c r="FI39" s="102">
        <v>0.98</v>
      </c>
      <c r="FJ39" s="102">
        <v>1</v>
      </c>
      <c r="FK39" s="132">
        <f t="shared" si="60"/>
        <v>1.0204081632653061</v>
      </c>
      <c r="FL39" s="102">
        <v>0.27</v>
      </c>
      <c r="FM39" s="102">
        <v>0</v>
      </c>
      <c r="FN39" s="132">
        <f t="shared" si="61"/>
        <v>0</v>
      </c>
      <c r="FO39" s="102">
        <v>0.8</v>
      </c>
      <c r="FP39" s="102">
        <v>0</v>
      </c>
      <c r="FQ39" s="132">
        <f t="shared" si="62"/>
        <v>0</v>
      </c>
      <c r="FR39" s="102" t="s">
        <v>290</v>
      </c>
      <c r="FS39" s="102">
        <v>0</v>
      </c>
      <c r="FT39" s="132">
        <f t="shared" si="63"/>
        <v>0</v>
      </c>
      <c r="FU39" s="102">
        <v>0.73</v>
      </c>
      <c r="FV39" s="102">
        <v>0</v>
      </c>
      <c r="FW39" s="132">
        <f t="shared" si="64"/>
        <v>0</v>
      </c>
      <c r="FX39" s="102">
        <v>0.73</v>
      </c>
      <c r="FY39" s="102">
        <v>0</v>
      </c>
      <c r="FZ39" s="132">
        <f t="shared" si="65"/>
        <v>0</v>
      </c>
      <c r="GA39" s="102">
        <v>0.54</v>
      </c>
      <c r="GB39" s="102">
        <v>0</v>
      </c>
      <c r="GC39" s="132">
        <f t="shared" si="66"/>
        <v>0</v>
      </c>
      <c r="GD39" s="102">
        <v>0.57999999999999996</v>
      </c>
      <c r="GE39" s="102">
        <v>1</v>
      </c>
      <c r="GF39" s="132">
        <f t="shared" si="67"/>
        <v>1.7241379310344829</v>
      </c>
      <c r="GG39" s="102">
        <v>0.99</v>
      </c>
      <c r="GH39" s="102">
        <v>0</v>
      </c>
      <c r="GI39" s="132">
        <f t="shared" si="68"/>
        <v>0</v>
      </c>
      <c r="GJ39" s="102">
        <v>0.75</v>
      </c>
      <c r="GK39" s="102">
        <v>1</v>
      </c>
      <c r="GL39" s="132">
        <f t="shared" si="69"/>
        <v>1.3333333333333333</v>
      </c>
      <c r="GM39" s="78">
        <v>18</v>
      </c>
      <c r="GN39" s="78">
        <v>0</v>
      </c>
      <c r="GO39" s="132">
        <f t="shared" si="70"/>
        <v>0</v>
      </c>
      <c r="GP39" s="78">
        <v>335</v>
      </c>
      <c r="GQ39" s="78">
        <v>0</v>
      </c>
      <c r="GR39" s="132">
        <f t="shared" si="71"/>
        <v>0</v>
      </c>
      <c r="GS39" s="78">
        <v>353</v>
      </c>
      <c r="GT39" s="78">
        <v>0</v>
      </c>
      <c r="GU39" s="132">
        <f t="shared" si="72"/>
        <v>0</v>
      </c>
      <c r="GV39" s="78">
        <v>2128</v>
      </c>
      <c r="GW39" s="78">
        <v>0</v>
      </c>
      <c r="GX39" s="132">
        <f t="shared" si="73"/>
        <v>0</v>
      </c>
      <c r="GY39" s="78">
        <v>2481</v>
      </c>
      <c r="GZ39" s="78">
        <v>0</v>
      </c>
      <c r="HA39" s="132">
        <f t="shared" si="74"/>
        <v>0</v>
      </c>
      <c r="HB39" s="78">
        <v>95</v>
      </c>
      <c r="HC39" s="78">
        <v>0</v>
      </c>
      <c r="HD39" s="336">
        <f t="shared" si="75"/>
        <v>0</v>
      </c>
      <c r="HE39" s="78">
        <v>454</v>
      </c>
      <c r="HF39" s="78">
        <v>0</v>
      </c>
      <c r="HG39" s="132">
        <f t="shared" si="76"/>
        <v>0</v>
      </c>
      <c r="HH39" s="78">
        <v>34</v>
      </c>
      <c r="HI39" s="78">
        <v>0</v>
      </c>
      <c r="HJ39" s="132">
        <f t="shared" si="77"/>
        <v>0</v>
      </c>
    </row>
    <row r="40" spans="1:218" s="80" customFormat="1" ht="15" customHeight="1" x14ac:dyDescent="0.55000000000000004">
      <c r="A40" s="70">
        <v>99</v>
      </c>
      <c r="B40" s="6" t="s">
        <v>317</v>
      </c>
      <c r="C40" s="19">
        <v>422</v>
      </c>
      <c r="D40" s="19">
        <v>0</v>
      </c>
      <c r="E40" s="132">
        <f t="shared" si="0"/>
        <v>0</v>
      </c>
      <c r="F40" s="19">
        <v>410</v>
      </c>
      <c r="G40" s="19">
        <v>0</v>
      </c>
      <c r="H40" s="132">
        <f t="shared" si="1"/>
        <v>0</v>
      </c>
      <c r="I40" s="19">
        <v>0</v>
      </c>
      <c r="J40" s="19">
        <v>0</v>
      </c>
      <c r="K40" s="132">
        <f>+Tabla1[[#This Row],[Ejecución Tecnólogos Regular - Virtual]]/Tabla1[[#This Row],[Meta 
Tecnólogos 
Regular - Virtual]]</f>
        <v>0</v>
      </c>
      <c r="L40" s="19">
        <v>0</v>
      </c>
      <c r="M40" s="19">
        <v>0</v>
      </c>
      <c r="N40" s="132">
        <f t="shared" si="10"/>
        <v>0</v>
      </c>
      <c r="O40" s="19">
        <v>15</v>
      </c>
      <c r="P40" s="19">
        <v>0</v>
      </c>
      <c r="Q40" s="132">
        <f t="shared" si="11"/>
        <v>0</v>
      </c>
      <c r="R40" s="19">
        <v>0</v>
      </c>
      <c r="S40" s="19">
        <v>0</v>
      </c>
      <c r="T40" s="132">
        <f t="shared" si="12"/>
        <v>0</v>
      </c>
      <c r="U40" s="19">
        <f>Tabla1[[#This Row],[Meta
Tecnólogos Regular - Presencial]]+Tabla1[[#This Row],[Meta 
Tecnólogos 
Regular - Virtual]]+Tabla1[[#This Row],[Meta Tecnólogos Regular - A Distancia]]+Tabla1[[#This Row],[Meta Tecnólogos- CampeSENA]]+Tabla1[[#This Row],[Meta Tecnólogos- Full Popular]]+Tabla1[[#This Row],[Meta Tecnólogos- FIC]]</f>
        <v>847</v>
      </c>
      <c r="V40" s="19">
        <v>0</v>
      </c>
      <c r="W40" s="132">
        <f t="shared" si="13"/>
        <v>0</v>
      </c>
      <c r="X40" s="19">
        <f t="shared" si="2"/>
        <v>847</v>
      </c>
      <c r="Y40" s="19">
        <v>0</v>
      </c>
      <c r="Z40" s="132">
        <f t="shared" si="14"/>
        <v>0</v>
      </c>
      <c r="AA40" s="19">
        <v>0</v>
      </c>
      <c r="AB40" s="19">
        <v>0</v>
      </c>
      <c r="AC40" s="132">
        <f t="shared" si="15"/>
        <v>0</v>
      </c>
      <c r="AD40" s="19">
        <v>0</v>
      </c>
      <c r="AE40" s="19">
        <v>0</v>
      </c>
      <c r="AF40" s="132">
        <f t="shared" si="16"/>
        <v>0</v>
      </c>
      <c r="AG40" s="19">
        <v>15</v>
      </c>
      <c r="AH40" s="19">
        <v>0</v>
      </c>
      <c r="AI40" s="132">
        <f t="shared" si="17"/>
        <v>0</v>
      </c>
      <c r="AJ40" s="19">
        <v>0</v>
      </c>
      <c r="AK40" s="19">
        <v>0</v>
      </c>
      <c r="AL40" s="132">
        <f t="shared" si="18"/>
        <v>0</v>
      </c>
      <c r="AM40" s="19">
        <f>Tabla1[[#This Row],[Meta Operarios -Regular]]+Tabla1[[#This Row],[Meta Operarios- CampeSENA]]+Tabla1[[#This Row],[Meta Operarios- Full Popular]]+Tabla1[[#This Row],[Operarios -FIC]]</f>
        <v>15</v>
      </c>
      <c r="AN40" s="19">
        <v>0</v>
      </c>
      <c r="AO40" s="132">
        <f t="shared" si="19"/>
        <v>0</v>
      </c>
      <c r="AP40" s="19">
        <v>82</v>
      </c>
      <c r="AQ40" s="19">
        <v>0</v>
      </c>
      <c r="AR40" s="132">
        <f t="shared" si="20"/>
        <v>0</v>
      </c>
      <c r="AS40" s="19">
        <v>0</v>
      </c>
      <c r="AT40" s="19">
        <v>0</v>
      </c>
      <c r="AU40" s="132">
        <f t="shared" si="21"/>
        <v>0</v>
      </c>
      <c r="AV40" s="19">
        <v>0</v>
      </c>
      <c r="AW40" s="19">
        <v>0</v>
      </c>
      <c r="AX40" s="132">
        <f t="shared" si="22"/>
        <v>0</v>
      </c>
      <c r="AY40" s="19">
        <f>Tabla1[[#This Row],[Meta Auxiliares- Regular]]+Tabla1[[#This Row],[Meta Auxiliares- CampeSENA]]+Tabla1[[#This Row],[Meta Auxiliares- Full Popular]]</f>
        <v>82</v>
      </c>
      <c r="AZ40" s="19">
        <v>0</v>
      </c>
      <c r="BA40" s="132">
        <f t="shared" si="23"/>
        <v>0</v>
      </c>
      <c r="BB40" s="19">
        <v>350</v>
      </c>
      <c r="BC40" s="19">
        <v>0</v>
      </c>
      <c r="BD40" s="132">
        <f t="shared" si="24"/>
        <v>0</v>
      </c>
      <c r="BE40" s="19">
        <v>32</v>
      </c>
      <c r="BF40" s="19">
        <v>0</v>
      </c>
      <c r="BG40" s="132">
        <f t="shared" si="25"/>
        <v>0</v>
      </c>
      <c r="BH40" s="19">
        <v>0</v>
      </c>
      <c r="BI40" s="19">
        <v>0</v>
      </c>
      <c r="BJ40" s="132">
        <f t="shared" si="26"/>
        <v>0</v>
      </c>
      <c r="BK40" s="19">
        <v>0</v>
      </c>
      <c r="BL40" s="19">
        <v>0</v>
      </c>
      <c r="BM40" s="132">
        <f t="shared" si="27"/>
        <v>0</v>
      </c>
      <c r="BN40" s="19">
        <v>748</v>
      </c>
      <c r="BO40" s="19">
        <v>0</v>
      </c>
      <c r="BP40" s="132">
        <f t="shared" si="28"/>
        <v>0</v>
      </c>
      <c r="BQ40" s="19">
        <v>94</v>
      </c>
      <c r="BR40" s="19">
        <v>0</v>
      </c>
      <c r="BS40" s="132">
        <f t="shared" si="29"/>
        <v>0</v>
      </c>
      <c r="BT40" s="19">
        <f>Tabla1[[#This Row],[Meta Técnico Regular - Presencial y a Distancia]]+Tabla1[[#This Row],[Meta Técnico - Virtual]]+Tabla1[[#This Row],[Meta Técnico- CampeSENA]]+Tabla1[[#This Row],[Meta Técnico - Full Popular]]+Tabla1[[#This Row],[Meta 
Técnico - Articulación con la Media]]+Tabla1[[#This Row],[Meta Técnico- FIC]]</f>
        <v>1224</v>
      </c>
      <c r="BU40" s="19">
        <v>0</v>
      </c>
      <c r="BV40" s="132">
        <f t="shared" si="30"/>
        <v>0</v>
      </c>
      <c r="BW40" s="19">
        <v>0</v>
      </c>
      <c r="BX40" s="19">
        <v>0</v>
      </c>
      <c r="BY40" s="132">
        <f t="shared" si="31"/>
        <v>0</v>
      </c>
      <c r="BZ40" s="19">
        <f>Tabla1[[#This Row],[Total Operarios (C)]]+Tabla1[[#This Row],[Meta
 Total Auxiliares (D)]]+Tabla1[[#This Row],[Meta Total Técnico  (E)]]+Tabla1[[#This Row],[Meta 
Total Profundización Técnica (F)]]</f>
        <v>1321</v>
      </c>
      <c r="CA40" s="19">
        <v>0</v>
      </c>
      <c r="CB40" s="132">
        <f t="shared" si="32"/>
        <v>0</v>
      </c>
      <c r="CC40" s="19">
        <f t="shared" si="3"/>
        <v>2168</v>
      </c>
      <c r="CD40" s="19">
        <v>0</v>
      </c>
      <c r="CE40" s="132">
        <f t="shared" si="33"/>
        <v>0</v>
      </c>
      <c r="CF40" s="19">
        <v>5920</v>
      </c>
      <c r="CG40" s="19">
        <v>0</v>
      </c>
      <c r="CH40" s="132">
        <f t="shared" si="34"/>
        <v>0</v>
      </c>
      <c r="CI40" s="19">
        <v>6200</v>
      </c>
      <c r="CJ40" s="19">
        <v>0</v>
      </c>
      <c r="CK40" s="132">
        <f t="shared" si="35"/>
        <v>0</v>
      </c>
      <c r="CL40" s="19">
        <v>1280</v>
      </c>
      <c r="CM40" s="19">
        <v>0</v>
      </c>
      <c r="CN40" s="132">
        <f t="shared" si="36"/>
        <v>0</v>
      </c>
      <c r="CO40" s="19">
        <v>550</v>
      </c>
      <c r="CP40" s="19">
        <v>0</v>
      </c>
      <c r="CQ40" s="132">
        <f t="shared" si="37"/>
        <v>0</v>
      </c>
      <c r="CR40" s="19">
        <f>Tabla1[[#This Row],[Meta
 Programa de Bilingüismo - Virtual]]+Tabla1[[#This Row],[Meta 
Programa de Bilingüismo - Presencial]]</f>
        <v>1830</v>
      </c>
      <c r="CS40" s="19">
        <v>0</v>
      </c>
      <c r="CT40" s="132">
        <f t="shared" si="38"/>
        <v>0</v>
      </c>
      <c r="CU40" s="19">
        <v>345</v>
      </c>
      <c r="CV40" s="19">
        <v>0</v>
      </c>
      <c r="CW40" s="132">
        <f t="shared" si="39"/>
        <v>0</v>
      </c>
      <c r="CX40" s="19">
        <v>60</v>
      </c>
      <c r="CY40" s="19">
        <v>0</v>
      </c>
      <c r="CZ40" s="19"/>
      <c r="DA40" s="19"/>
      <c r="DB40" s="19">
        <v>0</v>
      </c>
      <c r="DC40" s="19"/>
      <c r="DD40" s="19">
        <v>60</v>
      </c>
      <c r="DE40" s="19">
        <v>0</v>
      </c>
      <c r="DF40" s="132">
        <f t="shared" si="40"/>
        <v>0</v>
      </c>
      <c r="DG40" s="19">
        <f>+Tabla1[[#This Row],[Otros programas FEC 
(Código 2436 )]]+Tabla1[[#This Row],[Meta 
Placa huella 6 
(incluida en FEC)  (Código 2435)]]</f>
        <v>405</v>
      </c>
      <c r="DH40" s="19">
        <v>0</v>
      </c>
      <c r="DI40" s="132">
        <f t="shared" si="41"/>
        <v>0</v>
      </c>
      <c r="DJ40" s="19">
        <v>1005</v>
      </c>
      <c r="DK40" s="19">
        <v>0</v>
      </c>
      <c r="DL40" s="132">
        <f t="shared" si="42"/>
        <v>0</v>
      </c>
      <c r="DM40" s="19">
        <f t="shared" si="43"/>
        <v>1410</v>
      </c>
      <c r="DN40" s="19">
        <v>0</v>
      </c>
      <c r="DO40" s="132">
        <f t="shared" si="44"/>
        <v>0</v>
      </c>
      <c r="DP40" s="19">
        <v>160</v>
      </c>
      <c r="DQ40" s="19">
        <v>0</v>
      </c>
      <c r="DR40" s="132">
        <f t="shared" si="45"/>
        <v>0</v>
      </c>
      <c r="DS40" s="19">
        <v>30</v>
      </c>
      <c r="DT40" s="19">
        <v>0</v>
      </c>
      <c r="DU40" s="132">
        <f t="shared" si="46"/>
        <v>0</v>
      </c>
      <c r="DV40" s="19">
        <f t="shared" si="4"/>
        <v>190</v>
      </c>
      <c r="DW40" s="19">
        <v>0</v>
      </c>
      <c r="DX40" s="132">
        <f t="shared" si="47"/>
        <v>0</v>
      </c>
      <c r="DY40" s="19">
        <f>Tabla1[[#This Row],[Meta Formación Complementaria Regular - Virtual  (Sin Bilingüismo) (I)]]+Tabla1[[#This Row],[Meta
 Formación Complementaria Regular - Presencial (Sin Bilingüismo) (J)]]+Tabla1[[#This Row],[Meta
 Programa de Bilinguïsmo (K)]]+Tabla1[[#This Row],[Meta 
Formación Complementaria Estrategia CampeSENA (M)]]+Tabla1[[#This Row],[Meta Formación Complementaria Estrategia Full Popular (N)]]</f>
        <v>15550</v>
      </c>
      <c r="DZ40" s="19">
        <v>0</v>
      </c>
      <c r="EA40" s="132">
        <f t="shared" si="48"/>
        <v>0</v>
      </c>
      <c r="EB40" s="19">
        <f t="shared" si="5"/>
        <v>17718</v>
      </c>
      <c r="EC40" s="19">
        <v>0</v>
      </c>
      <c r="ED40" s="132">
        <f t="shared" si="49"/>
        <v>0</v>
      </c>
      <c r="EE40" s="19">
        <f t="shared" si="6"/>
        <v>1410</v>
      </c>
      <c r="EF40" s="19">
        <v>0</v>
      </c>
      <c r="EG40" s="132">
        <f t="shared" si="50"/>
        <v>0</v>
      </c>
      <c r="EH40" s="19">
        <f t="shared" si="7"/>
        <v>220</v>
      </c>
      <c r="EI40" s="19">
        <v>0</v>
      </c>
      <c r="EJ40" s="132">
        <f t="shared" si="51"/>
        <v>0</v>
      </c>
      <c r="EK40" s="19">
        <f t="shared" si="8"/>
        <v>7642</v>
      </c>
      <c r="EL40" s="19">
        <v>0</v>
      </c>
      <c r="EM40" s="132">
        <f t="shared" si="52"/>
        <v>0</v>
      </c>
      <c r="EN40" s="19">
        <v>496</v>
      </c>
      <c r="EO40" s="19">
        <v>0</v>
      </c>
      <c r="EP40" s="132">
        <f t="shared" si="53"/>
        <v>0</v>
      </c>
      <c r="EQ40" s="102">
        <v>0.87</v>
      </c>
      <c r="ER40" s="102">
        <v>0</v>
      </c>
      <c r="ES40" s="132">
        <f t="shared" si="54"/>
        <v>0</v>
      </c>
      <c r="ET40" s="102">
        <v>0.94</v>
      </c>
      <c r="EU40" s="102">
        <v>0</v>
      </c>
      <c r="EV40" s="132">
        <f t="shared" si="55"/>
        <v>0</v>
      </c>
      <c r="EW40" s="102">
        <v>0.91</v>
      </c>
      <c r="EX40" s="102">
        <v>0</v>
      </c>
      <c r="EY40" s="132">
        <f t="shared" si="56"/>
        <v>0</v>
      </c>
      <c r="EZ40" s="102">
        <v>0.93</v>
      </c>
      <c r="FA40" s="102">
        <v>0</v>
      </c>
      <c r="FB40" s="132">
        <f t="shared" si="57"/>
        <v>0</v>
      </c>
      <c r="FC40" s="102">
        <v>0.83</v>
      </c>
      <c r="FD40" s="102">
        <v>0</v>
      </c>
      <c r="FE40" s="132">
        <f t="shared" si="58"/>
        <v>0</v>
      </c>
      <c r="FF40" s="102">
        <v>0.88</v>
      </c>
      <c r="FG40" s="102">
        <v>0</v>
      </c>
      <c r="FH40" s="132">
        <f t="shared" si="59"/>
        <v>0</v>
      </c>
      <c r="FI40" s="102">
        <v>0.89</v>
      </c>
      <c r="FJ40" s="102">
        <v>0</v>
      </c>
      <c r="FK40" s="132">
        <f t="shared" si="60"/>
        <v>0</v>
      </c>
      <c r="FL40" s="102">
        <v>0.44</v>
      </c>
      <c r="FM40" s="102">
        <v>0</v>
      </c>
      <c r="FN40" s="132">
        <f t="shared" si="61"/>
        <v>0</v>
      </c>
      <c r="FO40" s="102">
        <v>0.93</v>
      </c>
      <c r="FP40" s="102">
        <v>0</v>
      </c>
      <c r="FQ40" s="132">
        <f t="shared" si="62"/>
        <v>0</v>
      </c>
      <c r="FR40" s="102">
        <v>0.48</v>
      </c>
      <c r="FS40" s="102">
        <v>0</v>
      </c>
      <c r="FT40" s="132">
        <f t="shared" si="63"/>
        <v>0</v>
      </c>
      <c r="FU40" s="102">
        <v>0.82</v>
      </c>
      <c r="FV40" s="102">
        <v>0</v>
      </c>
      <c r="FW40" s="132">
        <f t="shared" si="64"/>
        <v>0</v>
      </c>
      <c r="FX40" s="102">
        <v>0.65</v>
      </c>
      <c r="FY40" s="102">
        <v>0</v>
      </c>
      <c r="FZ40" s="132">
        <f t="shared" si="65"/>
        <v>0</v>
      </c>
      <c r="GA40" s="102">
        <v>0.69</v>
      </c>
      <c r="GB40" s="102">
        <v>0</v>
      </c>
      <c r="GC40" s="132">
        <f t="shared" si="66"/>
        <v>0</v>
      </c>
      <c r="GD40" s="102">
        <v>0.79</v>
      </c>
      <c r="GE40" s="102">
        <v>0</v>
      </c>
      <c r="GF40" s="132">
        <f t="shared" si="67"/>
        <v>0</v>
      </c>
      <c r="GG40" s="102">
        <v>0.95</v>
      </c>
      <c r="GH40" s="102">
        <v>0</v>
      </c>
      <c r="GI40" s="132">
        <f t="shared" si="68"/>
        <v>0</v>
      </c>
      <c r="GJ40" s="102">
        <v>0.8</v>
      </c>
      <c r="GK40" s="102">
        <v>0</v>
      </c>
      <c r="GL40" s="132">
        <f t="shared" si="69"/>
        <v>0</v>
      </c>
      <c r="GM40" s="78">
        <v>84</v>
      </c>
      <c r="GN40" s="78">
        <v>2</v>
      </c>
      <c r="GO40" s="132">
        <f t="shared" si="70"/>
        <v>2.3809523809523808E-2</v>
      </c>
      <c r="GP40" s="78">
        <v>654</v>
      </c>
      <c r="GQ40" s="78">
        <v>2</v>
      </c>
      <c r="GR40" s="132">
        <f t="shared" si="71"/>
        <v>3.0581039755351682E-3</v>
      </c>
      <c r="GS40" s="78">
        <v>738</v>
      </c>
      <c r="GT40" s="78">
        <v>4</v>
      </c>
      <c r="GU40" s="132">
        <f t="shared" si="72"/>
        <v>5.4200542005420054E-3</v>
      </c>
      <c r="GV40" s="78">
        <v>9436</v>
      </c>
      <c r="GW40" s="78">
        <v>0</v>
      </c>
      <c r="GX40" s="132">
        <f t="shared" si="73"/>
        <v>0</v>
      </c>
      <c r="GY40" s="78">
        <v>10174</v>
      </c>
      <c r="GZ40" s="78">
        <v>4</v>
      </c>
      <c r="HA40" s="132">
        <f t="shared" si="74"/>
        <v>3.9315903282877927E-4</v>
      </c>
      <c r="HB40" s="78">
        <v>373</v>
      </c>
      <c r="HC40" s="78">
        <v>0</v>
      </c>
      <c r="HD40" s="336">
        <f t="shared" si="75"/>
        <v>0</v>
      </c>
      <c r="HE40" s="78">
        <v>894</v>
      </c>
      <c r="HF40" s="78">
        <v>0</v>
      </c>
      <c r="HG40" s="132">
        <f t="shared" si="76"/>
        <v>0</v>
      </c>
      <c r="HH40" s="78">
        <v>128</v>
      </c>
      <c r="HI40" s="115">
        <v>0</v>
      </c>
      <c r="HJ40" s="132">
        <f t="shared" si="77"/>
        <v>0</v>
      </c>
    </row>
    <row r="41" spans="1:218" s="15" customFormat="1" ht="15" customHeight="1" x14ac:dyDescent="0.55000000000000004">
      <c r="A41" s="346" t="s">
        <v>318</v>
      </c>
      <c r="B41" s="347"/>
      <c r="C41" s="348">
        <f>SUBTOTAL(109,Tabla1[Meta
Tecnólogos Regular - Presencial])</f>
        <v>252733</v>
      </c>
      <c r="D41" s="348">
        <f>SUBTOTAL(109,Tabla1[Ejecución
Regular - Presencial])</f>
        <v>65360</v>
      </c>
      <c r="E41" s="217">
        <f>+Tabla1[[#Totals],[Ejecución
Regular - Presencial]]/Tabla1[[#Totals],[Meta
Tecnólogos Regular - Presencial]]</f>
        <v>0.25861284438518117</v>
      </c>
      <c r="F41" s="348">
        <f>SUBTOTAL(109,Tabla1[Meta 
Tecnólogos 
Regular - Virtual])</f>
        <v>175948</v>
      </c>
      <c r="G41" s="348">
        <f>SUBTOTAL(109,Tabla1[Ejecución Tecnólogos Regular - Virtual])</f>
        <v>45704</v>
      </c>
      <c r="H41" s="313">
        <f>+Tabla1[[#Totals],[Ejecución Tecnólogos Regular - Virtual]]/Tabla1[[#Totals],[Meta 
Tecnólogos 
Regular - Virtual]]</f>
        <v>0.2597585650305772</v>
      </c>
      <c r="I41" s="348">
        <f>SUBTOTAL(109,Tabla1[Meta Tecnólogos Regular - A Distancia])</f>
        <v>12747</v>
      </c>
      <c r="J41" s="348">
        <f>SUBTOTAL(109,Tabla1[Ejecución Tecnólogos Regular - A Distancia])</f>
        <v>2305</v>
      </c>
      <c r="K41" s="140">
        <f>+Tabla1[[#Totals],[Ejecución Tecnólogos Regular - A Distancia]]/Tabla1[[#Totals],[Meta Tecnólogos Regular - A Distancia]]</f>
        <v>0.18082686122224836</v>
      </c>
      <c r="L41" s="348">
        <f>SUBTOTAL(109,Tabla1[Meta Tecnólogos- CampeSENA])</f>
        <v>4835</v>
      </c>
      <c r="M41" s="348">
        <f>SUBTOTAL(109,Tabla1[Ejecución 
Tecnólogos- CampeSENA])</f>
        <v>810</v>
      </c>
      <c r="N41" s="217">
        <f>+Tabla1[[#Totals],[Ejecución 
Tecnólogos- CampeSENA]]/Tabla1[[#Totals],[Meta Tecnólogos- CampeSENA]]</f>
        <v>0.16752843846949328</v>
      </c>
      <c r="O41" s="348">
        <f>SUBTOTAL(109,Tabla1[Meta Tecnólogos- Full Popular])</f>
        <v>2202</v>
      </c>
      <c r="P41" s="348">
        <f>SUBTOTAL(109,Tabla1[Ejecución Tecnólogos- Full Popular])</f>
        <v>363</v>
      </c>
      <c r="Q41" s="217">
        <f>+Tabla1[[#Totals],[Ejecución Tecnólogos- Full Popular]]/Tabla1[[#Totals],[Meta Tecnólogos- Full Popular]]</f>
        <v>0.16485013623978201</v>
      </c>
      <c r="R41" s="348">
        <f>SUBTOTAL(109,Tabla1[Meta Tecnólogos- FIC])</f>
        <v>13154</v>
      </c>
      <c r="S41" s="348">
        <f>SUBTOTAL(109,Tabla1[Ejecución Tecnólogos- FIC])</f>
        <v>3555</v>
      </c>
      <c r="T41" s="217">
        <f>+Tabla1[[#Totals],[Ejecución Tecnólogos- FIC]]/Tabla1[[#Totals],[Meta Tecnólogos- FIC]]</f>
        <v>0.27025999695909991</v>
      </c>
      <c r="U41" s="348">
        <f>SUBTOTAL(109,Tabla1[Meta Total Tecnólogos (A)])</f>
        <v>461619</v>
      </c>
      <c r="V41" s="348">
        <f>SUBTOTAL(109,Tabla1[[Ejecución Total Tecnólogos ]])</f>
        <v>118097</v>
      </c>
      <c r="W41" s="217">
        <f>+Tabla1[[#Totals],[Ejecución Total Tecnólogos ]]/Tabla1[[#Totals],[Meta Total Tecnólogos (A)]]</f>
        <v>0.25583219061607082</v>
      </c>
      <c r="X41" s="348">
        <f>SUBTOTAL(109,Tabla1[Meta Formación Tecnológica 
(B) = (A)])</f>
        <v>461619</v>
      </c>
      <c r="Y41" s="348">
        <f>SUBTOTAL(109,Tabla1[[Ejecución  Formación Tecnológica ]])</f>
        <v>118097</v>
      </c>
      <c r="Z41" s="313">
        <f>+Tabla1[[#Totals],[Ejecución  Formación Tecnológica ]]/Tabla1[[#Totals],[Meta Formación Tecnológica 
(B) = (A)]]</f>
        <v>0.25583219061607082</v>
      </c>
      <c r="AA41" s="348">
        <f>SUBTOTAL(109,Tabla1[Meta Operarios -Regular])</f>
        <v>16775</v>
      </c>
      <c r="AB41" s="348">
        <f>SUBTOTAL(109,Tabla1[Ejecución Operarios -Regular])</f>
        <v>2840</v>
      </c>
      <c r="AC41" s="313">
        <f>+Tabla1[[#Totals],[Ejecución Operarios -Regular]]/Tabla1[[#Totals],[Meta Operarios -Regular]]</f>
        <v>0.16929955290611029</v>
      </c>
      <c r="AD41" s="348">
        <f>SUBTOTAL(109,Tabla1[Meta Operarios- CampeSENA])</f>
        <v>1920</v>
      </c>
      <c r="AE41" s="348">
        <f>SUBTOTAL(109,Tabla1[Ejecución Operarios- CampeSENA])</f>
        <v>349</v>
      </c>
      <c r="AF41" s="313">
        <f>+Tabla1[[#Totals],[Ejecución Operarios- CampeSENA]]/Tabla1[[#Totals],[Meta Operarios- CampeSENA]]</f>
        <v>0.18177083333333333</v>
      </c>
      <c r="AG41" s="348">
        <f>SUBTOTAL(109,Tabla1[Meta Operarios- Full Popular])</f>
        <v>1504</v>
      </c>
      <c r="AH41" s="348">
        <f>SUBTOTAL(109,Tabla1[Ejecución Operarios- Full Popular])</f>
        <v>181</v>
      </c>
      <c r="AI41" s="313">
        <f>+Tabla1[[#Totals],[Ejecución Operarios- Full Popular]]/Tabla1[[#Totals],[Meta Operarios- Full Popular]]</f>
        <v>0.12034574468085106</v>
      </c>
      <c r="AJ41" s="348">
        <f>SUBTOTAL(109,Tabla1[Operarios -FIC])</f>
        <v>2555</v>
      </c>
      <c r="AK41" s="348">
        <f>SUBTOTAL(109,Tabla1[Ejecución Operarios -FIC])</f>
        <v>412</v>
      </c>
      <c r="AL41" s="313">
        <f>+Tabla1[[#Totals],[Ejecución Operarios -FIC]]/Tabla1[[#Totals],[Operarios -FIC]]</f>
        <v>0.16125244618395304</v>
      </c>
      <c r="AM41" s="348">
        <f>SUBTOTAL(109,Tabla1[Total Operarios (C)])</f>
        <v>22754</v>
      </c>
      <c r="AN41" s="348">
        <f>SUBTOTAL(109,Tabla1[[Ejecución Total Operarios ]])</f>
        <v>3782</v>
      </c>
      <c r="AO41" s="313">
        <f>+Tabla1[[#Totals],[Ejecución Total Operarios ]]/Tabla1[[#Totals],[Total Operarios (C)]]</f>
        <v>0.16621253405994552</v>
      </c>
      <c r="AP41" s="348">
        <f>SUBTOTAL(109,Tabla1[Meta Auxiliares- Regular])</f>
        <v>16626</v>
      </c>
      <c r="AQ41" s="348">
        <f>SUBTOTAL(109,Tabla1[Ejecución Auxiliares- Regular])</f>
        <v>1844</v>
      </c>
      <c r="AR41" s="313">
        <f>+Tabla1[[#Totals],[Ejecución Auxiliares- Regular]]/Tabla1[[#Totals],[Meta Auxiliares- Regular]]</f>
        <v>0.11091062191747865</v>
      </c>
      <c r="AS41" s="348">
        <f>SUBTOTAL(109,Tabla1[Meta Auxiliares- CampeSENA])</f>
        <v>945</v>
      </c>
      <c r="AT41" s="348">
        <f>SUBTOTAL(109,Tabla1[Ejecución Auxiliares- CampeSENA])</f>
        <v>125</v>
      </c>
      <c r="AU41" s="313">
        <f>+Tabla1[[#Totals],[Ejecución Auxiliares- CampeSENA]]/Tabla1[[#Totals],[Meta Auxiliares- CampeSENA]]</f>
        <v>0.13227513227513227</v>
      </c>
      <c r="AV41" s="348">
        <f>SUBTOTAL(109,Tabla1[Meta Auxiliares- Full Popular])</f>
        <v>1091</v>
      </c>
      <c r="AW41" s="348">
        <f>SUBTOTAL(109,Tabla1[Ejecución Auxiliares- Full Popular])</f>
        <v>254</v>
      </c>
      <c r="AX41" s="313">
        <f>+Tabla1[[#Totals],[Ejecución Auxiliares- Full Popular]]/Tabla1[[#Totals],[Meta Auxiliares- Full Popular]]</f>
        <v>0.23281393217231897</v>
      </c>
      <c r="AY41" s="348">
        <f>SUBTOTAL(109,Tabla1[Meta
 Total Auxiliares (D)])</f>
        <v>18662</v>
      </c>
      <c r="AZ41" s="348">
        <f>SUBTOTAL(109,Tabla1[[Ejecución Total Auxiliares ]])</f>
        <v>2223</v>
      </c>
      <c r="BA41" s="313">
        <f>+Tabla1[[#Totals],[Ejecución Total Auxiliares ]]/Tabla1[[#Totals],[Meta
 Total Auxiliares (D)]]</f>
        <v>0.11911906548065587</v>
      </c>
      <c r="BB41" s="348">
        <f>SUBTOTAL(109,Tabla1[Meta Técnico Regular - Presencial y a Distancia])</f>
        <v>225525</v>
      </c>
      <c r="BC41" s="348">
        <f>SUBTOTAL(109,Tabla1[Ejecución Técnico Regular - Presencial y a Distancia])</f>
        <v>44477</v>
      </c>
      <c r="BD41" s="313">
        <f>+Tabla1[[#Totals],[Ejecución Técnico Regular - Presencial y a Distancia]]/Tabla1[[#Totals],[Meta Técnico Regular - Presencial y a Distancia]]</f>
        <v>0.19721538632080701</v>
      </c>
      <c r="BE41" s="348">
        <f>SUBTOTAL(109,Tabla1[Meta Técnico - Virtual])</f>
        <v>58274</v>
      </c>
      <c r="BF41" s="348">
        <f>SUBTOTAL(109,Tabla1[Ejecución Técnico - Virtual])</f>
        <v>10327</v>
      </c>
      <c r="BG41" s="313">
        <f>+Tabla1[[#Totals],[Ejecución Técnico - Virtual]]/Tabla1[[#Totals],[Meta Técnico - Virtual]]</f>
        <v>0.17721453821601399</v>
      </c>
      <c r="BH41" s="348">
        <f>SUBTOTAL(109,Tabla1[Meta Técnico- CampeSENA])</f>
        <v>24795</v>
      </c>
      <c r="BI41" s="348">
        <f>SUBTOTAL(109,Tabla1[Ejecución Técnico- CampeSENA])</f>
        <v>5012</v>
      </c>
      <c r="BJ41" s="313">
        <f>+Tabla1[[#Totals],[Ejecución Técnico- CampeSENA]]/Tabla1[[#Totals],[Meta Técnico- CampeSENA]]</f>
        <v>0.20213752772736437</v>
      </c>
      <c r="BK41" s="348">
        <f>SUBTOTAL(109,Tabla1[Meta Técnico - Full Popular])</f>
        <v>3881</v>
      </c>
      <c r="BL41" s="348">
        <f>SUBTOTAL(109,Tabla1[Ejecución Técnico - Full Popular])</f>
        <v>704</v>
      </c>
      <c r="BM41" s="313">
        <f>+Tabla1[[#Totals],[Ejecución Técnico - Full Popular]]/Tabla1[[#Totals],[Meta Técnico - Full Popular]]</f>
        <v>0.18139654728162843</v>
      </c>
      <c r="BN41" s="348">
        <f>SUBTOTAL(109,Tabla1[Meta 
Técnico - Articulación con la Media])</f>
        <v>475067</v>
      </c>
      <c r="BO41" s="348">
        <f>SUBTOTAL(109,Tabla1[Ejecución Técnico - Articulación con la Media])</f>
        <v>31995</v>
      </c>
      <c r="BP41" s="313">
        <f>+Tabla1[[#Totals],[Ejecución Técnico - Articulación con la Media]]/Tabla1[[#Totals],[Meta 
Técnico - Articulación con la Media]]</f>
        <v>6.734839506848507E-2</v>
      </c>
      <c r="BQ41" s="348">
        <f>SUBTOTAL(109,Tabla1[Meta Técnico- FIC])</f>
        <v>35145</v>
      </c>
      <c r="BR41" s="348">
        <f>SUBTOTAL(109,Tabla1[Ejecución  Técnico- FIC])</f>
        <v>9875</v>
      </c>
      <c r="BS41" s="313">
        <f>+Tabla1[[#Totals],[Ejecución  Técnico- FIC]]/Tabla1[[#Totals],[Meta Técnico- FIC]]</f>
        <v>0.28097880210556264</v>
      </c>
      <c r="BT41" s="348">
        <f>SUBTOTAL(109,Tabla1[Meta Total Técnico  (E)])</f>
        <v>822687</v>
      </c>
      <c r="BU41" s="348">
        <f>SUBTOTAL(109,Tabla1[[Ejecución Total Técnico  ]])</f>
        <v>102390</v>
      </c>
      <c r="BV41" s="313">
        <f>+Tabla1[[#Totals],[Ejecución Total Técnico  ]]/Tabla1[[#Totals],[Meta Total Técnico  (E)]]</f>
        <v>0.12445802595640869</v>
      </c>
      <c r="BW41" s="348">
        <f>SUBTOTAL(109,Tabla1[Meta 
Total Profundización Técnica (F)])</f>
        <v>1192</v>
      </c>
      <c r="BX41" s="348">
        <f>SUBTOTAL(109,Tabla1[Ejecución  Total Profundización Técnica])</f>
        <v>0</v>
      </c>
      <c r="BY41" s="217">
        <f>IFERROR(Tabla1[[#Totals],[Ejecución  Total Profundización Técnica]]/Tabla1[[#Totals],[Meta 
Total Profundización Técnica (F)]],0)</f>
        <v>0</v>
      </c>
      <c r="BZ41" s="348">
        <f>SUBTOTAL(109,Tabla1[Meta Formación Ocupacional (G) = (C+D+E+F)])</f>
        <v>865295</v>
      </c>
      <c r="CA41" s="348">
        <f>SUBTOTAL(109,Tabla1[[Ejecución Formación Ocupacional ]])</f>
        <v>108395</v>
      </c>
      <c r="CB41" s="217">
        <f>IFERROR(Tabla1[[#Totals],[Ejecución Formación Ocupacional ]]/Tabla1[[#Totals],[Meta Formación Ocupacional (G) = (C+D+E+F)]],0)</f>
        <v>0.1252694167884941</v>
      </c>
      <c r="CC41" s="348">
        <f>SUBTOTAL(109,Tabla1[META FORMACION TITULADA
 (H) = (B+G)])</f>
        <v>1326914</v>
      </c>
      <c r="CD41" s="348">
        <f>SUBTOTAL(109,Tabla1[[Ejecución FORMACION TITULADA ]])</f>
        <v>226492</v>
      </c>
      <c r="CE41" s="217">
        <f>IFERROR(Tabla1[[#Totals],[Ejecución FORMACION TITULADA ]]/Tabla1[[#Totals],[META FORMACION TITULADA
 (H) = (B+G)]],0)</f>
        <v>0.17069079081236613</v>
      </c>
      <c r="CF41" s="348">
        <f>SUBTOTAL(109,Tabla1[Meta Formación Complementaria Regular - Virtual  (Sin Bilingüismo) (I)])</f>
        <v>2395280</v>
      </c>
      <c r="CG41" s="348">
        <f>SUBTOTAL(109,Tabla1[Ejecución  Formación Complementaria Regular - Virtual  (Sin Bilingüismo)])</f>
        <v>10960</v>
      </c>
      <c r="CH41" s="217">
        <f>IFERROR(Tabla1[[#Totals],[Ejecución  Formación Complementaria Regular - Virtual  (Sin Bilingüismo)]]/Tabla1[[#Totals],[Meta Formación Complementaria Regular - Virtual  (Sin Bilingüismo) (I)]],0)</f>
        <v>4.5756654754350225E-3</v>
      </c>
      <c r="CI41" s="348">
        <f>SUBTOTAL(109,Tabla1[Meta
 Formación Complementaria Regular - Presencial (Sin Bilingüismo) (J)])</f>
        <v>2794850</v>
      </c>
      <c r="CJ41" s="348">
        <f>SUBTOTAL(109,Tabla1[Ejecución Formación Complementaria Regular - Presencial (Sin Bilingüismo)])</f>
        <v>657</v>
      </c>
      <c r="CK41" s="217">
        <f>IFERROR(Tabla1[[#Totals],[Ejecución Formación Complementaria Regular - Presencial (Sin Bilingüismo)]]/Tabla1[[#Totals],[Meta
 Formación Complementaria Regular - Presencial (Sin Bilingüismo) (J)]],0)</f>
        <v>2.3507522765085784E-4</v>
      </c>
      <c r="CL41" s="348">
        <f>SUBTOTAL(109,Tabla1[Meta
 Programa de Bilingüismo - Virtual])</f>
        <v>877040</v>
      </c>
      <c r="CM41" s="348">
        <f>SUBTOTAL(109,Tabla1[Ejecución Programa de Bilingüismo - Virtual])</f>
        <v>1840</v>
      </c>
      <c r="CN41" s="217">
        <f>IFERROR(Tabla1[[#Totals],[Ejecución Programa de Bilingüismo - Virtual]]/CL41,0)</f>
        <v>2.0979658852503876E-3</v>
      </c>
      <c r="CO41" s="348">
        <f>SUBTOTAL(109,Tabla1[Meta 
Programa de Bilingüismo - Presencial])</f>
        <v>112170</v>
      </c>
      <c r="CP41" s="348">
        <f>SUBTOTAL(109,Tabla1[Ejecución Programa de Bilingüismo - Presencial])</f>
        <v>0</v>
      </c>
      <c r="CQ41" s="217">
        <f>IFERROR(Tabla1[[#Totals],[Ejecución Programa de Bilingüismo - Presencial]]/Tabla1[[#Totals],[Meta 
Programa de Bilingüismo - Presencial]],0)</f>
        <v>0</v>
      </c>
      <c r="CR41" s="348">
        <f>SUBTOTAL(109,Tabla1[Meta
 Programa de Bilinguïsmo (K)])</f>
        <v>989210</v>
      </c>
      <c r="CS41" s="348">
        <f>SUBTOTAL(109,Tabla1[Ejecución Programa de Bilinguïsmo])</f>
        <v>1840</v>
      </c>
      <c r="CT41" s="313">
        <f>+Tabla1[[#Totals],[Ejecución Programa de Bilinguïsmo]]/Tabla1[[#Totals],[Meta
 Programa de Bilinguïsmo (K)]]</f>
        <v>1.8600701569939648E-3</v>
      </c>
      <c r="CU41" s="348">
        <f>SUBTOTAL(109,Tabla1[Meta 
Placa huella 6 
(incluida en FEC)  (Código 2435)])</f>
        <v>34110</v>
      </c>
      <c r="CV41" s="348">
        <f>SUBTOTAL(109,Tabla1[] Tabla1[ Ejecución Placa huella 6 
(incluida en FEC) 
 (Código 2435)] )</f>
        <v>0</v>
      </c>
      <c r="CW41" s="217" cm="1">
        <f t="array" ref="CW41">IFERROR(cv/cu,0)</f>
        <v>0</v>
      </c>
      <c r="CX41" s="348">
        <f>SUBTOTAL(109,Tabla1[Otros programas FEC 
(Código 2436 )])</f>
        <v>9300</v>
      </c>
      <c r="CY41" s="348">
        <f>SUBTOTAL(109,Tabla1[Ejecución Otros programas FEC 
(Código 2436 )])</f>
        <v>0</v>
      </c>
      <c r="CZ41" s="348"/>
      <c r="DA41" s="348"/>
      <c r="DB41" s="348"/>
      <c r="DC41" s="348"/>
      <c r="DD41" s="348">
        <f>SUBTOTAL(109,Tabla1[Meta 
Otros programas FEC 
(Código 2436-2437 )])</f>
        <v>9300</v>
      </c>
      <c r="DE41" s="348">
        <f>SUBTOTAL(109,Tabla1[Ejecución 
Otros programas FEC 
(Código 2436-2437 )])</f>
        <v>0</v>
      </c>
      <c r="DF41" s="217" cm="1">
        <f t="array" ref="DF41">IFERROR(cv/cu,0)</f>
        <v>0</v>
      </c>
      <c r="DG41" s="348">
        <f>SUBTOTAL(109,Tabla1[Meta Formación Especial Campesina (FEC)])</f>
        <v>43410</v>
      </c>
      <c r="DH41" s="348">
        <f>SUBTOTAL(109,Tabla1[] Tabla1[ Ejecución  Formación Especial Campesina (FEC)] )</f>
        <v>0</v>
      </c>
      <c r="DI41" s="217" cm="1">
        <f t="array" ref="DI41">IFERROR(di/dh,0)</f>
        <v>0</v>
      </c>
      <c r="DJ41" s="348">
        <f>SUBTOTAL(109,Tabla1[Meta 
Formación Complementaria CampeSENA ])</f>
        <v>589134</v>
      </c>
      <c r="DK41" s="348">
        <f>SUBTOTAL(109,Tabla1[[Ejecución Formación Complementaria CampeSENA ]])</f>
        <v>0</v>
      </c>
      <c r="DL41" s="217" cm="1">
        <f t="array" ref="DL41">IFERROR(dk/dj,0)</f>
        <v>0</v>
      </c>
      <c r="DM41" s="348">
        <f>SUBTOTAL(109,Tabla1[Meta 
Formación Complementaria Estrategia CampeSENA (M)])</f>
        <v>632544</v>
      </c>
      <c r="DN41" s="348">
        <f>SUBTOTAL(109,Tabla1[Ejecución Formación Complementaria Estrategia CampeSENA])</f>
        <v>0</v>
      </c>
      <c r="DO41" s="217" cm="1">
        <f t="array" ref="DO41">IFERROR(cv/cu,0)</f>
        <v>0</v>
      </c>
      <c r="DP41" s="348">
        <f>SUBTOTAL(109,Tabla1[Meta Formación Complementaria Full Popular])</f>
        <v>89200</v>
      </c>
      <c r="DQ41" s="348">
        <f>SUBTOTAL(109,Tabla1[Ejecución Formación Complementaria Full Popular])</f>
        <v>0</v>
      </c>
      <c r="DR41" s="217"/>
      <c r="DS41" s="348">
        <f>SUBTOTAL(109,Tabla1[Meta Formación Especial Popular (FEP)])</f>
        <v>5150</v>
      </c>
      <c r="DT41" s="348"/>
      <c r="DU41" s="313">
        <f>+Tabla1[[#Totals],[Ejecución Formación Especial Popular (FEP)]]/Tabla1[[#Totals],[Meta Formación Especial Popular (FEP)]]</f>
        <v>0</v>
      </c>
      <c r="DV41" s="348">
        <f>SUBTOTAL(109,Tabla1[Meta Formación Complementaria Estrategia Full Popular (N)])</f>
        <v>94350</v>
      </c>
      <c r="DW41" s="348">
        <f>SUBTOTAL(109,Tabla1[[Ejecución Formación Complementaria Estrategia Full Popular ]])</f>
        <v>0</v>
      </c>
      <c r="DX41" s="313">
        <f>+Tabla1[[#Totals],[Ejecución Formación Complementaria Estrategia Full Popular ]]/Tabla1[[#Totals],[Meta Formación Complementaria Estrategia Full Popular (N)]]</f>
        <v>0</v>
      </c>
      <c r="DY41" s="348">
        <f>SUBTOTAL(109,Tabla1[META 
TOTAL FORMACION COMPLEMENTARIA 
(O) = (I+J+K+L+M+N)])</f>
        <v>6906234</v>
      </c>
      <c r="DZ41" s="348">
        <f>SUBTOTAL(109,Tabla1[EJECUCIÓN  
TOTAL FORMACION COMPLEMENTARIA ])</f>
        <v>13457</v>
      </c>
      <c r="EA41" s="313">
        <f>+Tabla1[[#Totals],[EJECUCIÓN  
TOTAL FORMACION COMPLEMENTARIA ]]/Tabla1[[#Totals],[META 
TOTAL FORMACION COMPLEMENTARIA 
(O) = (I+J+K+L+M+N)]]</f>
        <v>1.9485294011178885E-3</v>
      </c>
      <c r="EB41" s="348">
        <f>SUBTOTAL(109,Tabla1[TOTAL FORMACION PROFESIONAL INTEGRAL (P) = (O+H)])</f>
        <v>8233148</v>
      </c>
      <c r="EC41" s="348">
        <f>SUBTOTAL(109,Tabla1[[EJECUCIÓN  TOTAL FORMACION PROFESIONAL INTEGRAL ]])</f>
        <v>239949</v>
      </c>
      <c r="ED41" s="217">
        <f>IFERROR(Tabla1[[#Totals],[EJECUCIÓN  TOTAL FORMACION PROFESIONAL INTEGRAL ]]/Tabla1[[#Totals],[TOTAL FORMACION PROFESIONAL INTEGRAL (P) = (O+H)]],0)</f>
        <v>2.9144259279682571E-2</v>
      </c>
      <c r="EE41" s="349">
        <f>SUBTOTAL(109,Tabla1[Meta Total Formación Profesional CampeSENA])</f>
        <v>665039</v>
      </c>
      <c r="EF41" s="349">
        <f>SUBTOTAL(109,Tabla1[Ejecución Total Formación Profesional CampeSENA])</f>
        <v>6296</v>
      </c>
      <c r="EG41" s="313">
        <f>+Tabla1[[#Totals],[Ejecución Total Formación Profesional CampeSENA]]/Tabla1[[#Totals],[Meta Total Formación Profesional CampeSENA]]</f>
        <v>9.4671139587302403E-3</v>
      </c>
      <c r="EH41" s="349">
        <f>SUBTOTAL(109,Tabla1[Meta 
Total Formación Profesional Full Popular])</f>
        <v>103028</v>
      </c>
      <c r="EI41" s="349">
        <f>SUBTOTAL(109,Tabla1[Ejecución Total Formación Profesional Full Popular])</f>
        <v>1502</v>
      </c>
      <c r="EJ41" s="313">
        <f>+Tabla1[[#Totals],[Ejecución Total Formación Profesional Full Popular]]/Tabla1[[#Totals],[Meta 
Total Formación Profesional Full Popular]]</f>
        <v>1.4578561167837869E-2</v>
      </c>
      <c r="EK41" s="349">
        <f>SUBTOTAL(109,Tabla1[Meta 
Total Formación Profesional Integral - Virtual])</f>
        <v>3506542</v>
      </c>
      <c r="EL41" s="349">
        <f>SUBTOTAL(109,Tabla1[Ejecución 
Total Formación Profesional Integral - Virtual])</f>
        <v>68831</v>
      </c>
      <c r="EM41" s="313">
        <f>IFERROR(EL41/EK41,0)</f>
        <v>1.9629310015394082E-2</v>
      </c>
      <c r="EN41" s="348">
        <f>SUBTOTAL(109,Tabla1[Meta  Aprendices Primer Curso])</f>
        <v>171147</v>
      </c>
      <c r="EO41" s="348">
        <f>SUBTOTAL(109,Tabla1[Ejecución  Aprendices Primer Curso
 - Corte 12/02/2026])</f>
        <v>2493</v>
      </c>
      <c r="EP41" s="217">
        <f>EO41/EN41</f>
        <v>1.4566425353643359E-2</v>
      </c>
      <c r="EQ41" s="350">
        <f>SUBTOTAL(101,Tabla1[Meta Formación Tecnológica Presencial])</f>
        <v>0.90787878787878784</v>
      </c>
      <c r="ER41" s="351" t="s">
        <v>595</v>
      </c>
      <c r="ES41" s="351">
        <f>Tabla1[[#Totals],[Ejecución Formación Tecnológica Presencial]]/Tabla1[[#Totals],[Meta Formación Tecnológica Presencial]]</f>
        <v>1.091224966622163</v>
      </c>
      <c r="ET41" s="350">
        <f>SUBTOTAL(101,Tabla1[Meta Formación Tecnológica Virtual])</f>
        <v>0.8274999999999999</v>
      </c>
      <c r="EU41" s="351" t="s">
        <v>597</v>
      </c>
      <c r="EV41" s="351">
        <f>EU41/ET41</f>
        <v>1.1956495468277946</v>
      </c>
      <c r="EW41" s="350">
        <f>SUBTOTAL(101,Tabla1[Meta Retención (%) - Formación Tecnológica])</f>
        <v>0.87272727272727291</v>
      </c>
      <c r="EX41" s="350" t="s">
        <v>598</v>
      </c>
      <c r="EY41" s="351">
        <f>AVERAGE(Tabla1[% Ejecución Retención (%) - Formación Tecnológica])</f>
        <v>0.99977085095116536</v>
      </c>
      <c r="EZ41" s="350">
        <f>SUBTOTAL(101,Tabla1[Meta 
Formación Ocupacional  Presencial])</f>
        <v>0.90363636363636346</v>
      </c>
      <c r="FA41" s="350" t="s">
        <v>596</v>
      </c>
      <c r="FB41" s="335">
        <f>IFERROR(FA41/EZ41,0)</f>
        <v>1.0955734406438633</v>
      </c>
      <c r="FC41" s="350">
        <f>SUBTOTAL(101,Tabla1[Meta Formación Ocupacional  Virtual])</f>
        <v>0.78370370370370379</v>
      </c>
      <c r="FD41" s="350" t="s">
        <v>596</v>
      </c>
      <c r="FE41" s="335">
        <f>IFERROR(FD41/FC41,0)</f>
        <v>1.2632325141776937</v>
      </c>
      <c r="FF41" s="350">
        <f>SUBTOTAL(101,Tabla1[Meta 
Formación Ocupacional  ])</f>
        <v>0.85636363636363622</v>
      </c>
      <c r="FG41" s="350" t="s">
        <v>596</v>
      </c>
      <c r="FH41" s="335">
        <f>IFERROR(FG41/FF41,0)</f>
        <v>1.156050955414013</v>
      </c>
      <c r="FI41" s="350">
        <f>SUBTOTAL(101,Tabla1[META 
FORMACION TITULADA ])</f>
        <v>0.86121212121212143</v>
      </c>
      <c r="FJ41" s="351" t="s">
        <v>599</v>
      </c>
      <c r="FK41" s="335">
        <f>IFERROR(FJ41/FI41,0)</f>
        <v>1.1481491907107668</v>
      </c>
      <c r="FL41" s="350">
        <f>SUBTOTAL(101,Tabla1[Meta 
Formación Complementaria Regular - Virtual  
(Sin Bilingüismo)])</f>
        <v>0.24787878787878787</v>
      </c>
      <c r="FM41" s="350" t="s">
        <v>103</v>
      </c>
      <c r="FN41" s="335">
        <f>IFERROR(FM41/FL41,0)</f>
        <v>4.0342298288508562</v>
      </c>
      <c r="FO41" s="350">
        <f>SUBTOTAL(101,Tabla1[Meta 
Formación Complementaria Regular - Presencial 
(Sin Bilingüismo)])</f>
        <v>0.85939393939393938</v>
      </c>
      <c r="FP41" s="350" t="s">
        <v>600</v>
      </c>
      <c r="FQ41" s="335">
        <f>IFERROR(FP41/FO41,0)</f>
        <v>0.93088857545839221</v>
      </c>
      <c r="FR41" s="103">
        <f>SUBTOTAL(101,Tabla1[Meta
Programa de Bilingüismo - Virtual.])</f>
        <v>0.29677419354838713</v>
      </c>
      <c r="FS41" s="103" t="s">
        <v>103</v>
      </c>
      <c r="FT41" s="335">
        <f>IFERROR(FS41/FR41,0)</f>
        <v>3.3695652173913038</v>
      </c>
      <c r="FU41" s="103">
        <f>SUBTOTAL(101,Tabla1[Meta 
Programa de Bilingüismo - Presencial.])</f>
        <v>0.78321428571428553</v>
      </c>
      <c r="FV41" s="103" t="s">
        <v>601</v>
      </c>
      <c r="FW41" s="335">
        <f>IFERROR(FV41/FU41,0)</f>
        <v>0</v>
      </c>
      <c r="FX41" s="103">
        <f>SUBTOTAL(101,Tabla1[[Meta Programa de Bilinguïsmo ]])</f>
        <v>0.5193939393939393</v>
      </c>
      <c r="FY41" s="103" t="s">
        <v>103</v>
      </c>
      <c r="FZ41" s="335">
        <f>IFERROR(FY41/FX41,0)</f>
        <v>1.9253208868144693</v>
      </c>
      <c r="GA41" s="103">
        <f>SUBTOTAL(101,Tabla1[META 
TOTAL FORMACION COMPLEMENTARIA ])</f>
        <v>0.55696969696969711</v>
      </c>
      <c r="GB41" s="103" t="s">
        <v>596</v>
      </c>
      <c r="GC41" s="335">
        <f>IFERROR(GB41/GA41,0)</f>
        <v>1.7774755168661585</v>
      </c>
      <c r="GD41" s="350">
        <f>SUBTOTAL(101,Tabla1[META TOTAL FORMACION PROFESIONAL INTEGRAL])</f>
        <v>0.70454545454545436</v>
      </c>
      <c r="GE41" s="350" t="s">
        <v>596</v>
      </c>
      <c r="GF41" s="335">
        <f>IFERROR(GE41/GD41,0)</f>
        <v>1.405161290322581</v>
      </c>
      <c r="GG41" s="103">
        <f>SUBTOTAL(101,Tabla1[Formación Profesional Integral - CampeSENA])</f>
        <v>0.9093939393939392</v>
      </c>
      <c r="GH41" s="103" t="s">
        <v>602</v>
      </c>
      <c r="GI41" s="335">
        <f>IFERROR(GH41/GG41,0)</f>
        <v>1.0776407864045321</v>
      </c>
      <c r="GJ41" s="103">
        <f>SUBTOTAL(101,Tabla1[Formación Profesional Integral - Full Popular])</f>
        <v>0.87060606060606072</v>
      </c>
      <c r="GK41" s="103" t="s">
        <v>596</v>
      </c>
      <c r="GL41" s="335">
        <f>IFERROR(GK41/GJ41,0)</f>
        <v>1.137138879220327</v>
      </c>
      <c r="GM41" s="348">
        <f>SUBTOTAL(109,Tabla1[Meta Formación Tecnológica])</f>
        <v>83785</v>
      </c>
      <c r="GN41" s="348">
        <f>SUBTOTAL(109,Tabla1[Ejecución Formación Tecnológica])</f>
        <v>884</v>
      </c>
      <c r="GO41" s="335">
        <f>IFERROR(GN41/GM41,0)</f>
        <v>1.0550814584949574E-2</v>
      </c>
      <c r="GP41" s="348">
        <f>SUBTOTAL(109,Tabla1[Meta Formación Ocupacional])</f>
        <v>352425</v>
      </c>
      <c r="GQ41" s="348">
        <f>SUBTOTAL(109,Tabla1[Ejecución Formación Ocupacional.])</f>
        <v>1495</v>
      </c>
      <c r="GR41" s="335">
        <f>IFERROR(GQ41/GP41,0)</f>
        <v>4.2420373129034546E-3</v>
      </c>
      <c r="GS41" s="348">
        <f>SUBTOTAL(109,Tabla1[META 
TOTAL FORMACIÓN TITULADA ])</f>
        <v>436210</v>
      </c>
      <c r="GT41" s="348">
        <f>SUBTOTAL(109,Tabla1[[EJECUCIÓN  TOTAL FORMACIÓN TITULADA ]])</f>
        <v>2379</v>
      </c>
      <c r="GU41" s="335">
        <f>IFERROR(GT41/GS41,0)</f>
        <v>5.4537951903899495E-3</v>
      </c>
      <c r="GV41" s="348">
        <f>SUBTOTAL(109,Tabla1[META
 TOTAL FORMACIÓN COMPLEMENTARIA ])</f>
        <v>3333560</v>
      </c>
      <c r="GW41" s="348">
        <f>SUBTOTAL(109,Tabla1[EJECUCIÓN 
TOTAL FORMACIÓN COMPLEMENTARIA ])</f>
        <v>26300</v>
      </c>
      <c r="GX41" s="335">
        <f>IFERROR(GW41/GV41,0)</f>
        <v>7.88946351648088E-3</v>
      </c>
      <c r="GY41" s="348">
        <f>SUBTOTAL(109,Tabla1[META 
TOTAL FORMACIÓN PROFESIONAL INTEGRAL])</f>
        <v>3769770</v>
      </c>
      <c r="GZ41" s="348">
        <f>SUBTOTAL(109,Tabla1[EJECUCIÓN  TOTAL FORMACIÓN PROFESIONAL INTEGRAL])</f>
        <v>28679</v>
      </c>
      <c r="HA41" s="335">
        <f>IFERROR(GZ41/GY41,0)</f>
        <v>7.6076259294333608E-3</v>
      </c>
      <c r="HB41" s="348">
        <f>SUBTOTAL(109,Tabla1[Meta 
Articulación con la Media  (Incluidas en Formación ocupacional)])</f>
        <v>184643</v>
      </c>
      <c r="HC41" s="348">
        <f>SUBTOTAL(109,Tabla1[] Tabla1[Ejecución Articulación Media] )</f>
        <v>345</v>
      </c>
      <c r="HD41" s="335">
        <f>IFERROR(HC41/HB41,0)</f>
        <v>1.8684705079531853E-3</v>
      </c>
      <c r="HE41" s="348">
        <f>SUBTOTAL(109,Tabla1[Meta CampeSENA (Incluidas en Formación Profesional Integral)])</f>
        <v>528710</v>
      </c>
      <c r="HF41" s="348">
        <f>SUBTOTAL(109,Tabla1[] Tabla1[Ejecución CampeSENA] )</f>
        <v>10130</v>
      </c>
      <c r="HG41" s="335">
        <f>IFERROR(HF41/HE41,0)</f>
        <v>1.9159841879291106E-2</v>
      </c>
      <c r="HH41" s="348">
        <f>SUBTOTAL(109,Tabla1[Meta Full  Popular (Incluidas en Formación Profesional Integral)])</f>
        <v>77117</v>
      </c>
      <c r="HI41" s="347">
        <f>SUBTOTAL(109,Tabla1[] Tabla1[ Ejecución Full  Popular (Incluidas en Formación Profesional Integral)] )</f>
        <v>774</v>
      </c>
      <c r="HJ41" s="335">
        <f>IFERROR(HI41/HH41,0)</f>
        <v>1.0036697485638705E-2</v>
      </c>
    </row>
    <row r="42" spans="1:218" s="15" customFormat="1" ht="15" customHeight="1" x14ac:dyDescent="0.55000000000000004">
      <c r="A42" s="439"/>
      <c r="B42" s="439"/>
      <c r="C42" s="352"/>
      <c r="D42" s="352"/>
      <c r="E42" s="344"/>
      <c r="F42" s="352"/>
      <c r="G42" s="352"/>
      <c r="H42" s="344"/>
      <c r="I42" s="352"/>
      <c r="J42" s="352"/>
      <c r="K42" s="344"/>
      <c r="L42" s="352"/>
      <c r="M42" s="352"/>
      <c r="N42" s="344"/>
      <c r="O42" s="352"/>
      <c r="P42" s="352"/>
      <c r="Q42" s="344"/>
      <c r="R42" s="352"/>
      <c r="S42" s="352"/>
      <c r="T42" s="344"/>
      <c r="U42" s="352"/>
      <c r="V42" s="352"/>
      <c r="W42" s="344"/>
      <c r="X42" s="352"/>
      <c r="Y42" s="352"/>
      <c r="Z42" s="344"/>
      <c r="AA42" s="352"/>
      <c r="AB42" s="352"/>
      <c r="AC42" s="344"/>
      <c r="AD42" s="352"/>
      <c r="AE42" s="352"/>
      <c r="AF42" s="344"/>
      <c r="AG42" s="352"/>
      <c r="AH42" s="352"/>
      <c r="AI42" s="344"/>
      <c r="AJ42" s="352"/>
      <c r="AK42" s="352"/>
      <c r="AL42" s="344"/>
      <c r="AM42" s="352"/>
      <c r="AN42" s="352"/>
      <c r="AO42" s="344"/>
      <c r="AP42" s="352"/>
      <c r="AQ42" s="352"/>
      <c r="AR42" s="344"/>
      <c r="AS42" s="352"/>
      <c r="AT42" s="352"/>
      <c r="AU42" s="344"/>
      <c r="AV42" s="352"/>
      <c r="AW42" s="352"/>
      <c r="AX42" s="344"/>
      <c r="AY42" s="352"/>
      <c r="AZ42" s="352"/>
      <c r="BA42" s="344"/>
      <c r="BB42" s="352"/>
      <c r="BC42" s="352"/>
      <c r="BD42" s="344"/>
      <c r="BE42" s="352"/>
      <c r="BF42" s="352"/>
      <c r="BG42" s="344"/>
      <c r="BH42" s="352"/>
      <c r="BI42" s="352"/>
      <c r="BJ42" s="344"/>
      <c r="BK42" s="352"/>
      <c r="BL42" s="352"/>
      <c r="BM42" s="344"/>
      <c r="BN42" s="352"/>
      <c r="BO42" s="352"/>
      <c r="BP42" s="344"/>
      <c r="BQ42" s="352"/>
      <c r="BR42" s="352"/>
      <c r="BS42" s="344"/>
      <c r="BT42" s="352"/>
      <c r="BU42" s="352"/>
      <c r="BV42" s="344"/>
      <c r="BW42" s="352"/>
      <c r="BX42" s="352"/>
      <c r="BY42" s="344"/>
      <c r="BZ42" s="352"/>
      <c r="CA42" s="352"/>
      <c r="CB42" s="344"/>
      <c r="CC42" s="352"/>
      <c r="CD42" s="352"/>
      <c r="CE42" s="344"/>
      <c r="CF42" s="352"/>
      <c r="CG42" s="352"/>
      <c r="CH42" s="344"/>
      <c r="CI42" s="352"/>
      <c r="CJ42" s="352"/>
      <c r="CK42" s="344"/>
      <c r="CL42" s="352"/>
      <c r="CM42" s="352"/>
      <c r="CN42" s="344"/>
      <c r="CO42" s="352"/>
      <c r="CP42" s="352"/>
      <c r="CQ42" s="344"/>
      <c r="CR42" s="352"/>
      <c r="CS42" s="352"/>
      <c r="CT42" s="344"/>
      <c r="CU42" s="352"/>
      <c r="CV42" s="352"/>
      <c r="CW42" s="344"/>
      <c r="CX42" s="352"/>
      <c r="CY42" s="352"/>
      <c r="CZ42" s="352"/>
      <c r="DA42" s="352"/>
      <c r="DB42" s="352"/>
      <c r="DC42" s="352"/>
      <c r="DD42" s="352"/>
      <c r="DE42" s="352"/>
      <c r="DF42" s="344"/>
      <c r="DG42" s="352"/>
      <c r="DH42" s="352"/>
      <c r="DI42" s="344"/>
      <c r="DJ42" s="352"/>
      <c r="DK42" s="352"/>
      <c r="DL42" s="344"/>
      <c r="DM42" s="352"/>
      <c r="DN42" s="352"/>
      <c r="DO42" s="344"/>
      <c r="DP42" s="352"/>
      <c r="DQ42" s="352"/>
      <c r="DR42" s="344"/>
      <c r="DS42" s="352"/>
      <c r="DT42" s="352"/>
      <c r="DU42" s="344"/>
      <c r="DV42" s="352"/>
      <c r="DW42" s="352"/>
      <c r="DX42" s="344"/>
      <c r="DY42" s="352"/>
      <c r="DZ42" s="352"/>
      <c r="EA42" s="344"/>
      <c r="EB42" s="352"/>
      <c r="EC42" s="352"/>
      <c r="ED42" s="344"/>
      <c r="EE42" s="352"/>
      <c r="EF42" s="352"/>
      <c r="EG42" s="344"/>
      <c r="EH42" s="352"/>
      <c r="EI42" s="352"/>
      <c r="EJ42" s="344"/>
      <c r="EK42" s="352"/>
      <c r="EL42" s="352"/>
      <c r="EM42" s="344"/>
      <c r="EN42" s="352"/>
      <c r="EO42" s="352"/>
      <c r="EP42" s="344"/>
      <c r="EQ42" s="353"/>
      <c r="ER42" s="353"/>
      <c r="ES42" s="344"/>
      <c r="ET42" s="354"/>
      <c r="EU42" s="355"/>
      <c r="EV42" s="355"/>
      <c r="EW42" s="354"/>
      <c r="EX42" s="354"/>
      <c r="EY42" s="355"/>
      <c r="EZ42" s="354"/>
      <c r="FA42" s="354"/>
      <c r="FB42" s="355"/>
      <c r="FC42" s="354"/>
      <c r="FD42" s="354"/>
      <c r="FE42" s="355"/>
      <c r="FF42" s="354"/>
      <c r="FG42" s="354"/>
      <c r="FH42" s="355"/>
      <c r="FI42" s="354"/>
      <c r="FJ42" s="354"/>
      <c r="FK42" s="355"/>
      <c r="FL42" s="354"/>
      <c r="FM42" s="354"/>
      <c r="FN42" s="355"/>
      <c r="FO42" s="354"/>
      <c r="FP42" s="353"/>
      <c r="FQ42" s="344"/>
      <c r="FR42" s="353"/>
      <c r="FS42" s="353"/>
      <c r="FT42" s="344"/>
      <c r="FU42" s="353"/>
      <c r="FV42" s="353"/>
      <c r="FW42" s="344"/>
      <c r="FX42" s="353"/>
      <c r="FY42" s="353"/>
      <c r="FZ42" s="344"/>
      <c r="GA42" s="353"/>
      <c r="GB42" s="353"/>
      <c r="GC42" s="344"/>
      <c r="GD42" s="353"/>
      <c r="GE42" s="353"/>
      <c r="GF42" s="344"/>
      <c r="GG42" s="353"/>
      <c r="GH42" s="353"/>
      <c r="GI42" s="344"/>
      <c r="GJ42" s="353"/>
      <c r="GK42" s="353"/>
      <c r="GL42" s="344"/>
      <c r="GM42" s="353"/>
      <c r="GN42" s="353"/>
      <c r="GO42" s="344"/>
      <c r="GP42" s="353"/>
      <c r="GQ42" s="353"/>
      <c r="GR42" s="344"/>
      <c r="GS42" s="353"/>
      <c r="GT42" s="353"/>
      <c r="GU42" s="344"/>
      <c r="GV42" s="353"/>
      <c r="GW42" s="353"/>
      <c r="GX42" s="344"/>
      <c r="GY42" s="353"/>
      <c r="GZ42" s="353"/>
      <c r="HA42" s="344"/>
      <c r="HB42" s="353"/>
      <c r="HC42" s="353"/>
      <c r="HD42" s="344"/>
      <c r="HE42" s="353"/>
      <c r="HF42" s="353"/>
      <c r="HG42" s="344"/>
      <c r="HH42" s="353"/>
      <c r="HI42" s="353"/>
      <c r="HJ42" s="344"/>
    </row>
    <row r="43" spans="1:218" s="15" customFormat="1" ht="15" customHeight="1" x14ac:dyDescent="0.55000000000000004">
      <c r="A43" s="74" t="s">
        <v>319</v>
      </c>
      <c r="B43" s="74"/>
      <c r="C43" s="345"/>
      <c r="D43" s="345"/>
      <c r="E43" s="313"/>
      <c r="F43" s="345"/>
      <c r="G43" s="345"/>
      <c r="H43" s="313"/>
      <c r="I43" s="345"/>
      <c r="J43" s="345"/>
      <c r="K43" s="313"/>
      <c r="L43" s="345"/>
      <c r="M43" s="345"/>
      <c r="N43" s="313"/>
      <c r="O43" s="345"/>
      <c r="P43" s="345"/>
      <c r="Q43" s="313"/>
      <c r="R43" s="345"/>
      <c r="S43" s="345"/>
      <c r="T43" s="313"/>
      <c r="U43" s="345"/>
      <c r="V43" s="345"/>
      <c r="W43" s="313"/>
      <c r="X43" s="345"/>
      <c r="Y43" s="345"/>
      <c r="Z43" s="313"/>
      <c r="AA43" s="345"/>
      <c r="AB43" s="345"/>
      <c r="AC43" s="313"/>
      <c r="AD43" s="345"/>
      <c r="AE43" s="345"/>
      <c r="AF43" s="313"/>
      <c r="AG43" s="345"/>
      <c r="AH43" s="345"/>
      <c r="AI43" s="313"/>
      <c r="AJ43" s="345"/>
      <c r="AK43" s="345"/>
      <c r="AL43" s="313"/>
      <c r="AM43" s="345"/>
      <c r="AN43" s="345"/>
      <c r="AO43" s="313"/>
      <c r="AP43" s="345"/>
      <c r="AQ43" s="345"/>
      <c r="AR43" s="313"/>
      <c r="AS43" s="345"/>
      <c r="AT43" s="345"/>
      <c r="AU43" s="313"/>
      <c r="AV43" s="345"/>
      <c r="AW43" s="345"/>
      <c r="AX43" s="313"/>
      <c r="AY43" s="345"/>
      <c r="AZ43" s="345"/>
      <c r="BA43" s="313"/>
      <c r="BB43" s="345"/>
      <c r="BC43" s="345"/>
      <c r="BD43" s="313"/>
      <c r="BE43" s="345"/>
      <c r="BF43" s="345"/>
      <c r="BG43" s="313"/>
      <c r="BH43" s="345"/>
      <c r="BI43" s="345"/>
      <c r="BJ43" s="313"/>
      <c r="BK43" s="345"/>
      <c r="BL43" s="345"/>
      <c r="BM43" s="313"/>
      <c r="BN43" s="345"/>
      <c r="BO43" s="345"/>
      <c r="BP43" s="313"/>
      <c r="BQ43" s="345"/>
      <c r="BR43" s="345"/>
      <c r="BS43" s="313"/>
      <c r="BT43" s="345"/>
      <c r="BU43" s="345"/>
      <c r="BV43" s="313"/>
      <c r="BW43" s="345"/>
      <c r="BX43" s="345"/>
      <c r="BY43" s="313"/>
      <c r="BZ43" s="345"/>
      <c r="CA43" s="345"/>
      <c r="CB43" s="313"/>
      <c r="CC43" s="345"/>
      <c r="CD43" s="345"/>
      <c r="CE43" s="313"/>
      <c r="CF43" s="345"/>
      <c r="CG43" s="345"/>
      <c r="CH43" s="313"/>
      <c r="CI43" s="74"/>
      <c r="CJ43" s="74"/>
      <c r="CK43" s="313"/>
      <c r="CL43" s="345"/>
      <c r="CM43" s="345"/>
      <c r="CN43" s="313"/>
      <c r="CO43" s="345"/>
      <c r="CP43" s="345"/>
      <c r="CQ43" s="313"/>
      <c r="CR43" s="345"/>
      <c r="CS43" s="345"/>
      <c r="CT43" s="313"/>
      <c r="CU43" s="74"/>
      <c r="CV43" s="74"/>
      <c r="CW43" s="313"/>
      <c r="CX43" s="74"/>
      <c r="CY43" s="74"/>
      <c r="CZ43" s="74"/>
      <c r="DA43" s="74"/>
      <c r="DB43" s="74"/>
      <c r="DC43" s="74"/>
      <c r="DD43" s="74"/>
      <c r="DE43" s="74"/>
      <c r="DF43" s="313"/>
      <c r="DG43" s="74"/>
      <c r="DH43" s="74"/>
      <c r="DI43" s="313"/>
      <c r="DJ43" s="74"/>
      <c r="DK43" s="74"/>
      <c r="DL43" s="313"/>
      <c r="DM43" s="74"/>
      <c r="DN43" s="74"/>
      <c r="DO43" s="313"/>
      <c r="DP43" s="74"/>
      <c r="DQ43" s="74"/>
      <c r="DR43" s="313"/>
      <c r="DS43" s="74"/>
      <c r="DT43" s="74"/>
      <c r="DU43" s="313"/>
      <c r="DV43" s="345"/>
      <c r="DW43" s="345"/>
      <c r="DX43" s="313"/>
      <c r="DY43" s="74">
        <v>80370</v>
      </c>
      <c r="DZ43" s="74"/>
      <c r="EA43" s="313"/>
      <c r="EB43" s="74">
        <v>80370</v>
      </c>
      <c r="EC43" s="74"/>
      <c r="ED43" s="313"/>
      <c r="EE43" s="345"/>
      <c r="EF43" s="345"/>
      <c r="EG43" s="313"/>
      <c r="EH43" s="345"/>
      <c r="EI43" s="345"/>
      <c r="EJ43" s="313"/>
      <c r="EK43" s="345"/>
      <c r="EL43" s="345"/>
      <c r="EM43" s="313"/>
      <c r="EN43" s="345"/>
      <c r="EO43" s="345"/>
      <c r="EP43" s="313"/>
      <c r="EQ43" s="345"/>
      <c r="ER43" s="345"/>
      <c r="ES43" s="313"/>
      <c r="ET43" s="356"/>
      <c r="EU43" s="357"/>
      <c r="EV43" s="357"/>
      <c r="EW43" s="356"/>
      <c r="EX43" s="356"/>
      <c r="EY43" s="357"/>
      <c r="EZ43" s="356"/>
      <c r="FA43" s="356"/>
      <c r="FB43" s="357"/>
      <c r="FC43" s="356"/>
      <c r="FD43" s="356"/>
      <c r="FE43" s="357"/>
      <c r="FF43" s="356"/>
      <c r="FG43" s="356"/>
      <c r="FH43" s="357"/>
      <c r="FI43" s="356"/>
      <c r="FJ43" s="356"/>
      <c r="FK43" s="357"/>
      <c r="FL43" s="356"/>
      <c r="FM43" s="356"/>
      <c r="FN43" s="357"/>
      <c r="FO43" s="356"/>
      <c r="FP43" s="345"/>
      <c r="FQ43" s="313"/>
      <c r="FR43" s="345"/>
      <c r="FS43" s="345"/>
      <c r="FT43" s="313"/>
      <c r="FU43" s="345"/>
      <c r="FV43" s="345"/>
      <c r="FW43" s="313"/>
      <c r="FX43" s="345"/>
      <c r="FY43" s="345"/>
      <c r="FZ43" s="313"/>
      <c r="GA43" s="345"/>
      <c r="GB43" s="345"/>
      <c r="GC43" s="313"/>
      <c r="GD43" s="345"/>
      <c r="GE43" s="345"/>
      <c r="GF43" s="313"/>
      <c r="GG43" s="345"/>
      <c r="GH43" s="345"/>
      <c r="GI43" s="313"/>
      <c r="GJ43" s="345"/>
      <c r="GK43" s="345"/>
      <c r="GL43" s="313"/>
      <c r="GM43" s="345"/>
      <c r="GN43" s="345"/>
      <c r="GO43" s="313"/>
      <c r="GP43" s="345"/>
      <c r="GQ43" s="345"/>
      <c r="GR43" s="313"/>
      <c r="GS43" s="345"/>
      <c r="GT43" s="345"/>
      <c r="GU43" s="313"/>
      <c r="GV43" s="345"/>
      <c r="GW43" s="345"/>
      <c r="GX43" s="313"/>
      <c r="GY43" s="345"/>
      <c r="GZ43" s="345"/>
      <c r="HA43" s="313"/>
      <c r="HB43" s="345"/>
      <c r="HC43" s="345"/>
      <c r="HD43" s="313"/>
      <c r="HE43" s="345"/>
      <c r="HF43" s="345"/>
      <c r="HG43" s="313"/>
      <c r="HH43" s="358"/>
      <c r="HI43" s="345"/>
      <c r="HJ43" s="313"/>
    </row>
    <row r="44" spans="1:218" s="15" customFormat="1" ht="15" customHeight="1" x14ac:dyDescent="0.55000000000000004">
      <c r="A44" s="352"/>
      <c r="B44" s="352"/>
      <c r="C44" s="353"/>
      <c r="D44" s="353"/>
      <c r="E44" s="344"/>
      <c r="F44" s="353"/>
      <c r="G44" s="353"/>
      <c r="H44" s="344"/>
      <c r="I44" s="353"/>
      <c r="J44" s="353"/>
      <c r="K44" s="344"/>
      <c r="L44" s="353"/>
      <c r="M44" s="353"/>
      <c r="N44" s="344"/>
      <c r="O44" s="353"/>
      <c r="P44" s="353"/>
      <c r="Q44" s="344"/>
      <c r="R44" s="353"/>
      <c r="S44" s="353"/>
      <c r="T44" s="344"/>
      <c r="U44" s="353"/>
      <c r="V44" s="353"/>
      <c r="W44" s="344"/>
      <c r="X44" s="353"/>
      <c r="Y44" s="353"/>
      <c r="Z44" s="344"/>
      <c r="AA44" s="353"/>
      <c r="AB44" s="353"/>
      <c r="AC44" s="344"/>
      <c r="AD44" s="353"/>
      <c r="AE44" s="353"/>
      <c r="AF44" s="344"/>
      <c r="AG44" s="353"/>
      <c r="AH44" s="353"/>
      <c r="AI44" s="344"/>
      <c r="AJ44" s="353"/>
      <c r="AK44" s="353"/>
      <c r="AL44" s="344"/>
      <c r="AM44" s="353"/>
      <c r="AN44" s="353"/>
      <c r="AO44" s="344"/>
      <c r="AP44" s="353"/>
      <c r="AQ44" s="353"/>
      <c r="AR44" s="344"/>
      <c r="AS44" s="353"/>
      <c r="AT44" s="353"/>
      <c r="AU44" s="344"/>
      <c r="AV44" s="353"/>
      <c r="AW44" s="353"/>
      <c r="AX44" s="344"/>
      <c r="AY44" s="353"/>
      <c r="AZ44" s="353"/>
      <c r="BA44" s="344"/>
      <c r="BB44" s="353"/>
      <c r="BC44" s="353"/>
      <c r="BD44" s="344"/>
      <c r="BE44" s="353"/>
      <c r="BF44" s="353"/>
      <c r="BG44" s="344"/>
      <c r="BH44" s="353"/>
      <c r="BI44" s="353"/>
      <c r="BJ44" s="344"/>
      <c r="BK44" s="353"/>
      <c r="BL44" s="353"/>
      <c r="BM44" s="344"/>
      <c r="BN44" s="353"/>
      <c r="BO44" s="353"/>
      <c r="BP44" s="344"/>
      <c r="BQ44" s="353"/>
      <c r="BR44" s="353"/>
      <c r="BS44" s="344"/>
      <c r="BT44" s="353"/>
      <c r="BU44" s="353"/>
      <c r="BV44" s="344"/>
      <c r="BW44" s="353"/>
      <c r="BX44" s="353"/>
      <c r="BY44" s="344"/>
      <c r="BZ44" s="353"/>
      <c r="CA44" s="353"/>
      <c r="CB44" s="344"/>
      <c r="CC44" s="353"/>
      <c r="CD44" s="353"/>
      <c r="CE44" s="344"/>
      <c r="CF44" s="353"/>
      <c r="CG44" s="353"/>
      <c r="CH44" s="344"/>
      <c r="CI44" s="352"/>
      <c r="CJ44" s="352"/>
      <c r="CK44" s="344"/>
      <c r="CL44" s="353"/>
      <c r="CM44" s="353"/>
      <c r="CN44" s="344"/>
      <c r="CO44" s="353"/>
      <c r="CP44" s="353"/>
      <c r="CQ44" s="344"/>
      <c r="CR44" s="353"/>
      <c r="CS44" s="353"/>
      <c r="CT44" s="344"/>
      <c r="CU44" s="352"/>
      <c r="CV44" s="352"/>
      <c r="CW44" s="344"/>
      <c r="CX44" s="352"/>
      <c r="CY44" s="352"/>
      <c r="CZ44" s="352"/>
      <c r="DA44" s="352"/>
      <c r="DB44" s="352"/>
      <c r="DC44" s="352"/>
      <c r="DD44" s="352"/>
      <c r="DE44" s="352"/>
      <c r="DF44" s="344"/>
      <c r="DG44" s="352"/>
      <c r="DH44" s="352"/>
      <c r="DI44" s="344"/>
      <c r="DJ44" s="352"/>
      <c r="DK44" s="352"/>
      <c r="DL44" s="344"/>
      <c r="DM44" s="352"/>
      <c r="DN44" s="352"/>
      <c r="DO44" s="344"/>
      <c r="DP44" s="352"/>
      <c r="DQ44" s="352"/>
      <c r="DR44" s="344"/>
      <c r="DS44" s="352"/>
      <c r="DT44" s="352"/>
      <c r="DU44" s="344"/>
      <c r="DV44" s="353"/>
      <c r="DW44" s="353"/>
      <c r="DX44" s="344"/>
      <c r="DY44" s="352"/>
      <c r="DZ44" s="352"/>
      <c r="EA44" s="344"/>
      <c r="EB44" s="352"/>
      <c r="EC44" s="352"/>
      <c r="ED44" s="344"/>
      <c r="EE44" s="353"/>
      <c r="EF44" s="353"/>
      <c r="EG44" s="344"/>
      <c r="EH44" s="353"/>
      <c r="EI44" s="353"/>
      <c r="EJ44" s="344"/>
      <c r="EK44" s="353"/>
      <c r="EL44" s="353"/>
      <c r="EM44" s="344"/>
      <c r="EN44" s="353"/>
      <c r="EO44" s="353"/>
      <c r="EP44" s="344"/>
      <c r="EQ44" s="354"/>
      <c r="ER44" s="354"/>
      <c r="ES44" s="355"/>
      <c r="ET44" s="354"/>
      <c r="EU44" s="355"/>
      <c r="EV44" s="355"/>
      <c r="EW44" s="354"/>
      <c r="EX44" s="354"/>
      <c r="EY44" s="355"/>
      <c r="EZ44" s="354"/>
      <c r="FA44" s="354"/>
      <c r="FB44" s="355"/>
      <c r="FC44" s="354"/>
      <c r="FD44" s="354"/>
      <c r="FE44" s="355"/>
      <c r="FF44" s="354"/>
      <c r="FG44" s="354"/>
      <c r="FH44" s="355"/>
      <c r="FI44" s="354"/>
      <c r="FJ44" s="354"/>
      <c r="FK44" s="355"/>
      <c r="FL44" s="354"/>
      <c r="FM44" s="354"/>
      <c r="FN44" s="355"/>
      <c r="FO44" s="354"/>
      <c r="FP44" s="353"/>
      <c r="FQ44" s="344"/>
      <c r="FR44" s="353"/>
      <c r="FS44" s="353"/>
      <c r="FT44" s="344"/>
      <c r="FU44" s="353"/>
      <c r="FV44" s="353"/>
      <c r="FW44" s="344"/>
      <c r="FX44" s="353"/>
      <c r="FY44" s="353"/>
      <c r="FZ44" s="344"/>
      <c r="GA44" s="353"/>
      <c r="GB44" s="353"/>
      <c r="GC44" s="344"/>
      <c r="GD44" s="353"/>
      <c r="GE44" s="353"/>
      <c r="GF44" s="344"/>
      <c r="GG44" s="353"/>
      <c r="GH44" s="353"/>
      <c r="GI44" s="344"/>
      <c r="GJ44" s="353"/>
      <c r="GK44" s="353"/>
      <c r="GL44" s="344"/>
      <c r="GM44" s="353"/>
      <c r="GN44" s="353"/>
      <c r="GO44" s="344"/>
      <c r="GP44" s="353"/>
      <c r="GQ44" s="353"/>
      <c r="GR44" s="344"/>
      <c r="GS44" s="353"/>
      <c r="GT44" s="353"/>
      <c r="GU44" s="344"/>
      <c r="GV44" s="353"/>
      <c r="GW44" s="353"/>
      <c r="GX44" s="344"/>
      <c r="GY44" s="353"/>
      <c r="GZ44" s="353"/>
      <c r="HA44" s="344"/>
      <c r="HB44" s="353"/>
      <c r="HC44" s="353"/>
      <c r="HD44" s="344"/>
      <c r="HE44" s="353"/>
      <c r="HF44" s="353"/>
      <c r="HG44" s="344"/>
      <c r="HH44" s="353"/>
      <c r="HI44" s="359"/>
      <c r="HJ44" s="360"/>
    </row>
    <row r="45" spans="1:218" s="15" customFormat="1" ht="15" customHeight="1" x14ac:dyDescent="0.55000000000000004">
      <c r="A45" s="74" t="s">
        <v>320</v>
      </c>
      <c r="B45" s="74"/>
      <c r="C45" s="74">
        <f>C43+C41</f>
        <v>252733</v>
      </c>
      <c r="D45" s="74">
        <f>+Tabla1[[#Totals],[Ejecución
Regular - Presencial]]</f>
        <v>65360</v>
      </c>
      <c r="E45" s="361">
        <f>+Tabla1[[#Totals],[Ejecución
Regular - Presencial]]/Tabla1[[#Totals],[Meta
Tecnólogos Regular - Presencial]]</f>
        <v>0.25861284438518117</v>
      </c>
      <c r="F45" s="74">
        <f>F43+F41</f>
        <v>175948</v>
      </c>
      <c r="G45" s="74">
        <f>+Tabla1[[#Totals],[Ejecución Tecnólogos Regular - Virtual]]</f>
        <v>45704</v>
      </c>
      <c r="H45" s="140">
        <f>+Tabla1[[#Totals],[% Ejecución Tecnólogos Regular - Virtual ]]</f>
        <v>0.2597585650305772</v>
      </c>
      <c r="I45" s="74">
        <f>I43+I41</f>
        <v>12747</v>
      </c>
      <c r="J45" s="74">
        <f>+Tabla1[[#Totals],[Ejecución Tecnólogos Regular - A Distancia]]</f>
        <v>2305</v>
      </c>
      <c r="K45" s="140">
        <f>+Tabla1[[#Totals],[% Ejecución Tecnólogos Regular - A Distancia]]</f>
        <v>0.18082686122224836</v>
      </c>
      <c r="L45" s="74">
        <f>L43+L41</f>
        <v>4835</v>
      </c>
      <c r="M45" s="74">
        <f>+Tabla1[[#Totals],[Ejecución 
Tecnólogos- CampeSENA]]</f>
        <v>810</v>
      </c>
      <c r="N45" s="140">
        <f>+Tabla1[[#Totals],[% Ejecución Tecnólogos- CampeSENA]]</f>
        <v>0.16752843846949328</v>
      </c>
      <c r="O45" s="74">
        <f>O43+O41</f>
        <v>2202</v>
      </c>
      <c r="P45" s="74">
        <f>+Tabla1[[#Totals],[Ejecución Tecnólogos- Full Popular]]</f>
        <v>363</v>
      </c>
      <c r="Q45" s="140">
        <f>+Tabla1[[#Totals],[% ejecución Tecnólogos- Full Popular]]</f>
        <v>0.16485013623978201</v>
      </c>
      <c r="R45" s="74">
        <f>R43+R41</f>
        <v>13154</v>
      </c>
      <c r="S45" s="74">
        <f>+Tabla1[[#Totals],[Ejecución Tecnólogos- FIC]]</f>
        <v>3555</v>
      </c>
      <c r="T45" s="140">
        <f>+Tabla1[[#Totals],[% Ejecución Tecnólogos- FIC]]</f>
        <v>0.27025999695909991</v>
      </c>
      <c r="U45" s="74">
        <f>U43+U41</f>
        <v>461619</v>
      </c>
      <c r="V45" s="74">
        <f>+Tabla1[[#Totals],[Ejecución Total Tecnólogos ]]</f>
        <v>118097</v>
      </c>
      <c r="W45" s="140">
        <f>+Tabla1[[#Totals],[% Ejecución Total Tecnólogos ]]</f>
        <v>0.25583219061607082</v>
      </c>
      <c r="X45" s="74">
        <f>X43+X41</f>
        <v>461619</v>
      </c>
      <c r="Y45" s="74">
        <f>+Tabla1[[#Totals],[Ejecución  Formación Tecnológica ]]</f>
        <v>118097</v>
      </c>
      <c r="Z45" s="140">
        <f>+Tabla1[[#Totals],[% Formación Tecnológica ]]</f>
        <v>0.25583219061607082</v>
      </c>
      <c r="AA45" s="74">
        <f>AA43+AA41</f>
        <v>16775</v>
      </c>
      <c r="AB45" s="74">
        <f>+Tabla1[[#Totals],[Ejecución Operarios -Regular]]</f>
        <v>2840</v>
      </c>
      <c r="AC45" s="140">
        <f>+Tabla1[[#Totals],[% Ejecución Operarios -Regular]]</f>
        <v>0.16929955290611029</v>
      </c>
      <c r="AD45" s="74">
        <f>AD43+AD41</f>
        <v>1920</v>
      </c>
      <c r="AE45" s="74">
        <f>+Tabla1[[#Totals],[Ejecución Operarios- CampeSENA]]</f>
        <v>349</v>
      </c>
      <c r="AF45" s="140">
        <f>+AE45/AD45</f>
        <v>0.18177083333333333</v>
      </c>
      <c r="AG45" s="74">
        <f>AG43+AG41</f>
        <v>1504</v>
      </c>
      <c r="AH45" s="74">
        <f>+Tabla1[[#Totals],[Ejecución Operarios- Full Popular]]</f>
        <v>181</v>
      </c>
      <c r="AI45" s="140">
        <f>+AH45/AG45</f>
        <v>0.12034574468085106</v>
      </c>
      <c r="AJ45" s="74">
        <f>AJ43+AJ41</f>
        <v>2555</v>
      </c>
      <c r="AK45" s="74">
        <f>+Tabla1[[#Totals],[Ejecución Operarios -FIC]]</f>
        <v>412</v>
      </c>
      <c r="AL45" s="140">
        <f>+Tabla1[[#Totals],[% Ejecución Operarios -FIC]]</f>
        <v>0.16125244618395304</v>
      </c>
      <c r="AM45" s="74">
        <f>AM43+AM41</f>
        <v>22754</v>
      </c>
      <c r="AN45" s="74">
        <f>+Tabla1[[#Totals],[Ejecución Total Operarios ]]</f>
        <v>3782</v>
      </c>
      <c r="AO45" s="140">
        <f>+Tabla1[[#Totals],[% Ejecución Total Operarios ]]</f>
        <v>0.16621253405994552</v>
      </c>
      <c r="AP45" s="74">
        <f>AP43+AP41</f>
        <v>16626</v>
      </c>
      <c r="AQ45" s="74">
        <f>+Tabla1[[#Totals],[Ejecución Auxiliares- Regular]]</f>
        <v>1844</v>
      </c>
      <c r="AR45" s="140">
        <f>+Tabla1[[#Totals],[% Ejecución Auxiliares- Regular]]</f>
        <v>0.11091062191747865</v>
      </c>
      <c r="AS45" s="74">
        <f>AS43+AS41</f>
        <v>945</v>
      </c>
      <c r="AT45" s="74">
        <f>+Tabla1[[#Totals],[Ejecución Auxiliares- CampeSENA]]</f>
        <v>125</v>
      </c>
      <c r="AU45" s="140">
        <f>+Tabla1[[#Totals],[% Ejecución Auxiliares- CampeSENA]]</f>
        <v>0.13227513227513227</v>
      </c>
      <c r="AV45" s="74">
        <f>AV43+AV41</f>
        <v>1091</v>
      </c>
      <c r="AW45" s="74">
        <f>+Tabla1[[#Totals],[Ejecución Auxiliares- Full Popular]]</f>
        <v>254</v>
      </c>
      <c r="AX45" s="140">
        <f>+Tabla1[[#Totals],[Ejecución Auxiliares- Full Popular]]/Tabla1[[#Totals],[Meta Auxiliares- Full Popular]]</f>
        <v>0.23281393217231897</v>
      </c>
      <c r="AY45" s="74">
        <f>AY43+AY41</f>
        <v>18662</v>
      </c>
      <c r="AZ45" s="74">
        <f>+Tabla1[[#Totals],[Ejecución Total Auxiliares ]]</f>
        <v>2223</v>
      </c>
      <c r="BA45" s="140">
        <f>+AZ45/AY45</f>
        <v>0.11911906548065587</v>
      </c>
      <c r="BB45" s="74">
        <f>BB43+BB41</f>
        <v>225525</v>
      </c>
      <c r="BC45" s="74">
        <f>+Tabla1[[#Totals],[Ejecución Técnico Regular - Presencial y a Distancia]]</f>
        <v>44477</v>
      </c>
      <c r="BD45" s="140">
        <f>+BC45/BB45</f>
        <v>0.19721538632080701</v>
      </c>
      <c r="BE45" s="74">
        <f>BE43+BE41</f>
        <v>58274</v>
      </c>
      <c r="BF45" s="74">
        <f>+Tabla1[[#Totals],[Ejecución Técnico - Virtual]]</f>
        <v>10327</v>
      </c>
      <c r="BG45" s="140">
        <f>+BF45/BE45</f>
        <v>0.17721453821601399</v>
      </c>
      <c r="BH45" s="74">
        <f>BH43+BH41</f>
        <v>24795</v>
      </c>
      <c r="BI45" s="74">
        <f>+Tabla1[[#Totals],[Ejecución Técnico- CampeSENA]]</f>
        <v>5012</v>
      </c>
      <c r="BJ45" s="140">
        <f>+BI45/BH45</f>
        <v>0.20213752772736437</v>
      </c>
      <c r="BK45" s="74">
        <f>BK43+BK41</f>
        <v>3881</v>
      </c>
      <c r="BL45" s="74">
        <f>+Tabla1[[#Totals],[Ejecución Técnico - Full Popular]]</f>
        <v>704</v>
      </c>
      <c r="BM45" s="140">
        <f>+Tabla1[[#Totals],[% Ejecución Técnico - Full Popular]]</f>
        <v>0.18139654728162843</v>
      </c>
      <c r="BN45" s="74">
        <f>BN43+BN41</f>
        <v>475067</v>
      </c>
      <c r="BO45" s="74">
        <f>+Tabla1[[#Totals],[Ejecución Técnico - Articulación con la Media]]</f>
        <v>31995</v>
      </c>
      <c r="BP45" s="140">
        <f>+BO45/BN45</f>
        <v>6.734839506848507E-2</v>
      </c>
      <c r="BQ45" s="74">
        <f>BQ43+BQ41</f>
        <v>35145</v>
      </c>
      <c r="BR45" s="74">
        <f>+Tabla1[[#Totals],[Ejecución  Técnico- FIC]]</f>
        <v>9875</v>
      </c>
      <c r="BS45" s="313">
        <f>+BR45/BQ45</f>
        <v>0.28097880210556264</v>
      </c>
      <c r="BT45" s="74">
        <f>BT43+BT41</f>
        <v>822687</v>
      </c>
      <c r="BU45" s="74">
        <f>+Tabla1[[#Totals],[Ejecución Total Técnico  ]]</f>
        <v>102390</v>
      </c>
      <c r="BV45" s="313">
        <f>+Tabla1[[#Totals],[Ejecución Total Técnico  ]]/Tabla1[[#Totals],[Meta Total Técnico  (E)]]</f>
        <v>0.12445802595640869</v>
      </c>
      <c r="BW45" s="74">
        <f>BW43+BW41</f>
        <v>1192</v>
      </c>
      <c r="BX45" s="74">
        <f>+Tabla1[[#Totals],[Ejecución  Total Profundización Técnica]]</f>
        <v>0</v>
      </c>
      <c r="BY45" s="313">
        <f>BY43+BY41</f>
        <v>0</v>
      </c>
      <c r="BZ45" s="74">
        <f>BZ43+BZ41</f>
        <v>865295</v>
      </c>
      <c r="CA45" s="74">
        <f>Tabla1[[#Totals],[Ejecución Formación Ocupacional ]]+CA43</f>
        <v>108395</v>
      </c>
      <c r="CB45" s="362">
        <f>SUM(CA45/BZ45,0)</f>
        <v>0.1252694167884941</v>
      </c>
      <c r="CC45" s="74">
        <f>CC43+CC41</f>
        <v>1326914</v>
      </c>
      <c r="CD45" s="74">
        <f>Tabla1[[#Totals],[Ejecución FORMACION TITULADA ]]+CD43</f>
        <v>226492</v>
      </c>
      <c r="CE45" s="362">
        <f>SUM(CD45/CC45,0)</f>
        <v>0.17069079081236613</v>
      </c>
      <c r="CF45" s="74">
        <f>CF43+CF41</f>
        <v>2395280</v>
      </c>
      <c r="CG45" s="74">
        <f>Tabla1[[#Totals],[Ejecución  Formación Complementaria Regular - Virtual  (Sin Bilingüismo)]]</f>
        <v>10960</v>
      </c>
      <c r="CH45" s="362">
        <f>SUM(CG45/CF45,0)</f>
        <v>4.5756654754350225E-3</v>
      </c>
      <c r="CI45" s="74">
        <f>CI43+CI41</f>
        <v>2794850</v>
      </c>
      <c r="CJ45" s="74">
        <f>Tabla1[[#Totals],[Ejecución Formación Complementaria Regular - Presencial (Sin Bilingüismo)]]</f>
        <v>657</v>
      </c>
      <c r="CK45" s="362">
        <f>SUM(CJ45/CI45,0)</f>
        <v>2.3507522765085784E-4</v>
      </c>
      <c r="CL45" s="74">
        <f>CL43+CL41</f>
        <v>877040</v>
      </c>
      <c r="CM45" s="74">
        <f>Tabla1[[#Totals],[Ejecución Programa de Bilingüismo - Virtual]]</f>
        <v>1840</v>
      </c>
      <c r="CN45" s="313">
        <f>CN43+CN41</f>
        <v>2.0979658852503876E-3</v>
      </c>
      <c r="CO45" s="74">
        <f>CO43+CO41</f>
        <v>112170</v>
      </c>
      <c r="CP45" s="74">
        <f>Tabla1[[#Totals],[Ejecución Programa de Bilingüismo - Presencial]]</f>
        <v>0</v>
      </c>
      <c r="CQ45" s="313">
        <f>CQ43+CQ41</f>
        <v>0</v>
      </c>
      <c r="CR45" s="74">
        <f>CR43+CR41</f>
        <v>989210</v>
      </c>
      <c r="CS45" s="74">
        <f>Tabla1[[#Totals],[Ejecución Programa de Bilinguïsmo]]</f>
        <v>1840</v>
      </c>
      <c r="CT45" s="313">
        <f>CT43+CT41</f>
        <v>1.8600701569939648E-3</v>
      </c>
      <c r="CU45" s="74">
        <f>CU43+CU41</f>
        <v>34110</v>
      </c>
      <c r="CV45" s="74">
        <f>Tabla1[[#Totals],[ Ejecución Placa huella 6 
(incluida en FEC) 
 (Código 2435)]]</f>
        <v>0</v>
      </c>
      <c r="CW45" s="313">
        <f>CW43+CW41</f>
        <v>0</v>
      </c>
      <c r="CX45" s="74">
        <f>CX43+CX41</f>
        <v>9300</v>
      </c>
      <c r="CY45" s="74">
        <f>+Tabla1[[#Totals],[Ejecución  Total Profundización Técnica]]</f>
        <v>0</v>
      </c>
      <c r="CZ45" s="74">
        <f>CZ43+CZ41</f>
        <v>0</v>
      </c>
      <c r="DA45" s="74"/>
      <c r="DB45" s="74"/>
      <c r="DC45" s="74"/>
      <c r="DD45" s="74">
        <f>Tabla1[[#Totals],[Meta 
Otros programas FEC 
(Código 2436-2437 )]]</f>
        <v>9300</v>
      </c>
      <c r="DE45" s="74">
        <v>0</v>
      </c>
      <c r="DF45" s="362">
        <f>+Tabla1[[#Totals],[% Ejecución Otros programas FEC 
(Código 2436-2437 )]]</f>
        <v>0</v>
      </c>
      <c r="DG45" s="74">
        <f>DG43+DG41</f>
        <v>43410</v>
      </c>
      <c r="DH45" s="74">
        <f>Tabla1[[#Totals],[ Ejecución  Formación Especial Campesina (FEC)]]</f>
        <v>0</v>
      </c>
      <c r="DI45" s="140">
        <f>+Tabla1[[#Totals],[% Ejecución Formación Especial Campesina (FEC)]]</f>
        <v>0</v>
      </c>
      <c r="DJ45" s="74">
        <f>DJ43+DJ41</f>
        <v>589134</v>
      </c>
      <c r="DK45" s="74">
        <f>Tabla1[[#Totals],[Ejecución Formación Complementaria CampeSENA ]]</f>
        <v>0</v>
      </c>
      <c r="DL45" s="313"/>
      <c r="DM45" s="74">
        <f>DM43+DM41</f>
        <v>632544</v>
      </c>
      <c r="DN45" s="74">
        <f>+Tabla1[[#Totals],[Ejecución Formación Complementaria Estrategia CampeSENA]]</f>
        <v>0</v>
      </c>
      <c r="DO45" s="313">
        <f>Tabla1[[#Totals],[% Ejecución Formación Complementaria Estrategia CampeSENA ]]</f>
        <v>0</v>
      </c>
      <c r="DP45" s="74">
        <f>DP43+DP41</f>
        <v>89200</v>
      </c>
      <c r="DQ45" s="74">
        <f>+Tabla1[[#Totals],[Ejecución Formación Complementaria Full Popular]]</f>
        <v>0</v>
      </c>
      <c r="DR45" s="313"/>
      <c r="DS45" s="74">
        <f>DS43+DS41</f>
        <v>5150</v>
      </c>
      <c r="DT45" s="74"/>
      <c r="DU45" s="140">
        <f>+Tabla1[[#Totals],[% Ejecución Formación Especial Popular (FEP)]]</f>
        <v>0</v>
      </c>
      <c r="DV45" s="74">
        <f>DV43+DV41</f>
        <v>94350</v>
      </c>
      <c r="DW45" s="74">
        <f>Tabla1[[#Totals],[Ejecución Formación Complementaria Estrategia Full Popular ]]</f>
        <v>0</v>
      </c>
      <c r="DX45" s="140">
        <f>+Tabla1[[#Totals],[% Ejecución Formación Complementaria Estrategia Full Popular ]]</f>
        <v>0</v>
      </c>
      <c r="DY45" s="74">
        <f>DY43+DY41</f>
        <v>6986604</v>
      </c>
      <c r="DZ45" s="74">
        <f>+Tabla1[[#Totals],[EJECUCIÓN  
TOTAL FORMACION COMPLEMENTARIA ]]</f>
        <v>13457</v>
      </c>
      <c r="EA45" s="140">
        <f>+DZ45/DY45</f>
        <v>1.9261146044630554E-3</v>
      </c>
      <c r="EB45" s="74">
        <f>EB43+EB41</f>
        <v>8313518</v>
      </c>
      <c r="EC45" s="74">
        <f>+Tabla1[[#Totals],[EJECUCIÓN  TOTAL FORMACION PROFESIONAL INTEGRAL ]]</f>
        <v>239949</v>
      </c>
      <c r="ED45" s="361">
        <f>Tabla1[[#Totals],[% Ejecución 
TOTAL FORMACION PROFESIONAL INTEGRAL ]]</f>
        <v>2.9144259279682571E-2</v>
      </c>
      <c r="EE45" s="74">
        <f>EE43+EE41</f>
        <v>665039</v>
      </c>
      <c r="EF45" s="74">
        <f>Tabla1[[#Totals],[Ejecución Total Formación Profesional CampeSENA]]</f>
        <v>6296</v>
      </c>
      <c r="EG45" s="140">
        <f>IFERROR(EF45/EE45,0)</f>
        <v>9.4671139587302403E-3</v>
      </c>
      <c r="EH45" s="74">
        <f>EH43+EH41</f>
        <v>103028</v>
      </c>
      <c r="EI45" s="74">
        <f>+Tabla1[[#Totals],[Ejecución Total Formación Profesional Full Popular]]</f>
        <v>1502</v>
      </c>
      <c r="EJ45" s="140">
        <f>+Tabla1[[#Totals],[Ejecución Total Formación Profesional Full Popular]]/Tabla1[[#Totals],[Meta 
Total Formación Profesional Full Popular]]</f>
        <v>1.4578561167837869E-2</v>
      </c>
      <c r="EK45" s="74">
        <f>EK43+EK41</f>
        <v>3506542</v>
      </c>
      <c r="EL45" s="74">
        <f>Tabla1[[#Totals],[Ejecución 
Total Formación Profesional Integral - Virtual]]</f>
        <v>68831</v>
      </c>
      <c r="EM45" s="140">
        <f>Tabla1[[#Totals],[%Ejecución 
Total Formación Profesional Integral - Virtual]]</f>
        <v>1.9629310015394082E-2</v>
      </c>
      <c r="EN45" s="74">
        <f>EN43+EN41</f>
        <v>171147</v>
      </c>
      <c r="EO45" s="74">
        <f>Tabla1[[#Totals],[Ejecución  Aprendices Primer Curso
 - Corte 12/02/2026]]</f>
        <v>2493</v>
      </c>
      <c r="EP45" s="313">
        <f>+EO45/EN45</f>
        <v>1.4566425353643359E-2</v>
      </c>
      <c r="EQ45" s="363">
        <f>EQ43+EQ41</f>
        <v>0.90787878787878784</v>
      </c>
      <c r="ER45" s="363" t="str">
        <f>Tabla1[[#Totals],[Ejecución Formación Tecnológica Presencial]]</f>
        <v>99,07%</v>
      </c>
      <c r="ES45" s="364">
        <f>Tabla1[[#Totals],[% Ejecución Formación Tecnológica Presencial]]</f>
        <v>1.091224966622163</v>
      </c>
      <c r="ET45" s="363">
        <f>ET43+ET41</f>
        <v>0.8274999999999999</v>
      </c>
      <c r="EU45" s="364" t="str">
        <f>Tabla1[[#Totals],[Ejecución Formación Tecnológica Virtual]]</f>
        <v>98,94%</v>
      </c>
      <c r="EV45" s="364">
        <f>EU45/ET45</f>
        <v>1.1956495468277946</v>
      </c>
      <c r="EW45" s="363">
        <f>EW43+EW41</f>
        <v>0.87272727272727291</v>
      </c>
      <c r="EX45" s="363" t="str">
        <f>Tabla1[[#Totals],[Ejecución Retención (%) - Formación Tecnológica]]</f>
        <v>95%</v>
      </c>
      <c r="EY45" s="364">
        <f>Tabla1[[#Totals],[% Ejecución Retención (%) - Formación Tecnológica]]</f>
        <v>0.99977085095116536</v>
      </c>
      <c r="EZ45" s="363">
        <f>Tabla1[[#Totals],[Meta 
Formación Ocupacional  Presencial]]</f>
        <v>0.90363636363636346</v>
      </c>
      <c r="FA45" s="363" t="str">
        <f>Tabla1[[#Totals],[Ejecución Ocupacional  Presencial ]]</f>
        <v>99%</v>
      </c>
      <c r="FB45" s="364">
        <f>Tabla1[[#Totals],[% Ejecución Ocupacional  Presencial ]]</f>
        <v>1.0955734406438633</v>
      </c>
      <c r="FC45" s="363">
        <f>Tabla1[[#Totals],[Meta Formación Ocupacional  Virtual]]</f>
        <v>0.78370370370370379</v>
      </c>
      <c r="FD45" s="363" t="str">
        <f>Tabla1[[#Totals],[Ejecución Formación Ocupacional  Virtual]]</f>
        <v>99%</v>
      </c>
      <c r="FE45" s="364">
        <f>Tabla1[[#Totals],[% Ejecución Formación Ocupacional  Virtual]]</f>
        <v>1.2632325141776937</v>
      </c>
      <c r="FF45" s="363">
        <f>Tabla1[[#Totals],[Meta 
Formación Ocupacional  ]]</f>
        <v>0.85636363636363622</v>
      </c>
      <c r="FG45" s="363" t="str">
        <f>Tabla1[[#Totals],[Ejecución Formación Ocupacional]]</f>
        <v>99%</v>
      </c>
      <c r="FH45" s="364">
        <f>Tabla1[[#Totals],[% Ejecución Formación Ocupacional ]]</f>
        <v>1.156050955414013</v>
      </c>
      <c r="FI45" s="363">
        <f>Tabla1[[#Totals],[META 
FORMACION TITULADA ]]</f>
        <v>0.86121212121212143</v>
      </c>
      <c r="FJ45" s="363" t="str">
        <f>Tabla1[[#Totals],[Ejecución FORMACION TITULADA]]</f>
        <v>98,88%</v>
      </c>
      <c r="FK45" s="364">
        <f>Tabla1[[#Totals],[% Ejecución FORMACION TITULADA]]</f>
        <v>1.1481491907107668</v>
      </c>
      <c r="FL45" s="363">
        <f>Tabla1[[#Totals],[Meta 
Formación Complementaria Regular - Virtual  
(Sin Bilingüismo)]]</f>
        <v>0.24787878787878787</v>
      </c>
      <c r="FM45" s="363" t="str">
        <f>Tabla1[[#Totals],[Ejecución  
Formación Complementaria Regular - Virtual 
 (Sin Bilingüismo)]]</f>
        <v>100%</v>
      </c>
      <c r="FN45" s="364">
        <f>Tabla1[[#Totals],[% Ejecución Formación Complementaria Regular - Virtual  
(Sin Bilingüismo)]]</f>
        <v>4.0342298288508562</v>
      </c>
      <c r="FO45" s="363">
        <f>Tabla1[[#Totals],[Meta 
Formación Complementaria Regular - Presencial 
(Sin Bilingüismo)]]</f>
        <v>0.85939393939393938</v>
      </c>
      <c r="FP45" s="363" t="str">
        <f>Tabla1[[#Totals],[Ejecución  Formación Complementaria Regular - Presencial (Sin Bilingüismo)]]</f>
        <v>80%</v>
      </c>
      <c r="FQ45" s="364">
        <f>Tabla1[[#Totals],[% Ejecución Formación Complementaria Regular - Presencial 
(Sin Bilingüismo]]</f>
        <v>0.93088857545839221</v>
      </c>
      <c r="FR45" s="363">
        <f>Tabla1[[#Totals],[Meta
Programa de Bilingüismo - Virtual.]]</f>
        <v>0.29677419354838713</v>
      </c>
      <c r="FS45" s="363" t="str">
        <f>Tabla1[[#Totals],[Ejecución Programa de Bilingüismo - Virtual.]]</f>
        <v>100%</v>
      </c>
      <c r="FT45" s="364">
        <f>Tabla1[[#Totals],[% Ejecución Programa de Bilingüismo - Virtual.]]</f>
        <v>3.3695652173913038</v>
      </c>
      <c r="FU45" s="363">
        <f>Tabla1[[#Totals],[Meta 
Programa de Bilingüismo - Presencial.]]</f>
        <v>0.78321428571428553</v>
      </c>
      <c r="FV45" s="363" t="str">
        <f>Tabla1[[#Totals],[Ejecución Programa de Bilingüismo - Presencial.]]</f>
        <v>0%</v>
      </c>
      <c r="FW45" s="364">
        <f>Tabla1[[#Totals],[% Ejecución  Programa de Bilingüismo - Presencial.]]</f>
        <v>0</v>
      </c>
      <c r="FX45" s="363">
        <f>Tabla1[[#Totals],[Meta Programa de Bilinguïsmo ]]</f>
        <v>0.5193939393939393</v>
      </c>
      <c r="FY45" s="363" t="str">
        <f>Tabla1[[#Totals],[Ejecución  Programa de Bilinguïsmo ]]</f>
        <v>100%</v>
      </c>
      <c r="FZ45" s="364">
        <f>Tabla1[[#Totals],[% Ejecución  Programa de Bilinguïsmo ]]</f>
        <v>1.9253208868144693</v>
      </c>
      <c r="GA45" s="363">
        <f>Tabla1[[#Totals],[META 
TOTAL FORMACION COMPLEMENTARIA ]]</f>
        <v>0.55696969696969711</v>
      </c>
      <c r="GB45" s="363" t="str">
        <f>Tabla1[[#Totals],[EJECUCIÓN   
TOTAL FORMACION COMPLEMENTARIA ]]</f>
        <v>99%</v>
      </c>
      <c r="GC45" s="364">
        <f>Tabla1[[#Totals],[% EJECUCIÓN   TOTAL FORMACION COMPLEMENTARIA]]</f>
        <v>1.7774755168661585</v>
      </c>
      <c r="GD45" s="363">
        <f>Tabla1[[#Totals],[META TOTAL FORMACION PROFESIONAL INTEGRAL]]</f>
        <v>0.70454545454545436</v>
      </c>
      <c r="GE45" s="363" t="str">
        <f>Tabla1[[#Totals],[EJECUCIÓN 
 TOTAL FORMACION PROFESIONAL INTEGRAL]]</f>
        <v>99%</v>
      </c>
      <c r="GF45" s="364">
        <f>Tabla1[[#Totals],[%EJECUCIÓN  TOTAL FORMACION PROFESIONAL INTEGRAL]]</f>
        <v>1.405161290322581</v>
      </c>
      <c r="GG45" s="363">
        <f>Tabla1[[#Totals],[Formación Profesional Integral - CampeSENA]]</f>
        <v>0.9093939393939392</v>
      </c>
      <c r="GH45" s="363" t="str">
        <f>Tabla1[[#Totals],[Ejecución Formación Profesional Integral - CampeSENA]]</f>
        <v>98%</v>
      </c>
      <c r="GI45" s="364">
        <f>Tabla1[[#Totals],[% EjecuciónFormación Profesional Integral - CampeSENA]]</f>
        <v>1.0776407864045321</v>
      </c>
      <c r="GJ45" s="363">
        <f>Tabla1[[#Totals],[Formación Profesional Integral - Full Popular]]</f>
        <v>0.87060606060606072</v>
      </c>
      <c r="GK45" s="363" t="str">
        <f>Tabla1[[#Totals],[Ejecución Formación Profesional Integral - Full Popular]]</f>
        <v>99%</v>
      </c>
      <c r="GL45" s="364">
        <f>Tabla1[[#Totals],[% Ejecución Formación Profesional Integral - Full Popular]]</f>
        <v>1.137138879220327</v>
      </c>
      <c r="GM45" s="74">
        <f>GM43+GM41</f>
        <v>83785</v>
      </c>
      <c r="GN45" s="74">
        <f>Tabla1[[#Totals],[Ejecución Formación Tecnológica]]</f>
        <v>884</v>
      </c>
      <c r="GO45" s="362">
        <f>IFERROR(GN45/GM45,0)</f>
        <v>1.0550814584949574E-2</v>
      </c>
      <c r="GP45" s="74">
        <f>GP43+GP41</f>
        <v>352425</v>
      </c>
      <c r="GQ45" s="74">
        <f>Tabla1[[#Totals],[Ejecución Formación Ocupacional.]]</f>
        <v>1495</v>
      </c>
      <c r="GR45" s="140">
        <f>Tabla1[[#Totals],[% Ejecución Formación Ocupacional.]]</f>
        <v>4.2420373129034546E-3</v>
      </c>
      <c r="GS45" s="74">
        <f>GS43+GS41</f>
        <v>436210</v>
      </c>
      <c r="GT45" s="74">
        <f>+Tabla1[[#Totals],[EJECUCIÓN  TOTAL FORMACIÓN TITULADA ]]</f>
        <v>2379</v>
      </c>
      <c r="GU45" s="140">
        <f>+Tabla1[[#Totals],[EJECUCIÓN  TOTAL FORMACIÓN TITULADA ]]/Tabla1[[#Totals],[META 
TOTAL FORMACIÓN TITULADA ]]</f>
        <v>5.4537951903899495E-3</v>
      </c>
      <c r="GV45" s="74">
        <f>GV43+GV41</f>
        <v>3333560</v>
      </c>
      <c r="GW45" s="74">
        <f>+Tabla1[[#Totals],[EJECUCIÓN 
TOTAL FORMACIÓN COMPLEMENTARIA ]]</f>
        <v>26300</v>
      </c>
      <c r="GX45" s="140">
        <f>+GW45/GV45</f>
        <v>7.88946351648088E-3</v>
      </c>
      <c r="GY45" s="74">
        <f>GY43+GY41</f>
        <v>3769770</v>
      </c>
      <c r="GZ45" s="74">
        <f>+Tabla1[[#Totals],[EJECUCIÓN  TOTAL FORMACIÓN PROFESIONAL INTEGRAL]]</f>
        <v>28679</v>
      </c>
      <c r="HA45" s="140">
        <f>+GZ45/GY45</f>
        <v>7.6076259294333608E-3</v>
      </c>
      <c r="HB45" s="74">
        <f>HB43+HB41</f>
        <v>184643</v>
      </c>
      <c r="HC45" s="74">
        <f>+Tabla1[[#Totals],[Ejecución Articulación Media]]</f>
        <v>345</v>
      </c>
      <c r="HD45" s="140">
        <f>+HC45/HB45</f>
        <v>1.8684705079531853E-3</v>
      </c>
      <c r="HE45" s="74">
        <f>HE43+HE41</f>
        <v>528710</v>
      </c>
      <c r="HF45" s="74">
        <f>Tabla1[[#Totals],[Ejecución CampeSENA]]</f>
        <v>10130</v>
      </c>
      <c r="HG45" s="140">
        <f>Tabla1[[#Totals],[% Ejecución CampeSENA]]</f>
        <v>1.9159841879291106E-2</v>
      </c>
      <c r="HH45" s="120">
        <f>HH43+HH41</f>
        <v>77117</v>
      </c>
      <c r="HI45" s="74">
        <f>Tabla1[[#Totals],[ Ejecución Full  Popular (Incluidas en Formación Profesional Integral)]]</f>
        <v>774</v>
      </c>
      <c r="HJ45" s="140">
        <f>Tabla1[[#Totals],[% Ejecución  Full  Popular (Incluidas en Formación Profesional Integral)]]</f>
        <v>1.0036697485638705E-2</v>
      </c>
    </row>
    <row r="46" spans="1:218" ht="15" customHeight="1" x14ac:dyDescent="0.55000000000000004">
      <c r="ET46" s="261"/>
      <c r="EU46" s="261"/>
      <c r="EV46" s="311"/>
      <c r="EW46" s="261"/>
      <c r="EX46" s="261"/>
      <c r="EY46" s="311"/>
      <c r="EZ46" s="261"/>
      <c r="FA46" s="261"/>
      <c r="FB46" s="311"/>
      <c r="FC46" s="261"/>
      <c r="FD46" s="261"/>
      <c r="FE46" s="311"/>
      <c r="FF46" s="261"/>
      <c r="FG46" s="261"/>
      <c r="FH46" s="311"/>
      <c r="FI46" s="261"/>
      <c r="FJ46" s="261"/>
      <c r="FK46" s="311"/>
      <c r="FL46" s="261"/>
      <c r="FM46" s="261"/>
      <c r="FN46" s="311"/>
      <c r="FO46" s="261"/>
    </row>
    <row r="47" spans="1:218" ht="15" customHeight="1" x14ac:dyDescent="0.55000000000000004">
      <c r="CF47" s="94"/>
      <c r="CI47" s="94"/>
      <c r="DY47" s="260"/>
    </row>
  </sheetData>
  <sheetProtection algorithmName="SHA-512" hashValue="OxoArRCIN8YfBqsuML5vFIIStMnNpEhN82w5D75UlFanhi09o+96hzXphzbMyPcPZ6NVpC3fCaapWotDctun/Q==" saltValue="DOIxipLq7GpU1qYrHNAsYw==" spinCount="100000" sheet="1" objects="1" scenarios="1"/>
  <mergeCells count="5">
    <mergeCell ref="A42:B42"/>
    <mergeCell ref="EQ6:GJ6"/>
    <mergeCell ref="GM6:HH6"/>
    <mergeCell ref="C6:EB6"/>
    <mergeCell ref="EE6:EN6"/>
  </mergeCells>
  <phoneticPr fontId="38" type="noConversion"/>
  <pageMargins left="0.7" right="0.7" top="0.75" bottom="0.75" header="0.3" footer="0.3"/>
  <pageSetup paperSize="9" orientation="portrait" r:id="rId1"/>
  <ignoredErrors>
    <ignoredError sqref="K8 K9:K40" calculatedColumn="1"/>
  </ignoredErrors>
  <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8023C-7876-4537-987E-402CE90E81B0}">
  <sheetPr>
    <tabColor rgb="FF92D050"/>
  </sheetPr>
  <dimension ref="A1:HL132"/>
  <sheetViews>
    <sheetView zoomScaleNormal="100" workbookViewId="0">
      <pane xSplit="2" ySplit="7" topLeftCell="C8" activePane="bottomRight" state="frozen"/>
      <selection pane="topRight" activeCell="C1" sqref="C1"/>
      <selection pane="bottomLeft" activeCell="A11" sqref="A11"/>
      <selection pane="bottomRight" activeCell="A5" sqref="A5:XFD5"/>
    </sheetView>
  </sheetViews>
  <sheetFormatPr baseColWidth="10" defaultColWidth="25.5234375" defaultRowHeight="15" customHeight="1" x14ac:dyDescent="0.55000000000000004"/>
  <cols>
    <col min="1" max="1" width="20.5234375" customWidth="1"/>
    <col min="2" max="2" width="30.1015625" customWidth="1"/>
    <col min="3" max="3" width="14.68359375" customWidth="1"/>
    <col min="4" max="4" width="75.1015625" bestFit="1" customWidth="1"/>
    <col min="5" max="5" width="15.62890625" customWidth="1"/>
    <col min="6" max="6" width="11.7890625" customWidth="1"/>
    <col min="7" max="7" width="12.89453125" customWidth="1"/>
    <col min="8" max="8" width="14.578125" customWidth="1"/>
    <col min="9" max="9" width="19.20703125" customWidth="1"/>
    <col min="10" max="10" width="17.5234375" customWidth="1"/>
    <col min="11" max="11" width="13" customWidth="1"/>
    <col min="12" max="12" width="19.1015625" customWidth="1"/>
    <col min="13" max="13" width="21.1015625" style="138" customWidth="1"/>
    <col min="14" max="14" width="12.5234375" customWidth="1"/>
    <col min="15" max="15" width="11.1015625" customWidth="1"/>
    <col min="16" max="16" width="13.5234375" style="138" customWidth="1"/>
    <col min="17" max="17" width="13.68359375" customWidth="1"/>
    <col min="18" max="18" width="14.68359375" customWidth="1"/>
    <col min="19" max="19" width="14.7890625" style="138" customWidth="1"/>
    <col min="20" max="20" width="13.41796875" customWidth="1"/>
    <col min="21" max="21" width="15.26171875" customWidth="1"/>
    <col min="22" max="22" width="18.68359375" style="138" customWidth="1"/>
    <col min="23" max="23" width="13.7890625" customWidth="1"/>
    <col min="24" max="24" width="16.5234375" customWidth="1"/>
    <col min="25" max="25" width="14.7890625" style="138" customWidth="1"/>
    <col min="26" max="26" width="13.83984375" customWidth="1"/>
    <col min="27" max="27" width="13.3125" customWidth="1"/>
    <col min="28" max="28" width="14.1015625" style="138" customWidth="1"/>
    <col min="29" max="29" width="14.68359375" customWidth="1"/>
    <col min="30" max="30" width="14.20703125" customWidth="1"/>
    <col min="31" max="31" width="14.5234375" style="138" customWidth="1"/>
    <col min="32" max="32" width="13.20703125" customWidth="1"/>
    <col min="33" max="33" width="14.41796875" customWidth="1"/>
    <col min="34" max="34" width="13.20703125" style="138" customWidth="1"/>
    <col min="35" max="35" width="15.1015625" customWidth="1"/>
    <col min="36" max="36" width="11.89453125" customWidth="1"/>
    <col min="37" max="37" width="11.5234375" style="138" customWidth="1"/>
    <col min="38" max="38" width="10.20703125" customWidth="1"/>
    <col min="39" max="39" width="12.68359375" customWidth="1"/>
    <col min="40" max="40" width="11.1015625" style="138" customWidth="1"/>
    <col min="41" max="41" width="12.20703125" customWidth="1"/>
    <col min="42" max="42" width="12.1015625" customWidth="1"/>
    <col min="43" max="43" width="11.3125" style="138" customWidth="1"/>
    <col min="44" max="44" width="11.41796875" customWidth="1"/>
    <col min="45" max="45" width="10.89453125" customWidth="1"/>
    <col min="46" max="46" width="12.89453125" style="138" customWidth="1"/>
    <col min="47" max="47" width="12.26171875" customWidth="1"/>
    <col min="48" max="48" width="15.1015625" customWidth="1"/>
    <col min="49" max="49" width="13.89453125" style="138" customWidth="1"/>
    <col min="50" max="50" width="11.578125" customWidth="1"/>
    <col min="51" max="51" width="12.68359375" customWidth="1"/>
    <col min="52" max="52" width="12.1015625" style="138" customWidth="1"/>
    <col min="53" max="53" width="8.41796875" customWidth="1"/>
    <col min="54" max="54" width="9.9453125" customWidth="1"/>
    <col min="55" max="55" width="14.89453125" style="138" customWidth="1"/>
    <col min="56" max="56" width="14.89453125" customWidth="1"/>
    <col min="57" max="57" width="13.3125" customWidth="1"/>
    <col min="58" max="58" width="15.41796875" style="138" customWidth="1"/>
    <col min="59" max="59" width="14.20703125" customWidth="1"/>
    <col min="60" max="60" width="14.7890625" customWidth="1"/>
    <col min="61" max="61" width="12.5234375" style="138" customWidth="1"/>
    <col min="62" max="62" width="13.5234375" customWidth="1"/>
    <col min="63" max="63" width="14.41796875" customWidth="1"/>
    <col min="64" max="64" width="12.3125" style="138" customWidth="1"/>
    <col min="65" max="65" width="15.3125" customWidth="1"/>
    <col min="66" max="66" width="10.89453125" customWidth="1"/>
    <col min="67" max="67" width="14.41796875" style="138" customWidth="1"/>
    <col min="68" max="68" width="14.3125" customWidth="1"/>
    <col min="69" max="69" width="13.89453125" customWidth="1"/>
    <col min="70" max="70" width="15.68359375" style="138" customWidth="1"/>
    <col min="71" max="71" width="12.41796875" customWidth="1"/>
    <col min="72" max="72" width="11.3125" customWidth="1"/>
    <col min="73" max="73" width="15.68359375" style="138" customWidth="1"/>
    <col min="74" max="74" width="15.3125" customWidth="1"/>
    <col min="75" max="75" width="14.5234375" customWidth="1"/>
    <col min="76" max="76" width="13.89453125" style="138" customWidth="1"/>
    <col min="77" max="78" width="15.5234375" customWidth="1"/>
    <col min="79" max="79" width="11.89453125" style="138" customWidth="1"/>
    <col min="80" max="80" width="15.1015625" customWidth="1"/>
    <col min="81" max="81" width="13.41796875" customWidth="1"/>
    <col min="82" max="82" width="16.1015625" style="138" customWidth="1"/>
    <col min="83" max="83" width="14" customWidth="1"/>
    <col min="84" max="84" width="15.5234375" customWidth="1"/>
    <col min="85" max="85" width="11.1015625" style="138" customWidth="1"/>
    <col min="86" max="86" width="16.68359375" customWidth="1"/>
    <col min="87" max="87" width="19" customWidth="1"/>
    <col min="88" max="88" width="19.1015625" style="138" customWidth="1"/>
    <col min="89" max="89" width="18" customWidth="1"/>
    <col min="90" max="90" width="15.5234375" customWidth="1"/>
    <col min="91" max="91" width="18.20703125" style="138" customWidth="1"/>
    <col min="92" max="92" width="20.3125" customWidth="1"/>
    <col min="93" max="93" width="16" customWidth="1"/>
    <col min="94" max="94" width="16" style="138" customWidth="1"/>
    <col min="95" max="95" width="13.41796875" customWidth="1"/>
    <col min="96" max="96" width="19.1015625" customWidth="1"/>
    <col min="97" max="97" width="16.3125" style="138" customWidth="1"/>
    <col min="98" max="98" width="17.89453125" customWidth="1"/>
    <col min="99" max="99" width="18" customWidth="1"/>
    <col min="100" max="100" width="20" style="138" customWidth="1"/>
    <col min="101" max="101" width="12.41796875" customWidth="1"/>
    <col min="102" max="102" width="15.5234375" customWidth="1"/>
    <col min="103" max="103" width="15.5234375" style="138" customWidth="1"/>
    <col min="104" max="105" width="16" hidden="1" customWidth="1"/>
    <col min="106" max="106" width="16" style="138" hidden="1" customWidth="1"/>
    <col min="107" max="108" width="16" hidden="1" customWidth="1"/>
    <col min="109" max="109" width="16" style="138" hidden="1" customWidth="1"/>
    <col min="110" max="111" width="16" customWidth="1"/>
    <col min="112" max="112" width="16" style="138" customWidth="1"/>
    <col min="113" max="114" width="10.68359375" customWidth="1"/>
    <col min="115" max="115" width="10.68359375" style="138" customWidth="1"/>
    <col min="116" max="117" width="19.1015625" customWidth="1"/>
    <col min="118" max="118" width="19.1015625" style="138" customWidth="1"/>
    <col min="119" max="119" width="13.7890625" customWidth="1"/>
    <col min="120" max="120" width="16" customWidth="1"/>
    <col min="121" max="121" width="17.20703125" style="138" customWidth="1"/>
    <col min="122" max="122" width="14.89453125" customWidth="1"/>
    <col min="123" max="123" width="15.7890625" customWidth="1"/>
    <col min="124" max="124" width="16.68359375" style="138" customWidth="1"/>
    <col min="125" max="125" width="15.41796875" customWidth="1"/>
    <col min="126" max="126" width="14.3125" customWidth="1"/>
    <col min="127" max="127" width="21.5234375" style="138" customWidth="1"/>
    <col min="128" max="128" width="16.5234375" customWidth="1"/>
    <col min="129" max="129" width="17.3125" customWidth="1"/>
    <col min="130" max="130" width="14.5234375" style="138" customWidth="1"/>
    <col min="131" max="131" width="25.5234375" customWidth="1"/>
    <col min="132" max="132" width="13.3125" customWidth="1"/>
    <col min="133" max="133" width="18.3125" style="138" customWidth="1"/>
    <col min="134" max="134" width="17.1015625" customWidth="1"/>
    <col min="135" max="135" width="25.5234375" customWidth="1"/>
    <col min="136" max="136" width="19" style="138" customWidth="1"/>
    <col min="137" max="137" width="16.68359375" customWidth="1"/>
    <col min="138" max="138" width="19.5234375" customWidth="1"/>
    <col min="139" max="139" width="16.7890625" style="138" customWidth="1"/>
    <col min="140" max="140" width="18.5234375" customWidth="1"/>
    <col min="141" max="141" width="16.89453125" customWidth="1"/>
    <col min="142" max="142" width="18.1015625" style="138" customWidth="1"/>
    <col min="143" max="143" width="19.3125" customWidth="1"/>
    <col min="144" max="144" width="16" customWidth="1"/>
    <col min="145" max="145" width="17.5234375" style="138" customWidth="1"/>
    <col min="146" max="146" width="14.5234375" customWidth="1"/>
    <col min="147" max="147" width="16.1015625" customWidth="1"/>
    <col min="148" max="148" width="14.68359375" style="138" customWidth="1"/>
    <col min="149" max="149" width="16.5234375" style="138" customWidth="1"/>
    <col min="150" max="150" width="16" style="138" customWidth="1"/>
    <col min="151" max="151" width="18" style="138" customWidth="1"/>
    <col min="152" max="152" width="15.7890625" style="138" customWidth="1"/>
    <col min="153" max="153" width="16.89453125" style="138" customWidth="1"/>
    <col min="154" max="154" width="15.5234375" style="138" customWidth="1"/>
    <col min="155" max="155" width="17.7890625" style="138" customWidth="1"/>
    <col min="156" max="156" width="14.7890625" style="138" customWidth="1"/>
    <col min="157" max="157" width="15.5234375" style="138" customWidth="1"/>
    <col min="158" max="158" width="15" style="138" customWidth="1"/>
    <col min="159" max="159" width="18.3125" style="138" customWidth="1"/>
    <col min="160" max="160" width="17.41796875" style="138" customWidth="1"/>
    <col min="161" max="161" width="15.68359375" style="138" customWidth="1"/>
    <col min="162" max="162" width="13.5234375" style="138" customWidth="1"/>
    <col min="163" max="163" width="13.41796875" style="138" customWidth="1"/>
    <col min="164" max="164" width="15.20703125" style="138" customWidth="1"/>
    <col min="165" max="165" width="13.89453125" style="138" customWidth="1"/>
    <col min="166" max="166" width="14.1015625" style="138" customWidth="1"/>
    <col min="167" max="167" width="13.5234375" style="138" customWidth="1"/>
    <col min="168" max="168" width="17.3125" style="138" customWidth="1"/>
    <col min="169" max="169" width="16.41796875" style="138" customWidth="1"/>
    <col min="170" max="170" width="20.20703125" style="138" customWidth="1"/>
    <col min="171" max="171" width="15.1015625" style="138" customWidth="1"/>
    <col min="172" max="172" width="17" style="138" customWidth="1"/>
    <col min="173" max="174" width="13.5234375" style="138" customWidth="1"/>
    <col min="175" max="175" width="14.1015625" style="138" customWidth="1"/>
    <col min="176" max="176" width="11.7890625" style="138" customWidth="1"/>
    <col min="177" max="177" width="13.3125" style="138" customWidth="1"/>
    <col min="178" max="178" width="13.41796875" style="138" customWidth="1"/>
    <col min="179" max="179" width="13.3125" style="138" customWidth="1"/>
    <col min="180" max="180" width="14.5234375" style="138" customWidth="1"/>
    <col min="181" max="181" width="15.20703125" style="138" customWidth="1"/>
    <col min="182" max="182" width="12.68359375" style="138" customWidth="1"/>
    <col min="183" max="183" width="12.3125" style="138" customWidth="1"/>
    <col min="184" max="184" width="14" style="138" customWidth="1"/>
    <col min="185" max="185" width="17.1015625" style="138" customWidth="1"/>
    <col min="186" max="186" width="15.89453125" style="138" customWidth="1"/>
    <col min="187" max="187" width="17.5234375" style="138" customWidth="1"/>
    <col min="188" max="188" width="21.20703125" style="138" customWidth="1"/>
    <col min="189" max="189" width="15.68359375" style="138" customWidth="1"/>
    <col min="190" max="190" width="16" style="138" customWidth="1"/>
    <col min="191" max="191" width="17.3125" style="138" customWidth="1"/>
    <col min="192" max="192" width="16.5234375" style="138" customWidth="1"/>
    <col min="193" max="193" width="15.89453125" style="138" customWidth="1"/>
    <col min="194" max="194" width="10.5234375" style="138" customWidth="1"/>
    <col min="195" max="195" width="15" style="138" customWidth="1"/>
    <col min="196" max="196" width="21.1015625" style="138" customWidth="1"/>
    <col min="197" max="197" width="18.3125" style="146" customWidth="1"/>
    <col min="198" max="198" width="14.68359375" style="154" customWidth="1"/>
    <col min="199" max="199" width="18.1015625" style="138" customWidth="1"/>
    <col min="200" max="200" width="16.68359375" style="154" customWidth="1"/>
    <col min="201" max="201" width="16.1015625" style="154" customWidth="1"/>
    <col min="202" max="202" width="16.7890625" style="138" customWidth="1"/>
    <col min="203" max="203" width="15" style="157" customWidth="1"/>
    <col min="204" max="204" width="13.20703125" style="154" customWidth="1"/>
    <col min="205" max="205" width="16.7890625" style="138" customWidth="1"/>
    <col min="206" max="206" width="17.89453125" style="154" customWidth="1"/>
    <col min="207" max="207" width="18.20703125" style="154" customWidth="1"/>
    <col min="208" max="208" width="19.41796875" style="138" customWidth="1"/>
    <col min="209" max="209" width="18" style="157" customWidth="1"/>
    <col min="210" max="210" width="14.68359375" style="157" customWidth="1"/>
    <col min="211" max="211" width="17.20703125" style="138" customWidth="1"/>
    <col min="212" max="212" width="17.3125" style="157" customWidth="1"/>
    <col min="213" max="213" width="18" style="157" customWidth="1"/>
    <col min="214" max="214" width="19.7890625" style="138" customWidth="1"/>
    <col min="215" max="215" width="18.3125" style="162" customWidth="1"/>
    <col min="216" max="216" width="18.20703125" style="162" customWidth="1"/>
    <col min="217" max="217" width="16" style="138" customWidth="1"/>
    <col min="218" max="218" width="16.5234375" customWidth="1"/>
    <col min="219" max="219" width="16" customWidth="1"/>
    <col min="220" max="220" width="15.68359375" style="138" customWidth="1"/>
  </cols>
  <sheetData>
    <row r="1" spans="1:220" ht="15" customHeight="1" x14ac:dyDescent="0.55000000000000004">
      <c r="B1" s="2" t="s">
        <v>178</v>
      </c>
      <c r="C1" s="2"/>
      <c r="D1" s="2"/>
    </row>
    <row r="2" spans="1:220" ht="15" customHeight="1" x14ac:dyDescent="0.55000000000000004">
      <c r="B2" s="2" t="s">
        <v>179</v>
      </c>
      <c r="C2" s="2"/>
      <c r="D2" s="2"/>
    </row>
    <row r="3" spans="1:220" ht="15" customHeight="1" x14ac:dyDescent="0.55000000000000004">
      <c r="B3" s="111" t="s">
        <v>180</v>
      </c>
      <c r="C3" s="3"/>
      <c r="D3" s="3"/>
    </row>
    <row r="4" spans="1:220" ht="14.4" x14ac:dyDescent="0.55000000000000004">
      <c r="A4" s="1"/>
      <c r="B4" s="3" t="s">
        <v>182</v>
      </c>
      <c r="C4" s="3"/>
      <c r="D4" s="3"/>
    </row>
    <row r="5" spans="1:220" s="317" customFormat="1" ht="14.4" x14ac:dyDescent="0.55000000000000004">
      <c r="A5" s="315"/>
      <c r="B5" s="316"/>
      <c r="C5" s="316"/>
      <c r="D5" s="316"/>
      <c r="F5" s="317">
        <v>3</v>
      </c>
      <c r="I5" s="317">
        <v>4</v>
      </c>
      <c r="L5" s="317">
        <v>5</v>
      </c>
      <c r="O5" s="317">
        <v>6</v>
      </c>
      <c r="R5" s="317">
        <v>7</v>
      </c>
      <c r="U5" s="317">
        <v>8</v>
      </c>
      <c r="X5" s="317">
        <v>9</v>
      </c>
      <c r="AA5" s="317">
        <v>10</v>
      </c>
      <c r="AD5" s="317">
        <v>11</v>
      </c>
      <c r="AG5" s="317">
        <v>12</v>
      </c>
      <c r="AJ5" s="317">
        <v>13</v>
      </c>
      <c r="AM5" s="317">
        <v>14</v>
      </c>
      <c r="AP5" s="317">
        <v>15</v>
      </c>
      <c r="AS5" s="317">
        <v>16</v>
      </c>
      <c r="AV5" s="317">
        <v>17</v>
      </c>
      <c r="AY5" s="317">
        <v>18</v>
      </c>
      <c r="BB5" s="317">
        <v>19</v>
      </c>
      <c r="BE5" s="317">
        <v>20</v>
      </c>
      <c r="BH5" s="317">
        <v>21</v>
      </c>
      <c r="BK5" s="317">
        <v>22</v>
      </c>
      <c r="BN5" s="317">
        <v>23</v>
      </c>
      <c r="BQ5" s="317">
        <v>24</v>
      </c>
      <c r="BT5" s="317">
        <v>25</v>
      </c>
      <c r="BW5" s="317">
        <v>26</v>
      </c>
      <c r="BZ5" s="317">
        <v>27</v>
      </c>
      <c r="CC5" s="317">
        <v>28</v>
      </c>
      <c r="CF5" s="317">
        <v>29</v>
      </c>
      <c r="CI5" s="317">
        <v>30</v>
      </c>
      <c r="CL5" s="317">
        <v>31</v>
      </c>
      <c r="CO5" s="317">
        <v>32</v>
      </c>
      <c r="CR5" s="317">
        <v>33</v>
      </c>
      <c r="CU5" s="317">
        <v>34</v>
      </c>
      <c r="CW5" s="318"/>
      <c r="CX5" s="318">
        <v>35</v>
      </c>
      <c r="CY5" s="318"/>
      <c r="CZ5" s="318"/>
      <c r="DA5" s="318">
        <v>36</v>
      </c>
      <c r="DB5" s="318"/>
      <c r="DC5" s="318"/>
      <c r="DD5" s="318">
        <v>37</v>
      </c>
      <c r="DE5" s="318"/>
      <c r="DF5" s="318"/>
      <c r="DG5" s="318">
        <v>38</v>
      </c>
      <c r="DH5" s="318"/>
      <c r="DI5" s="318"/>
      <c r="DJ5" s="318">
        <v>39</v>
      </c>
      <c r="DK5" s="318"/>
      <c r="DL5" s="318"/>
      <c r="DM5" s="318">
        <v>40</v>
      </c>
      <c r="DN5" s="318"/>
      <c r="DP5" s="317">
        <v>41</v>
      </c>
      <c r="DS5" s="317">
        <v>42</v>
      </c>
      <c r="DV5" s="317">
        <v>43</v>
      </c>
      <c r="DY5" s="317">
        <v>44</v>
      </c>
      <c r="EB5" s="317">
        <v>45</v>
      </c>
      <c r="EE5" s="317">
        <v>46</v>
      </c>
      <c r="EH5" s="317">
        <v>47</v>
      </c>
      <c r="EK5" s="317">
        <v>48</v>
      </c>
      <c r="EN5" s="317">
        <v>49</v>
      </c>
      <c r="ET5" s="317">
        <v>50</v>
      </c>
      <c r="EW5" s="317">
        <v>51</v>
      </c>
      <c r="EZ5" s="317">
        <v>52</v>
      </c>
      <c r="FC5" s="317">
        <v>53</v>
      </c>
      <c r="FF5" s="317">
        <v>54</v>
      </c>
      <c r="FI5" s="317">
        <v>55</v>
      </c>
      <c r="FL5" s="317">
        <v>56</v>
      </c>
      <c r="FO5" s="317">
        <v>57</v>
      </c>
      <c r="FR5" s="317">
        <v>58</v>
      </c>
      <c r="FU5" s="317">
        <v>59</v>
      </c>
      <c r="FX5" s="317">
        <v>60</v>
      </c>
      <c r="GA5" s="317">
        <v>61</v>
      </c>
      <c r="GD5" s="317">
        <v>62</v>
      </c>
      <c r="GG5" s="317">
        <v>63</v>
      </c>
      <c r="GJ5" s="317">
        <v>64</v>
      </c>
      <c r="GM5" s="317">
        <v>65</v>
      </c>
      <c r="GP5" s="319">
        <v>66</v>
      </c>
      <c r="GR5" s="319"/>
      <c r="GS5" s="319">
        <v>67</v>
      </c>
      <c r="GU5" s="320"/>
      <c r="GV5" s="319">
        <v>68</v>
      </c>
      <c r="GX5" s="319"/>
      <c r="GY5" s="319">
        <v>69</v>
      </c>
      <c r="HA5" s="320"/>
      <c r="HB5" s="320">
        <v>70</v>
      </c>
      <c r="HD5" s="320"/>
      <c r="HE5" s="320">
        <v>71</v>
      </c>
      <c r="HG5" s="321"/>
      <c r="HH5" s="321">
        <v>72</v>
      </c>
      <c r="HK5" s="317">
        <v>73</v>
      </c>
    </row>
    <row r="6" spans="1:220" ht="15" customHeight="1" x14ac:dyDescent="0.55000000000000004">
      <c r="A6" s="1"/>
      <c r="B6" s="4"/>
      <c r="C6" s="4"/>
      <c r="D6" s="4"/>
      <c r="E6" s="442" t="s">
        <v>21</v>
      </c>
      <c r="F6" s="442"/>
      <c r="G6" s="442"/>
      <c r="H6" s="442"/>
      <c r="I6" s="442"/>
      <c r="J6" s="442"/>
      <c r="K6" s="442"/>
      <c r="L6" s="442"/>
      <c r="M6" s="442"/>
      <c r="N6" s="442"/>
      <c r="O6" s="442"/>
      <c r="P6" s="442"/>
      <c r="Q6" s="442"/>
      <c r="R6" s="442"/>
      <c r="S6" s="442"/>
      <c r="T6" s="442"/>
      <c r="U6" s="442"/>
      <c r="V6" s="442"/>
      <c r="W6" s="442"/>
      <c r="X6" s="442"/>
      <c r="Y6" s="442"/>
      <c r="Z6" s="442"/>
      <c r="AA6" s="442"/>
      <c r="AB6" s="442"/>
      <c r="AC6" s="442"/>
      <c r="AD6" s="442"/>
      <c r="AE6" s="442"/>
      <c r="AF6" s="442"/>
      <c r="AG6" s="442"/>
      <c r="AH6" s="442"/>
      <c r="AI6" s="442"/>
      <c r="AJ6" s="442"/>
      <c r="AK6" s="442"/>
      <c r="AL6" s="442"/>
      <c r="AM6" s="442"/>
      <c r="AN6" s="442"/>
      <c r="AO6" s="442"/>
      <c r="AP6" s="442"/>
      <c r="AQ6" s="442"/>
      <c r="AR6" s="442"/>
      <c r="AS6" s="442"/>
      <c r="AT6" s="442"/>
      <c r="AU6" s="442"/>
      <c r="AV6" s="442"/>
      <c r="AW6" s="442"/>
      <c r="AX6" s="442"/>
      <c r="AY6" s="442"/>
      <c r="AZ6" s="442"/>
      <c r="BA6" s="442"/>
      <c r="BB6" s="442"/>
      <c r="BC6" s="442"/>
      <c r="BD6" s="442"/>
      <c r="BE6" s="442"/>
      <c r="BF6" s="442"/>
      <c r="BG6" s="442"/>
      <c r="BH6" s="442"/>
      <c r="BI6" s="442"/>
      <c r="BJ6" s="442"/>
      <c r="BK6" s="442"/>
      <c r="BL6" s="442"/>
      <c r="BM6" s="442"/>
      <c r="BN6" s="442"/>
      <c r="BO6" s="442"/>
      <c r="BP6" s="442"/>
      <c r="BQ6" s="442"/>
      <c r="BR6" s="444"/>
      <c r="BS6" s="442"/>
      <c r="BT6" s="442"/>
      <c r="BU6" s="444"/>
      <c r="BV6" s="442"/>
      <c r="BW6" s="442"/>
      <c r="BX6" s="444"/>
      <c r="BY6" s="442"/>
      <c r="BZ6" s="442"/>
      <c r="CA6" s="444"/>
      <c r="CB6" s="442"/>
      <c r="CC6" s="442"/>
      <c r="CD6" s="444"/>
      <c r="CE6" s="442"/>
      <c r="CF6" s="442"/>
      <c r="CG6" s="444"/>
      <c r="CH6" s="442"/>
      <c r="CI6" s="442"/>
      <c r="CJ6" s="444"/>
      <c r="CK6" s="442"/>
      <c r="CL6" s="442"/>
      <c r="CM6" s="444"/>
      <c r="CN6" s="442"/>
      <c r="CO6" s="442"/>
      <c r="CP6" s="444"/>
      <c r="CQ6" s="442"/>
      <c r="CR6" s="442"/>
      <c r="CS6" s="444"/>
      <c r="CT6" s="442"/>
      <c r="CU6" s="442"/>
      <c r="CV6" s="444"/>
      <c r="CW6" s="442"/>
      <c r="CX6" s="442"/>
      <c r="CY6" s="444"/>
      <c r="CZ6" s="442"/>
      <c r="DA6" s="442"/>
      <c r="DB6" s="444"/>
      <c r="DC6" s="442"/>
      <c r="DD6" s="442"/>
      <c r="DE6" s="444"/>
      <c r="DF6" s="442"/>
      <c r="DG6" s="442"/>
      <c r="DH6" s="444"/>
      <c r="DI6" s="442"/>
      <c r="DJ6" s="442"/>
      <c r="DK6" s="444"/>
      <c r="DL6" s="442"/>
      <c r="DM6" s="442"/>
      <c r="DN6" s="444"/>
      <c r="DO6" s="442"/>
      <c r="DP6" s="442"/>
      <c r="DQ6" s="444"/>
      <c r="DR6" s="442"/>
      <c r="DS6" s="442"/>
      <c r="DT6" s="444"/>
      <c r="DU6" s="442"/>
      <c r="DV6" s="442"/>
      <c r="DW6" s="444"/>
      <c r="DX6" s="442"/>
      <c r="DY6" s="442"/>
      <c r="DZ6" s="444"/>
      <c r="EA6" s="442"/>
      <c r="EB6" s="442"/>
      <c r="EC6" s="444"/>
      <c r="ED6" s="442"/>
      <c r="EE6" s="136"/>
      <c r="EF6" s="141"/>
      <c r="EG6" s="443" t="s">
        <v>186</v>
      </c>
      <c r="EH6" s="443"/>
      <c r="EI6" s="445"/>
      <c r="EJ6" s="443"/>
      <c r="EK6" s="443"/>
      <c r="EL6" s="445"/>
      <c r="EM6" s="443"/>
      <c r="EN6" s="443"/>
      <c r="EO6" s="445"/>
      <c r="EP6" s="443"/>
      <c r="EQ6" s="112"/>
      <c r="ER6" s="142"/>
      <c r="ES6" s="446" t="s">
        <v>58</v>
      </c>
      <c r="ET6" s="446"/>
      <c r="EU6" s="446"/>
      <c r="EV6" s="446"/>
      <c r="EW6" s="446"/>
      <c r="EX6" s="446"/>
      <c r="EY6" s="446"/>
      <c r="EZ6" s="446"/>
      <c r="FA6" s="446"/>
      <c r="FB6" s="446"/>
      <c r="FC6" s="446"/>
      <c r="FD6" s="446"/>
      <c r="FE6" s="446"/>
      <c r="FF6" s="446"/>
      <c r="FG6" s="446"/>
      <c r="FH6" s="446"/>
      <c r="FI6" s="446"/>
      <c r="FJ6" s="446"/>
      <c r="FK6" s="446"/>
      <c r="FL6" s="446"/>
      <c r="FM6" s="446"/>
      <c r="FN6" s="446"/>
      <c r="FO6" s="446"/>
      <c r="FP6" s="446"/>
      <c r="FQ6" s="446"/>
      <c r="FR6" s="446"/>
      <c r="FS6" s="446"/>
      <c r="FT6" s="446"/>
      <c r="FU6" s="446"/>
      <c r="FV6" s="446"/>
      <c r="FW6" s="446"/>
      <c r="FX6" s="446"/>
      <c r="FY6" s="446"/>
      <c r="FZ6" s="446"/>
      <c r="GA6" s="446"/>
      <c r="GB6" s="446"/>
      <c r="GC6" s="446"/>
      <c r="GD6" s="446"/>
      <c r="GE6" s="446"/>
      <c r="GF6" s="446"/>
      <c r="GG6" s="446"/>
      <c r="GH6" s="446"/>
      <c r="GI6" s="446"/>
      <c r="GJ6" s="446"/>
      <c r="GK6" s="446"/>
      <c r="GL6" s="446"/>
      <c r="GM6" s="145"/>
      <c r="GN6" s="145"/>
      <c r="GO6" s="448" t="s">
        <v>187</v>
      </c>
      <c r="GP6" s="448"/>
      <c r="GQ6" s="448"/>
      <c r="GR6" s="448"/>
      <c r="GS6" s="448"/>
      <c r="GT6" s="448"/>
      <c r="GU6" s="448"/>
      <c r="GV6" s="448"/>
      <c r="GW6" s="448"/>
      <c r="GX6" s="448"/>
      <c r="GY6" s="448"/>
      <c r="GZ6" s="448"/>
      <c r="HA6" s="448"/>
      <c r="HB6" s="448"/>
      <c r="HC6" s="448"/>
      <c r="HD6" s="448"/>
      <c r="HE6" s="448"/>
      <c r="HF6" s="448"/>
      <c r="HG6" s="448"/>
      <c r="HH6" s="448"/>
      <c r="HI6" s="448"/>
      <c r="HJ6" s="448"/>
      <c r="HK6" s="448"/>
      <c r="HL6" s="448"/>
    </row>
    <row r="7" spans="1:220" s="3" customFormat="1" ht="89.4" customHeight="1" x14ac:dyDescent="0.55000000000000004">
      <c r="A7" s="69" t="s">
        <v>188</v>
      </c>
      <c r="B7" s="68" t="s">
        <v>189</v>
      </c>
      <c r="C7" s="68" t="s">
        <v>321</v>
      </c>
      <c r="D7" s="68" t="s">
        <v>322</v>
      </c>
      <c r="E7" s="365" t="s">
        <v>646</v>
      </c>
      <c r="F7" s="365" t="s">
        <v>647</v>
      </c>
      <c r="G7" s="366" t="s">
        <v>753</v>
      </c>
      <c r="H7" s="367" t="s">
        <v>649</v>
      </c>
      <c r="I7" s="367" t="s">
        <v>190</v>
      </c>
      <c r="J7" s="368" t="s">
        <v>191</v>
      </c>
      <c r="K7" s="365" t="s">
        <v>650</v>
      </c>
      <c r="L7" s="365" t="s">
        <v>192</v>
      </c>
      <c r="M7" s="366" t="s">
        <v>193</v>
      </c>
      <c r="N7" s="367" t="s">
        <v>651</v>
      </c>
      <c r="O7" s="367" t="s">
        <v>652</v>
      </c>
      <c r="P7" s="368" t="s">
        <v>194</v>
      </c>
      <c r="Q7" s="365" t="s">
        <v>653</v>
      </c>
      <c r="R7" s="365" t="s">
        <v>195</v>
      </c>
      <c r="S7" s="366" t="s">
        <v>196</v>
      </c>
      <c r="T7" s="367" t="s">
        <v>654</v>
      </c>
      <c r="U7" s="367" t="s">
        <v>197</v>
      </c>
      <c r="V7" s="368" t="s">
        <v>655</v>
      </c>
      <c r="W7" s="365" t="s">
        <v>656</v>
      </c>
      <c r="X7" s="365" t="s">
        <v>198</v>
      </c>
      <c r="Y7" s="366" t="s">
        <v>199</v>
      </c>
      <c r="Z7" s="367" t="s">
        <v>755</v>
      </c>
      <c r="AA7" s="367" t="s">
        <v>657</v>
      </c>
      <c r="AB7" s="368" t="s">
        <v>658</v>
      </c>
      <c r="AC7" s="365" t="s">
        <v>659</v>
      </c>
      <c r="AD7" s="365" t="s">
        <v>200</v>
      </c>
      <c r="AE7" s="366" t="s">
        <v>201</v>
      </c>
      <c r="AF7" s="367" t="s">
        <v>660</v>
      </c>
      <c r="AG7" s="367" t="s">
        <v>202</v>
      </c>
      <c r="AH7" s="368" t="s">
        <v>203</v>
      </c>
      <c r="AI7" s="365" t="s">
        <v>661</v>
      </c>
      <c r="AJ7" s="365" t="s">
        <v>204</v>
      </c>
      <c r="AK7" s="366" t="s">
        <v>205</v>
      </c>
      <c r="AL7" s="367" t="s">
        <v>761</v>
      </c>
      <c r="AM7" s="367" t="s">
        <v>207</v>
      </c>
      <c r="AN7" s="368" t="s">
        <v>662</v>
      </c>
      <c r="AO7" s="365" t="s">
        <v>760</v>
      </c>
      <c r="AP7" s="365" t="s">
        <v>208</v>
      </c>
      <c r="AQ7" s="366" t="s">
        <v>209</v>
      </c>
      <c r="AR7" s="367" t="s">
        <v>756</v>
      </c>
      <c r="AS7" s="367" t="s">
        <v>210</v>
      </c>
      <c r="AT7" s="368" t="s">
        <v>211</v>
      </c>
      <c r="AU7" s="365" t="s">
        <v>757</v>
      </c>
      <c r="AV7" s="365" t="s">
        <v>212</v>
      </c>
      <c r="AW7" s="366" t="s">
        <v>213</v>
      </c>
      <c r="AX7" s="367" t="s">
        <v>758</v>
      </c>
      <c r="AY7" s="367" t="s">
        <v>214</v>
      </c>
      <c r="AZ7" s="368" t="s">
        <v>215</v>
      </c>
      <c r="BA7" s="365" t="s">
        <v>762</v>
      </c>
      <c r="BB7" s="365" t="s">
        <v>216</v>
      </c>
      <c r="BC7" s="366" t="s">
        <v>217</v>
      </c>
      <c r="BD7" s="367" t="s">
        <v>663</v>
      </c>
      <c r="BE7" s="367" t="s">
        <v>763</v>
      </c>
      <c r="BF7" s="368" t="s">
        <v>219</v>
      </c>
      <c r="BG7" s="365" t="s">
        <v>664</v>
      </c>
      <c r="BH7" s="365" t="s">
        <v>220</v>
      </c>
      <c r="BI7" s="366" t="s">
        <v>221</v>
      </c>
      <c r="BJ7" s="367" t="s">
        <v>665</v>
      </c>
      <c r="BK7" s="367" t="s">
        <v>222</v>
      </c>
      <c r="BL7" s="368" t="s">
        <v>223</v>
      </c>
      <c r="BM7" s="365" t="s">
        <v>666</v>
      </c>
      <c r="BN7" s="365" t="s">
        <v>224</v>
      </c>
      <c r="BO7" s="366" t="s">
        <v>225</v>
      </c>
      <c r="BP7" s="367" t="s">
        <v>667</v>
      </c>
      <c r="BQ7" s="367" t="s">
        <v>226</v>
      </c>
      <c r="BR7" s="368" t="s">
        <v>227</v>
      </c>
      <c r="BS7" s="365" t="s">
        <v>668</v>
      </c>
      <c r="BT7" s="365" t="s">
        <v>228</v>
      </c>
      <c r="BU7" s="366" t="s">
        <v>229</v>
      </c>
      <c r="BV7" s="367" t="s">
        <v>669</v>
      </c>
      <c r="BW7" s="367" t="s">
        <v>230</v>
      </c>
      <c r="BX7" s="368" t="s">
        <v>231</v>
      </c>
      <c r="BY7" s="365" t="s">
        <v>670</v>
      </c>
      <c r="BZ7" s="365" t="s">
        <v>232</v>
      </c>
      <c r="CA7" s="366" t="s">
        <v>233</v>
      </c>
      <c r="CB7" s="367" t="s">
        <v>674</v>
      </c>
      <c r="CC7" s="367" t="s">
        <v>671</v>
      </c>
      <c r="CD7" s="368" t="s">
        <v>672</v>
      </c>
      <c r="CE7" s="369" t="s">
        <v>673</v>
      </c>
      <c r="CF7" s="369" t="s">
        <v>234</v>
      </c>
      <c r="CG7" s="370" t="s">
        <v>235</v>
      </c>
      <c r="CH7" s="367" t="s">
        <v>764</v>
      </c>
      <c r="CI7" s="367" t="s">
        <v>236</v>
      </c>
      <c r="CJ7" s="368" t="s">
        <v>237</v>
      </c>
      <c r="CK7" s="365" t="s">
        <v>676</v>
      </c>
      <c r="CL7" s="365" t="s">
        <v>238</v>
      </c>
      <c r="CM7" s="366" t="s">
        <v>239</v>
      </c>
      <c r="CN7" s="367" t="s">
        <v>677</v>
      </c>
      <c r="CO7" s="367" t="s">
        <v>240</v>
      </c>
      <c r="CP7" s="368" t="s">
        <v>241</v>
      </c>
      <c r="CQ7" s="365" t="s">
        <v>678</v>
      </c>
      <c r="CR7" s="365" t="s">
        <v>242</v>
      </c>
      <c r="CS7" s="366" t="s">
        <v>243</v>
      </c>
      <c r="CT7" s="367" t="s">
        <v>679</v>
      </c>
      <c r="CU7" s="367" t="s">
        <v>244</v>
      </c>
      <c r="CV7" s="368" t="s">
        <v>245</v>
      </c>
      <c r="CW7" s="365" t="s">
        <v>680</v>
      </c>
      <c r="CX7" s="365" t="s">
        <v>246</v>
      </c>
      <c r="CY7" s="366" t="s">
        <v>247</v>
      </c>
      <c r="CZ7" s="367" t="s">
        <v>248</v>
      </c>
      <c r="DA7" s="367" t="s">
        <v>249</v>
      </c>
      <c r="DB7" s="367" t="s">
        <v>250</v>
      </c>
      <c r="DC7" s="365" t="s">
        <v>251</v>
      </c>
      <c r="DD7" s="365" t="s">
        <v>252</v>
      </c>
      <c r="DE7" s="365" t="s">
        <v>253</v>
      </c>
      <c r="DF7" s="365" t="s">
        <v>681</v>
      </c>
      <c r="DG7" s="365" t="s">
        <v>682</v>
      </c>
      <c r="DH7" s="366" t="s">
        <v>254</v>
      </c>
      <c r="DI7" s="367" t="s">
        <v>683</v>
      </c>
      <c r="DJ7" s="367" t="s">
        <v>255</v>
      </c>
      <c r="DK7" s="368" t="s">
        <v>256</v>
      </c>
      <c r="DL7" s="365" t="s">
        <v>684</v>
      </c>
      <c r="DM7" s="365" t="s">
        <v>257</v>
      </c>
      <c r="DN7" s="366" t="s">
        <v>258</v>
      </c>
      <c r="DO7" s="367" t="s">
        <v>685</v>
      </c>
      <c r="DP7" s="367" t="s">
        <v>259</v>
      </c>
      <c r="DQ7" s="368" t="s">
        <v>260</v>
      </c>
      <c r="DR7" s="365" t="s">
        <v>686</v>
      </c>
      <c r="DS7" s="365" t="s">
        <v>261</v>
      </c>
      <c r="DT7" s="366" t="s">
        <v>262</v>
      </c>
      <c r="DU7" s="367" t="s">
        <v>687</v>
      </c>
      <c r="DV7" s="367" t="s">
        <v>263</v>
      </c>
      <c r="DW7" s="368" t="s">
        <v>264</v>
      </c>
      <c r="DX7" s="365" t="s">
        <v>688</v>
      </c>
      <c r="DY7" s="365" t="s">
        <v>265</v>
      </c>
      <c r="DZ7" s="366" t="s">
        <v>266</v>
      </c>
      <c r="EA7" s="371" t="s">
        <v>689</v>
      </c>
      <c r="EB7" s="371" t="s">
        <v>690</v>
      </c>
      <c r="EC7" s="372" t="s">
        <v>691</v>
      </c>
      <c r="ED7" s="369" t="s">
        <v>267</v>
      </c>
      <c r="EE7" s="369" t="s">
        <v>692</v>
      </c>
      <c r="EF7" s="370" t="s">
        <v>693</v>
      </c>
      <c r="EG7" s="367" t="s">
        <v>694</v>
      </c>
      <c r="EH7" s="367" t="s">
        <v>268</v>
      </c>
      <c r="EI7" s="368" t="s">
        <v>695</v>
      </c>
      <c r="EJ7" s="365" t="s">
        <v>696</v>
      </c>
      <c r="EK7" s="365" t="s">
        <v>269</v>
      </c>
      <c r="EL7" s="366" t="s">
        <v>270</v>
      </c>
      <c r="EM7" s="367" t="s">
        <v>697</v>
      </c>
      <c r="EN7" s="367" t="s">
        <v>698</v>
      </c>
      <c r="EO7" s="368" t="s">
        <v>699</v>
      </c>
      <c r="EP7" s="365" t="s">
        <v>700</v>
      </c>
      <c r="EQ7" s="365" t="s">
        <v>701</v>
      </c>
      <c r="ER7" s="366" t="s">
        <v>578</v>
      </c>
      <c r="ES7" s="367" t="s">
        <v>702</v>
      </c>
      <c r="ET7" s="367" t="s">
        <v>703</v>
      </c>
      <c r="EU7" s="368" t="s">
        <v>704</v>
      </c>
      <c r="EV7" s="365" t="s">
        <v>705</v>
      </c>
      <c r="EW7" s="365" t="s">
        <v>706</v>
      </c>
      <c r="EX7" s="366" t="s">
        <v>707</v>
      </c>
      <c r="EY7" s="367" t="s">
        <v>708</v>
      </c>
      <c r="EZ7" s="367" t="s">
        <v>709</v>
      </c>
      <c r="FA7" s="368" t="s">
        <v>710</v>
      </c>
      <c r="FB7" s="365" t="s">
        <v>711</v>
      </c>
      <c r="FC7" s="365" t="s">
        <v>712</v>
      </c>
      <c r="FD7" s="366" t="s">
        <v>713</v>
      </c>
      <c r="FE7" s="367" t="s">
        <v>714</v>
      </c>
      <c r="FF7" s="367" t="s">
        <v>715</v>
      </c>
      <c r="FG7" s="368" t="s">
        <v>716</v>
      </c>
      <c r="FH7" s="365" t="s">
        <v>717</v>
      </c>
      <c r="FI7" s="365" t="s">
        <v>718</v>
      </c>
      <c r="FJ7" s="366" t="s">
        <v>719</v>
      </c>
      <c r="FK7" s="369" t="s">
        <v>720</v>
      </c>
      <c r="FL7" s="369" t="s">
        <v>271</v>
      </c>
      <c r="FM7" s="370" t="s">
        <v>272</v>
      </c>
      <c r="FN7" s="365" t="s">
        <v>721</v>
      </c>
      <c r="FO7" s="365" t="s">
        <v>722</v>
      </c>
      <c r="FP7" s="366" t="s">
        <v>723</v>
      </c>
      <c r="FQ7" s="367" t="s">
        <v>724</v>
      </c>
      <c r="FR7" s="367" t="s">
        <v>273</v>
      </c>
      <c r="FS7" s="368" t="s">
        <v>725</v>
      </c>
      <c r="FT7" s="365" t="s">
        <v>726</v>
      </c>
      <c r="FU7" s="365" t="s">
        <v>274</v>
      </c>
      <c r="FV7" s="366" t="s">
        <v>275</v>
      </c>
      <c r="FW7" s="367" t="s">
        <v>727</v>
      </c>
      <c r="FX7" s="367" t="s">
        <v>276</v>
      </c>
      <c r="FY7" s="368" t="s">
        <v>576</v>
      </c>
      <c r="FZ7" s="365" t="s">
        <v>728</v>
      </c>
      <c r="GA7" s="365" t="s">
        <v>277</v>
      </c>
      <c r="GB7" s="366" t="s">
        <v>278</v>
      </c>
      <c r="GC7" s="371" t="s">
        <v>730</v>
      </c>
      <c r="GD7" s="371" t="s">
        <v>729</v>
      </c>
      <c r="GE7" s="372" t="s">
        <v>731</v>
      </c>
      <c r="GF7" s="369" t="s">
        <v>732</v>
      </c>
      <c r="GG7" s="369" t="s">
        <v>733</v>
      </c>
      <c r="GH7" s="370" t="s">
        <v>734</v>
      </c>
      <c r="GI7" s="367" t="s">
        <v>73</v>
      </c>
      <c r="GJ7" s="367" t="s">
        <v>279</v>
      </c>
      <c r="GK7" s="368" t="s">
        <v>280</v>
      </c>
      <c r="GL7" s="365" t="s">
        <v>74</v>
      </c>
      <c r="GM7" s="365" t="s">
        <v>281</v>
      </c>
      <c r="GN7" s="366" t="s">
        <v>577</v>
      </c>
      <c r="GO7" s="367" t="s">
        <v>735</v>
      </c>
      <c r="GP7" s="367" t="s">
        <v>736</v>
      </c>
      <c r="GQ7" s="368" t="s">
        <v>737</v>
      </c>
      <c r="GR7" s="365" t="s">
        <v>738</v>
      </c>
      <c r="GS7" s="365" t="s">
        <v>739</v>
      </c>
      <c r="GT7" s="366" t="s">
        <v>740</v>
      </c>
      <c r="GU7" s="369" t="s">
        <v>743</v>
      </c>
      <c r="GV7" s="369" t="s">
        <v>741</v>
      </c>
      <c r="GW7" s="369" t="s">
        <v>742</v>
      </c>
      <c r="GX7" s="371" t="s">
        <v>744</v>
      </c>
      <c r="GY7" s="371" t="s">
        <v>745</v>
      </c>
      <c r="GZ7" s="371" t="s">
        <v>746</v>
      </c>
      <c r="HA7" s="369" t="s">
        <v>747</v>
      </c>
      <c r="HB7" s="369" t="s">
        <v>748</v>
      </c>
      <c r="HC7" s="369" t="s">
        <v>749</v>
      </c>
      <c r="HD7" s="365" t="s">
        <v>750</v>
      </c>
      <c r="HE7" s="365" t="s">
        <v>642</v>
      </c>
      <c r="HF7" s="365" t="s">
        <v>643</v>
      </c>
      <c r="HG7" s="367" t="s">
        <v>751</v>
      </c>
      <c r="HH7" s="367" t="s">
        <v>644</v>
      </c>
      <c r="HI7" s="367" t="s">
        <v>645</v>
      </c>
      <c r="HJ7" s="365" t="s">
        <v>752</v>
      </c>
      <c r="HK7" s="365" t="s">
        <v>282</v>
      </c>
      <c r="HL7" s="366" t="s">
        <v>283</v>
      </c>
    </row>
    <row r="8" spans="1:220" s="80" customFormat="1" ht="15" customHeight="1" x14ac:dyDescent="0.55000000000000004">
      <c r="A8" s="341">
        <v>5</v>
      </c>
      <c r="B8" s="399" t="s">
        <v>284</v>
      </c>
      <c r="C8" s="342">
        <v>9101</v>
      </c>
      <c r="D8" s="399" t="s">
        <v>323</v>
      </c>
      <c r="E8" s="19">
        <v>1328</v>
      </c>
      <c r="F8" s="19">
        <v>655</v>
      </c>
      <c r="G8" s="132">
        <f t="shared" ref="G8:G71" si="0">IFERROR(F8/E8,0)</f>
        <v>0.49322289156626509</v>
      </c>
      <c r="H8" s="19">
        <v>1370</v>
      </c>
      <c r="I8" s="19">
        <v>1013</v>
      </c>
      <c r="J8" s="132">
        <f t="shared" ref="J8:J71" si="1">IFERROR(I8/H8,0)</f>
        <v>0.73941605839416058</v>
      </c>
      <c r="K8" s="19">
        <v>423</v>
      </c>
      <c r="L8" s="19">
        <v>253</v>
      </c>
      <c r="M8" s="132">
        <f t="shared" ref="M8:M71" si="2">IFERROR(L8/K8,0)</f>
        <v>0.59810874704491723</v>
      </c>
      <c r="N8" s="19">
        <v>90</v>
      </c>
      <c r="O8" s="19">
        <v>0</v>
      </c>
      <c r="P8" s="132">
        <f t="shared" ref="P8:P71" si="3">IFERROR(O8/N8,0)</f>
        <v>0</v>
      </c>
      <c r="Q8" s="19">
        <v>0</v>
      </c>
      <c r="R8" s="19">
        <v>0</v>
      </c>
      <c r="S8" s="132">
        <f t="shared" ref="S8:S71" si="4">IFERROR(R8/Q8,0)</f>
        <v>0</v>
      </c>
      <c r="T8" s="19">
        <v>109</v>
      </c>
      <c r="U8" s="19">
        <v>39</v>
      </c>
      <c r="V8" s="132">
        <f t="shared" ref="V8:V71" si="5">IFERROR(U8/T8,0)</f>
        <v>0.3577981651376147</v>
      </c>
      <c r="W8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3320</v>
      </c>
      <c r="X8" s="19">
        <v>1960</v>
      </c>
      <c r="Y8" s="132">
        <f t="shared" ref="Y8:Y71" si="6">IFERROR(X8/W8,0)</f>
        <v>0.59036144578313254</v>
      </c>
      <c r="Z8" s="19">
        <f t="shared" ref="Z8:Z125" si="7">+W8</f>
        <v>3320</v>
      </c>
      <c r="AA8" s="19">
        <v>1960</v>
      </c>
      <c r="AB8" s="132">
        <f t="shared" ref="AB8:AB71" si="8">IFERROR(AA8/Z8,0)</f>
        <v>0.59036144578313254</v>
      </c>
      <c r="AC8" s="19">
        <v>25</v>
      </c>
      <c r="AD8" s="19">
        <v>0</v>
      </c>
      <c r="AE8" s="132">
        <f t="shared" ref="AE8:AE71" si="9">IFERROR(AD8/AC8,0)</f>
        <v>0</v>
      </c>
      <c r="AF8" s="19">
        <v>15</v>
      </c>
      <c r="AG8" s="19">
        <v>0</v>
      </c>
      <c r="AH8" s="132">
        <f t="shared" ref="AH8:AH71" si="10">IFERROR(AG8/AF8,0)</f>
        <v>0</v>
      </c>
      <c r="AI8" s="19">
        <v>0</v>
      </c>
      <c r="AJ8" s="19">
        <v>0</v>
      </c>
      <c r="AK8" s="132">
        <f t="shared" ref="AK8:AK71" si="11">IFERROR(AJ8/AI8,0)</f>
        <v>0</v>
      </c>
      <c r="AL8" s="19">
        <v>25</v>
      </c>
      <c r="AM8" s="19">
        <v>0</v>
      </c>
      <c r="AN8" s="132">
        <f t="shared" ref="AN8:AN71" si="12">IFERROR(AM8/AL8,0)</f>
        <v>0</v>
      </c>
      <c r="AO8" s="19">
        <f t="shared" ref="AO8:AO125" si="13">SUM(AC8:AL8)</f>
        <v>65</v>
      </c>
      <c r="AP8" s="19">
        <v>0</v>
      </c>
      <c r="AQ8" s="132">
        <f t="shared" ref="AQ8:AQ71" si="14">IFERROR(AP8/AO8,0)</f>
        <v>0</v>
      </c>
      <c r="AR8" s="19">
        <v>25</v>
      </c>
      <c r="AS8" s="19">
        <v>0</v>
      </c>
      <c r="AT8" s="132">
        <f t="shared" ref="AT8:AT71" si="15">IFERROR(AS8/AR8,0)</f>
        <v>0</v>
      </c>
      <c r="AU8" s="19">
        <v>0</v>
      </c>
      <c r="AV8" s="19">
        <v>0</v>
      </c>
      <c r="AW8" s="132">
        <f t="shared" ref="AW8:AW71" si="16">IFERROR(AV8/AU8,0)</f>
        <v>0</v>
      </c>
      <c r="AX8" s="19">
        <v>0</v>
      </c>
      <c r="AY8" s="19">
        <v>0</v>
      </c>
      <c r="AZ8" s="132">
        <f t="shared" ref="AZ8:AZ71" si="17">IFERROR(AY8/AX8,0)</f>
        <v>0</v>
      </c>
      <c r="BA8" s="19">
        <f t="shared" ref="BA8:BA125" si="18">SUM(AR8:AX8)</f>
        <v>25</v>
      </c>
      <c r="BB8" s="19">
        <v>0</v>
      </c>
      <c r="BC8" s="132">
        <f t="shared" ref="BC8:BC71" si="19">IFERROR(BB8/BA8,0)</f>
        <v>0</v>
      </c>
      <c r="BD8" s="19">
        <v>935</v>
      </c>
      <c r="BE8" s="19">
        <v>255</v>
      </c>
      <c r="BF8" s="132">
        <f t="shared" ref="BF8:BF71" si="20">IFERROR(BE8/BD8,0)</f>
        <v>0.27272727272727271</v>
      </c>
      <c r="BG8" s="19">
        <v>252</v>
      </c>
      <c r="BH8" s="19">
        <v>94</v>
      </c>
      <c r="BI8" s="132">
        <f t="shared" ref="BI8:BI71" si="21">IFERROR(BH8/BG8,0)</f>
        <v>0.37301587301587302</v>
      </c>
      <c r="BJ8" s="19">
        <v>311</v>
      </c>
      <c r="BK8" s="19">
        <v>27</v>
      </c>
      <c r="BL8" s="132">
        <f t="shared" ref="BL8:BL71" si="22">IFERROR(BK8/BJ8,0)</f>
        <v>8.6816720257234734E-2</v>
      </c>
      <c r="BM8" s="19">
        <v>35</v>
      </c>
      <c r="BN8" s="19">
        <v>20</v>
      </c>
      <c r="BO8" s="132">
        <f t="shared" ref="BO8:BO71" si="23">IFERROR(BN8/BM8,0)</f>
        <v>0.5714285714285714</v>
      </c>
      <c r="BP8" s="19">
        <v>2989</v>
      </c>
      <c r="BQ8" s="19">
        <v>0</v>
      </c>
      <c r="BR8" s="132">
        <f t="shared" ref="BR8:BR71" si="24">IFERROR(BQ8/BP8,0)</f>
        <v>0</v>
      </c>
      <c r="BS8" s="19">
        <v>111</v>
      </c>
      <c r="BT8" s="19">
        <v>84</v>
      </c>
      <c r="BU8" s="132">
        <f t="shared" ref="BU8:BU71" si="25">IFERROR(BT8/BS8,0)</f>
        <v>0.7567567567567568</v>
      </c>
      <c r="BV8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4633</v>
      </c>
      <c r="BW8" s="19">
        <v>480</v>
      </c>
      <c r="BX8" s="132">
        <f t="shared" ref="BX8:BX71" si="26">IFERROR(BW8/BV8,0)</f>
        <v>0.10360457586876753</v>
      </c>
      <c r="BY8" s="19">
        <v>0</v>
      </c>
      <c r="BZ8" s="19">
        <v>0</v>
      </c>
      <c r="CA8" s="132">
        <f t="shared" ref="CA8:CA71" si="27">IFERROR(BZ8/BY8,0)</f>
        <v>0</v>
      </c>
      <c r="CB8" s="19">
        <f>Tabla13[[#This Row],[Meta Total Operarios (C)]]+Tabla13[[#This Row],[Meta Total Auxiliares (D)]]+Tabla13[[#This Row],[Meta Total Técnico  (E)]]+Tabla13[[#This Row],[Meta 
Total Profundización Técnica (F)]]</f>
        <v>4723</v>
      </c>
      <c r="CC8" s="19">
        <v>480</v>
      </c>
      <c r="CD8" s="132">
        <f t="shared" ref="CD8:CD71" si="28">IFERROR(CC8/CB8,0)</f>
        <v>0.10163031971204743</v>
      </c>
      <c r="CE8" s="19">
        <f>SUM(CB8,Z8)</f>
        <v>8043</v>
      </c>
      <c r="CF8" s="19">
        <v>2440</v>
      </c>
      <c r="CG8" s="132">
        <f t="shared" ref="CG8:CG71" si="29">IFERROR(CF8/CE8,0)</f>
        <v>0.30336938953126941</v>
      </c>
      <c r="CH8" s="19">
        <v>10720</v>
      </c>
      <c r="CI8" s="19">
        <v>0</v>
      </c>
      <c r="CJ8" s="132">
        <f t="shared" ref="CJ8:CJ71" si="30">IFERROR(CI8/CH8,0)</f>
        <v>0</v>
      </c>
      <c r="CK8" s="19">
        <v>12315</v>
      </c>
      <c r="CL8" s="19">
        <v>0</v>
      </c>
      <c r="CM8" s="132">
        <f t="shared" ref="CM8:CM71" si="31">IFERROR(CL8/CK8,0)</f>
        <v>0</v>
      </c>
      <c r="CN8" s="19">
        <v>3840</v>
      </c>
      <c r="CO8" s="19">
        <v>0</v>
      </c>
      <c r="CP8" s="132">
        <f t="shared" ref="CP8:CP71" si="32">IFERROR(CO8/CN8,0)</f>
        <v>0</v>
      </c>
      <c r="CQ8" s="19">
        <v>0</v>
      </c>
      <c r="CR8" s="19">
        <v>0</v>
      </c>
      <c r="CS8" s="132">
        <f t="shared" ref="CS8:CS71" si="33">IFERROR(CR8/CQ8,0)</f>
        <v>0</v>
      </c>
      <c r="CT8" s="19">
        <f t="shared" ref="CT8:CT125" si="34">SUM(CN8:CQ8)</f>
        <v>3840</v>
      </c>
      <c r="CU8" s="19">
        <v>0</v>
      </c>
      <c r="CV8" s="132">
        <f t="shared" ref="CV8:CV71" si="35">IFERROR(CU8/CT8,0)</f>
        <v>0</v>
      </c>
      <c r="CW8" s="19">
        <v>345</v>
      </c>
      <c r="CX8" s="19">
        <v>0</v>
      </c>
      <c r="CY8" s="132">
        <f t="shared" ref="CY8:CY71" si="36">IFERROR(CX8/CW8,0)</f>
        <v>0</v>
      </c>
      <c r="CZ8" s="19">
        <v>60</v>
      </c>
      <c r="DA8" s="19">
        <v>0</v>
      </c>
      <c r="DB8" s="132">
        <f t="shared" ref="DB8:DB39" si="37">IFERROR(DA8/CZ8,0)</f>
        <v>0</v>
      </c>
      <c r="DC8" s="19"/>
      <c r="DD8" s="19">
        <v>0</v>
      </c>
      <c r="DE8" s="132">
        <f t="shared" ref="DE8:DE39" si="38">IFERROR(DD8/DC8,0)</f>
        <v>0</v>
      </c>
      <c r="DF8" s="19">
        <v>60</v>
      </c>
      <c r="DG8" s="19">
        <v>0</v>
      </c>
      <c r="DH8" s="132">
        <f t="shared" ref="DH8:DH71" si="39">IFERROR(DG8/DF8,0)</f>
        <v>0</v>
      </c>
      <c r="DI8" s="19">
        <f>+Tabla13[[#This Row],[Otros programas FEC 
(Código 2436 )]]+Tabla13[[#This Row],[Meta 
Placa huella 6 
(incluida en FEC)  (Código 2435)]]</f>
        <v>405</v>
      </c>
      <c r="DJ8" s="19">
        <v>0</v>
      </c>
      <c r="DK8" s="132">
        <f t="shared" ref="DK8:DK71" si="40">IFERROR(DJ8/DI8,0)</f>
        <v>0</v>
      </c>
      <c r="DL8" s="19">
        <v>8355</v>
      </c>
      <c r="DM8" s="19">
        <v>0</v>
      </c>
      <c r="DN8" s="132">
        <f t="shared" ref="DN8:DN71" si="41">IFERROR(DM8/DL8,0)</f>
        <v>0</v>
      </c>
      <c r="DO8" s="19">
        <f t="shared" ref="DO8:DO39" si="42">SUM(DI8:DL8)</f>
        <v>8760</v>
      </c>
      <c r="DP8" s="19">
        <v>0</v>
      </c>
      <c r="DQ8" s="132">
        <f t="shared" ref="DQ8:DQ71" si="43">IFERROR(DP8/DO8,0)</f>
        <v>0</v>
      </c>
      <c r="DR8" s="19">
        <v>300</v>
      </c>
      <c r="DS8" s="19">
        <v>0</v>
      </c>
      <c r="DT8" s="132">
        <f t="shared" ref="DT8:DT71" si="44">IFERROR(DS8/DR8,0)</f>
        <v>0</v>
      </c>
      <c r="DU8" s="19">
        <v>30</v>
      </c>
      <c r="DV8" s="19">
        <v>0</v>
      </c>
      <c r="DW8" s="132">
        <f t="shared" ref="DW8:DW71" si="45">IFERROR(DV8/DU8,0)</f>
        <v>0</v>
      </c>
      <c r="DX8" s="19">
        <f t="shared" ref="DX8:DX125" si="46">SUM(DR8:DU8)</f>
        <v>330</v>
      </c>
      <c r="DY8" s="19">
        <v>0</v>
      </c>
      <c r="DZ8" s="132">
        <f t="shared" ref="DZ8:DZ71" si="47">IFERROR(DY8/DX8,0)</f>
        <v>0</v>
      </c>
      <c r="EA8" s="19">
        <f t="shared" ref="EA8:EA39" si="48">SUM(DX8,DO8,CT8,CK8,CH8)</f>
        <v>35965</v>
      </c>
      <c r="EB8" s="19">
        <v>0</v>
      </c>
      <c r="EC8" s="132">
        <f t="shared" ref="EC8:EC71" si="49">IFERROR(EB8/EA8,0)</f>
        <v>0</v>
      </c>
      <c r="ED8" s="66">
        <f t="shared" ref="ED8:ED39" si="50">SUM(EA8,CE8)</f>
        <v>44008</v>
      </c>
      <c r="EE8" s="19">
        <v>2440</v>
      </c>
      <c r="EF8" s="132">
        <f t="shared" ref="EF8:EF71" si="51">IFERROR(EE8/ED8,0)</f>
        <v>5.5444464642792221E-2</v>
      </c>
      <c r="EG8" s="67">
        <f t="shared" ref="EG8:EG39" si="52">SUM(DO8,BJ8,AU8,AF8,N8)</f>
        <v>9176</v>
      </c>
      <c r="EH8" s="131"/>
      <c r="EI8" s="132">
        <f t="shared" ref="EI8:EI71" si="53">IFERROR(EH8/EG8,0)</f>
        <v>0</v>
      </c>
      <c r="EJ8" s="67">
        <f t="shared" ref="EJ8:EJ39" si="54">SUM(DX8,BM8,AI8,Q8,AX8)</f>
        <v>365</v>
      </c>
      <c r="EK8" s="19">
        <v>20</v>
      </c>
      <c r="EL8" s="132">
        <f t="shared" ref="EL8:EL71" si="55">IFERROR(EK8/EJ8,0)</f>
        <v>5.4794520547945202E-2</v>
      </c>
      <c r="EM8" s="67">
        <f t="shared" ref="EM8:EM39" si="56">SUM(CN8,CH8,BG8,H8)</f>
        <v>16182</v>
      </c>
      <c r="EN8" s="19">
        <v>1107</v>
      </c>
      <c r="EO8" s="132">
        <f t="shared" ref="EO8:EO71" si="57">IFERROR(EN8/EM8,0)</f>
        <v>6.8409343715239157E-2</v>
      </c>
      <c r="EP8" s="19">
        <v>947</v>
      </c>
      <c r="EQ8" s="67">
        <v>0</v>
      </c>
      <c r="ER8" s="132">
        <f t="shared" ref="ER8:ER71" si="58">IFERROR(EQ8/EP8,0)</f>
        <v>0</v>
      </c>
      <c r="ES8" s="143">
        <v>0.86</v>
      </c>
      <c r="ET8" s="132">
        <v>0.99683210137275602</v>
      </c>
      <c r="EU8" s="132">
        <f t="shared" ref="EU8:EU71" si="59">IFERROR(ET8/ES8,0)</f>
        <v>1.1591070946194837</v>
      </c>
      <c r="EV8" s="143">
        <v>0.7</v>
      </c>
      <c r="EW8" s="132">
        <v>1</v>
      </c>
      <c r="EX8" s="132">
        <f t="shared" ref="EX8:EX71" si="60">IFERROR(EW8/EV8,0)</f>
        <v>1.4285714285714286</v>
      </c>
      <c r="EY8" s="143">
        <v>0.78</v>
      </c>
      <c r="EZ8" s="132">
        <v>0.99846938775510197</v>
      </c>
      <c r="FA8" s="132">
        <f t="shared" ref="FA8:FA71" si="61">IFERROR(EZ8/EY8,0)</f>
        <v>1.2800889586603872</v>
      </c>
      <c r="FB8" s="143">
        <v>0.89</v>
      </c>
      <c r="FC8" s="132">
        <v>0.99740932642487001</v>
      </c>
      <c r="FD8" s="132">
        <f t="shared" ref="FD8:FD71" si="62">IFERROR(FC8/FB8,0)</f>
        <v>1.1206846364324381</v>
      </c>
      <c r="FE8" s="143">
        <v>0.76</v>
      </c>
      <c r="FF8" s="132">
        <v>1</v>
      </c>
      <c r="FG8" s="132">
        <f t="shared" ref="FG8:FG71" si="63">IFERROR(FF8/FE8,0)</f>
        <v>1.3157894736842106</v>
      </c>
      <c r="FH8" s="143">
        <v>0.83</v>
      </c>
      <c r="FI8" s="132">
        <v>0.99791666666666701</v>
      </c>
      <c r="FJ8" s="132">
        <f t="shared" ref="FJ8:FJ71" si="64">IFERROR(FI8/FH8,0)</f>
        <v>1.2023092369477917</v>
      </c>
      <c r="FK8" s="143">
        <v>0.81</v>
      </c>
      <c r="FL8" s="132">
        <v>0.99836065573770505</v>
      </c>
      <c r="FM8" s="132">
        <f t="shared" ref="FM8:FM71" si="65">IFERROR(FL8/FK8,0)</f>
        <v>1.2325440194292654</v>
      </c>
      <c r="FN8" s="143">
        <v>0.19</v>
      </c>
      <c r="FO8" s="132">
        <v>0</v>
      </c>
      <c r="FP8" s="132">
        <f t="shared" ref="FP8:FP71" si="66">IFERROR(FO8/FN8,0)</f>
        <v>0</v>
      </c>
      <c r="FQ8" s="143">
        <v>0.86</v>
      </c>
      <c r="FR8" s="132">
        <v>0</v>
      </c>
      <c r="FS8" s="132">
        <f t="shared" ref="FS8:FS71" si="67">IFERROR(FR8/FQ8,0)</f>
        <v>0</v>
      </c>
      <c r="FT8" s="143">
        <v>0.28000000000000003</v>
      </c>
      <c r="FU8" s="132">
        <v>0</v>
      </c>
      <c r="FV8" s="132">
        <f t="shared" ref="FV8:FV71" si="68">IFERROR(FU8/FT8,0)</f>
        <v>0</v>
      </c>
      <c r="FW8" s="143" t="s">
        <v>290</v>
      </c>
      <c r="FX8" s="132">
        <v>0</v>
      </c>
      <c r="FY8" s="132">
        <f t="shared" ref="FY8:FY71" si="69">IFERROR(FX8/FW8,0)</f>
        <v>0</v>
      </c>
      <c r="FZ8" s="143">
        <v>0.28000000000000003</v>
      </c>
      <c r="GA8" s="132">
        <v>0</v>
      </c>
      <c r="GB8" s="132">
        <f t="shared" ref="GB8:GB71" si="70">IFERROR(GA8/FZ8,0)</f>
        <v>0</v>
      </c>
      <c r="GC8" s="143">
        <v>0.53</v>
      </c>
      <c r="GD8" s="132">
        <v>0</v>
      </c>
      <c r="GE8" s="132">
        <f t="shared" ref="GE8:GE71" si="71">IFERROR(GD8/GC8,0)</f>
        <v>0</v>
      </c>
      <c r="GF8" s="143">
        <v>0.67</v>
      </c>
      <c r="GG8" s="132">
        <v>0.99836065573770505</v>
      </c>
      <c r="GH8" s="132">
        <f t="shared" ref="GH8:GH71" si="72">IFERROR(GG8/GF8,0)</f>
        <v>1.4900905309517984</v>
      </c>
      <c r="GI8" s="143">
        <v>0.85</v>
      </c>
      <c r="GJ8" s="132">
        <v>1</v>
      </c>
      <c r="GK8" s="132">
        <f t="shared" ref="GK8:GK71" si="73">IFERROR(GJ8/GI8,0)</f>
        <v>1.1764705882352942</v>
      </c>
      <c r="GL8" s="143">
        <v>0.93</v>
      </c>
      <c r="GM8" s="132">
        <v>1</v>
      </c>
      <c r="GN8" s="132">
        <f>IFERROR(GM8/GL8,0)</f>
        <v>1.075268817204301</v>
      </c>
      <c r="GO8" s="147">
        <v>513</v>
      </c>
      <c r="GP8" s="153">
        <v>0</v>
      </c>
      <c r="GQ8" s="132">
        <f t="shared" ref="GQ8:GQ71" si="74">IFERROR(GP8/GO8,0)</f>
        <v>0</v>
      </c>
      <c r="GR8" s="151">
        <v>1775</v>
      </c>
      <c r="GS8" s="153">
        <v>0</v>
      </c>
      <c r="GT8" s="132">
        <f t="shared" ref="GT8:GT71" si="75">IFERROR(GS8/GR8,0)</f>
        <v>0</v>
      </c>
      <c r="GU8" s="158">
        <v>2288</v>
      </c>
      <c r="GV8" s="153">
        <v>0</v>
      </c>
      <c r="GW8" s="132">
        <f t="shared" ref="GW8:GW71" si="76">IFERROR(GV8/GU8,0)</f>
        <v>0</v>
      </c>
      <c r="GX8" s="151">
        <v>13703</v>
      </c>
      <c r="GY8" s="153">
        <v>0</v>
      </c>
      <c r="GZ8" s="132">
        <f t="shared" ref="GZ8:GZ71" si="77">IFERROR(GY8/GX8,0)</f>
        <v>0</v>
      </c>
      <c r="HA8" s="158">
        <v>15991</v>
      </c>
      <c r="HB8" s="160">
        <v>0</v>
      </c>
      <c r="HC8" s="132">
        <f t="shared" ref="HC8:HC71" si="78">IFERROR(HB8/HA8,0)</f>
        <v>0</v>
      </c>
      <c r="HD8" s="158">
        <v>1217</v>
      </c>
      <c r="HE8" s="160">
        <v>0</v>
      </c>
      <c r="HF8" s="132">
        <f t="shared" ref="HF8:HF71" si="79">IFERROR(HE8/HD8,0)</f>
        <v>0</v>
      </c>
      <c r="HG8" s="163">
        <v>7234</v>
      </c>
      <c r="HH8" s="163">
        <v>0</v>
      </c>
      <c r="HI8" s="132">
        <f t="shared" ref="HI8:HI71" si="80">IFERROR(HH8/HG8,0)</f>
        <v>0</v>
      </c>
      <c r="HJ8" s="116">
        <v>275</v>
      </c>
      <c r="HK8" s="19">
        <v>0</v>
      </c>
      <c r="HL8" s="132">
        <f t="shared" ref="HL8:HL71" si="81">IFERROR(HK8/HJ8,0)</f>
        <v>0</v>
      </c>
    </row>
    <row r="9" spans="1:220" s="80" customFormat="1" ht="15" customHeight="1" x14ac:dyDescent="0.55000000000000004">
      <c r="A9" s="341">
        <v>5</v>
      </c>
      <c r="B9" s="399" t="s">
        <v>284</v>
      </c>
      <c r="C9" s="342">
        <v>9127</v>
      </c>
      <c r="D9" s="399" t="s">
        <v>324</v>
      </c>
      <c r="E9" s="19">
        <v>446</v>
      </c>
      <c r="F9" s="19">
        <v>151</v>
      </c>
      <c r="G9" s="132">
        <f t="shared" si="0"/>
        <v>0.33856502242152464</v>
      </c>
      <c r="H9" s="19">
        <v>849</v>
      </c>
      <c r="I9" s="19">
        <v>787</v>
      </c>
      <c r="J9" s="132">
        <f t="shared" si="1"/>
        <v>0.92697290930506482</v>
      </c>
      <c r="K9" s="19">
        <v>0</v>
      </c>
      <c r="L9" s="19">
        <v>0</v>
      </c>
      <c r="M9" s="132">
        <f t="shared" si="2"/>
        <v>0</v>
      </c>
      <c r="N9" s="19">
        <v>40</v>
      </c>
      <c r="O9" s="19">
        <v>26</v>
      </c>
      <c r="P9" s="132">
        <f t="shared" si="3"/>
        <v>0.65</v>
      </c>
      <c r="Q9" s="19">
        <v>0</v>
      </c>
      <c r="R9" s="19">
        <v>0</v>
      </c>
      <c r="S9" s="132">
        <f t="shared" si="4"/>
        <v>0</v>
      </c>
      <c r="T9" s="19">
        <v>157</v>
      </c>
      <c r="U9" s="19">
        <v>124</v>
      </c>
      <c r="V9" s="132">
        <f t="shared" si="5"/>
        <v>0.78980891719745228</v>
      </c>
      <c r="W9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1492</v>
      </c>
      <c r="X9" s="19">
        <v>1088</v>
      </c>
      <c r="Y9" s="132">
        <f t="shared" si="6"/>
        <v>0.72922252010723865</v>
      </c>
      <c r="Z9" s="19">
        <f t="shared" ref="Z9:Z39" si="82">+W9</f>
        <v>1492</v>
      </c>
      <c r="AA9" s="19">
        <v>1088</v>
      </c>
      <c r="AB9" s="132">
        <f t="shared" si="8"/>
        <v>0.72922252010723865</v>
      </c>
      <c r="AC9" s="19">
        <v>0</v>
      </c>
      <c r="AD9" s="19">
        <v>0</v>
      </c>
      <c r="AE9" s="132">
        <f t="shared" si="9"/>
        <v>0</v>
      </c>
      <c r="AF9" s="19">
        <v>0</v>
      </c>
      <c r="AG9" s="19">
        <v>0</v>
      </c>
      <c r="AH9" s="132">
        <f t="shared" si="10"/>
        <v>0</v>
      </c>
      <c r="AI9" s="19">
        <v>0</v>
      </c>
      <c r="AJ9" s="19">
        <v>0</v>
      </c>
      <c r="AK9" s="132">
        <f t="shared" si="11"/>
        <v>0</v>
      </c>
      <c r="AL9" s="19">
        <v>0</v>
      </c>
      <c r="AM9" s="19">
        <v>0</v>
      </c>
      <c r="AN9" s="132">
        <f t="shared" si="12"/>
        <v>0</v>
      </c>
      <c r="AO9" s="19">
        <f t="shared" ref="AO9:AO39" si="83">SUM(AC9:AL9)</f>
        <v>0</v>
      </c>
      <c r="AP9" s="19">
        <v>0</v>
      </c>
      <c r="AQ9" s="132">
        <f t="shared" si="14"/>
        <v>0</v>
      </c>
      <c r="AR9" s="19">
        <v>25</v>
      </c>
      <c r="AS9" s="19">
        <v>0</v>
      </c>
      <c r="AT9" s="132">
        <f t="shared" si="15"/>
        <v>0</v>
      </c>
      <c r="AU9" s="19">
        <v>0</v>
      </c>
      <c r="AV9" s="19">
        <v>0</v>
      </c>
      <c r="AW9" s="132">
        <f t="shared" si="16"/>
        <v>0</v>
      </c>
      <c r="AX9" s="19">
        <v>0</v>
      </c>
      <c r="AY9" s="19">
        <v>0</v>
      </c>
      <c r="AZ9" s="132">
        <f t="shared" si="17"/>
        <v>0</v>
      </c>
      <c r="BA9" s="19">
        <f t="shared" ref="BA9:BA39" si="84">SUM(AR9:AX9)</f>
        <v>25</v>
      </c>
      <c r="BB9" s="19">
        <v>0</v>
      </c>
      <c r="BC9" s="132">
        <f t="shared" si="19"/>
        <v>0</v>
      </c>
      <c r="BD9" s="19">
        <v>1183</v>
      </c>
      <c r="BE9" s="19">
        <v>539</v>
      </c>
      <c r="BF9" s="132">
        <f t="shared" si="20"/>
        <v>0.45562130177514792</v>
      </c>
      <c r="BG9" s="19">
        <v>505</v>
      </c>
      <c r="BH9" s="19">
        <v>293</v>
      </c>
      <c r="BI9" s="132">
        <f t="shared" si="21"/>
        <v>0.58019801980198016</v>
      </c>
      <c r="BJ9" s="19">
        <v>379</v>
      </c>
      <c r="BK9" s="19">
        <v>141</v>
      </c>
      <c r="BL9" s="132">
        <f t="shared" si="22"/>
        <v>0.37203166226912932</v>
      </c>
      <c r="BM9" s="19">
        <v>0</v>
      </c>
      <c r="BN9" s="19">
        <v>0</v>
      </c>
      <c r="BO9" s="132">
        <f t="shared" si="23"/>
        <v>0</v>
      </c>
      <c r="BP9" s="19">
        <v>1301</v>
      </c>
      <c r="BQ9" s="19">
        <v>633</v>
      </c>
      <c r="BR9" s="132">
        <f t="shared" si="24"/>
        <v>0.48654880860876248</v>
      </c>
      <c r="BS9" s="19">
        <v>263</v>
      </c>
      <c r="BT9" s="19">
        <v>211</v>
      </c>
      <c r="BU9" s="132">
        <f t="shared" si="25"/>
        <v>0.80228136882129275</v>
      </c>
      <c r="BV9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3631</v>
      </c>
      <c r="BW9" s="19">
        <v>1817</v>
      </c>
      <c r="BX9" s="132">
        <f t="shared" si="26"/>
        <v>0.50041310933627103</v>
      </c>
      <c r="BY9" s="19">
        <v>0</v>
      </c>
      <c r="BZ9" s="19">
        <v>0</v>
      </c>
      <c r="CA9" s="132">
        <f t="shared" si="27"/>
        <v>0</v>
      </c>
      <c r="CB9" s="19">
        <f>Tabla13[[#This Row],[Meta Total Operarios (C)]]+Tabla13[[#This Row],[Meta Total Auxiliares (D)]]+Tabla13[[#This Row],[Meta Total Técnico  (E)]]+Tabla13[[#This Row],[Meta 
Total Profundización Técnica (F)]]</f>
        <v>3656</v>
      </c>
      <c r="CC9" s="19">
        <v>1817</v>
      </c>
      <c r="CD9" s="132">
        <f t="shared" si="28"/>
        <v>0.49699124726477023</v>
      </c>
      <c r="CE9" s="19">
        <f t="shared" ref="CE9:CE39" si="85">SUM(CB9,Z9)</f>
        <v>5148</v>
      </c>
      <c r="CF9" s="19">
        <v>2905</v>
      </c>
      <c r="CG9" s="132">
        <f t="shared" si="29"/>
        <v>0.56429681429681433</v>
      </c>
      <c r="CH9" s="19">
        <v>7680</v>
      </c>
      <c r="CI9" s="19">
        <v>0</v>
      </c>
      <c r="CJ9" s="132">
        <f t="shared" si="30"/>
        <v>0</v>
      </c>
      <c r="CK9" s="19">
        <v>9250</v>
      </c>
      <c r="CL9" s="19">
        <v>0</v>
      </c>
      <c r="CM9" s="132">
        <f t="shared" si="31"/>
        <v>0</v>
      </c>
      <c r="CN9" s="19">
        <v>3840</v>
      </c>
      <c r="CO9" s="19">
        <v>0</v>
      </c>
      <c r="CP9" s="132">
        <f t="shared" si="32"/>
        <v>0</v>
      </c>
      <c r="CQ9" s="19">
        <v>650</v>
      </c>
      <c r="CR9" s="19">
        <v>0</v>
      </c>
      <c r="CS9" s="132">
        <f t="shared" si="33"/>
        <v>0</v>
      </c>
      <c r="CT9" s="19">
        <f t="shared" ref="CT9:CT39" si="86">SUM(CN9:CQ9)</f>
        <v>4490</v>
      </c>
      <c r="CU9" s="19">
        <v>0</v>
      </c>
      <c r="CV9" s="132">
        <f t="shared" si="35"/>
        <v>0</v>
      </c>
      <c r="CW9" s="19">
        <v>0</v>
      </c>
      <c r="CX9" s="19">
        <v>0</v>
      </c>
      <c r="CY9" s="132">
        <f t="shared" si="36"/>
        <v>0</v>
      </c>
      <c r="CZ9" s="19">
        <v>60</v>
      </c>
      <c r="DA9" s="19">
        <v>0</v>
      </c>
      <c r="DB9" s="132">
        <f t="shared" si="37"/>
        <v>0</v>
      </c>
      <c r="DC9" s="19"/>
      <c r="DD9" s="19">
        <v>0</v>
      </c>
      <c r="DE9" s="132">
        <f t="shared" si="38"/>
        <v>0</v>
      </c>
      <c r="DF9" s="19">
        <v>60</v>
      </c>
      <c r="DG9" s="19">
        <v>0</v>
      </c>
      <c r="DH9" s="132">
        <f t="shared" si="39"/>
        <v>0</v>
      </c>
      <c r="DI9" s="19">
        <f>+Tabla13[[#This Row],[Otros programas FEC 
(Código 2436 )]]+Tabla13[[#This Row],[Meta 
Placa huella 6 
(incluida en FEC)  (Código 2435)]]</f>
        <v>60</v>
      </c>
      <c r="DJ9" s="19">
        <v>0</v>
      </c>
      <c r="DK9" s="132">
        <f t="shared" si="40"/>
        <v>0</v>
      </c>
      <c r="DL9" s="19">
        <v>1725</v>
      </c>
      <c r="DM9" s="19">
        <v>0</v>
      </c>
      <c r="DN9" s="132">
        <f t="shared" si="41"/>
        <v>0</v>
      </c>
      <c r="DO9" s="19">
        <f t="shared" si="42"/>
        <v>1785</v>
      </c>
      <c r="DP9" s="19">
        <v>0</v>
      </c>
      <c r="DQ9" s="132">
        <f t="shared" si="43"/>
        <v>0</v>
      </c>
      <c r="DR9" s="19">
        <v>300</v>
      </c>
      <c r="DS9" s="19">
        <v>0</v>
      </c>
      <c r="DT9" s="132">
        <f t="shared" si="44"/>
        <v>0</v>
      </c>
      <c r="DU9" s="19">
        <v>30</v>
      </c>
      <c r="DV9" s="19">
        <v>0</v>
      </c>
      <c r="DW9" s="132">
        <f t="shared" si="45"/>
        <v>0</v>
      </c>
      <c r="DX9" s="19">
        <f t="shared" ref="DX9:DX39" si="87">SUM(DR9:DU9)</f>
        <v>330</v>
      </c>
      <c r="DY9" s="19">
        <v>0</v>
      </c>
      <c r="DZ9" s="132">
        <f t="shared" si="47"/>
        <v>0</v>
      </c>
      <c r="EA9" s="19">
        <f t="shared" si="48"/>
        <v>23535</v>
      </c>
      <c r="EB9" s="66">
        <v>0</v>
      </c>
      <c r="EC9" s="132">
        <f t="shared" si="49"/>
        <v>0</v>
      </c>
      <c r="ED9" s="66">
        <f t="shared" si="50"/>
        <v>28683</v>
      </c>
      <c r="EE9" s="71">
        <v>2905</v>
      </c>
      <c r="EF9" s="132">
        <f t="shared" si="51"/>
        <v>0.10127950353868145</v>
      </c>
      <c r="EG9" s="67">
        <f t="shared" si="52"/>
        <v>2204</v>
      </c>
      <c r="EH9" s="67">
        <v>167</v>
      </c>
      <c r="EI9" s="132">
        <f t="shared" si="53"/>
        <v>7.5771324863883854E-2</v>
      </c>
      <c r="EJ9" s="67">
        <f t="shared" si="54"/>
        <v>330</v>
      </c>
      <c r="EK9" s="67">
        <v>0</v>
      </c>
      <c r="EL9" s="132">
        <f t="shared" si="55"/>
        <v>0</v>
      </c>
      <c r="EM9" s="67">
        <f t="shared" si="56"/>
        <v>12874</v>
      </c>
      <c r="EN9" s="67">
        <v>1080</v>
      </c>
      <c r="EO9" s="132">
        <f t="shared" si="57"/>
        <v>8.3890010874631035E-2</v>
      </c>
      <c r="EP9" s="19">
        <v>793</v>
      </c>
      <c r="EQ9" s="67">
        <v>0</v>
      </c>
      <c r="ER9" s="132">
        <f t="shared" si="58"/>
        <v>0</v>
      </c>
      <c r="ES9" s="143">
        <v>0.93</v>
      </c>
      <c r="ET9" s="143">
        <v>1</v>
      </c>
      <c r="EU9" s="132">
        <f t="shared" si="59"/>
        <v>1.075268817204301</v>
      </c>
      <c r="EV9" s="143">
        <v>0.94</v>
      </c>
      <c r="EW9" s="143">
        <v>0.996188055908513</v>
      </c>
      <c r="EX9" s="132">
        <f t="shared" si="60"/>
        <v>1.0597745275622479</v>
      </c>
      <c r="EY9" s="143">
        <v>0.94</v>
      </c>
      <c r="EZ9" s="143">
        <v>0.99724264705882404</v>
      </c>
      <c r="FA9" s="132">
        <f t="shared" si="61"/>
        <v>1.0608964330413022</v>
      </c>
      <c r="FB9" s="143">
        <v>0.95</v>
      </c>
      <c r="FC9" s="143">
        <v>1</v>
      </c>
      <c r="FD9" s="132">
        <f t="shared" si="62"/>
        <v>1.0526315789473684</v>
      </c>
      <c r="FE9" s="143">
        <v>0.93</v>
      </c>
      <c r="FF9" s="143">
        <v>0.99658703071672405</v>
      </c>
      <c r="FG9" s="132">
        <f t="shared" si="63"/>
        <v>1.0715989577599183</v>
      </c>
      <c r="FH9" s="143">
        <v>0.94</v>
      </c>
      <c r="FI9" s="143">
        <v>0.99944964226747401</v>
      </c>
      <c r="FJ9" s="132">
        <f t="shared" si="64"/>
        <v>1.0632443002845469</v>
      </c>
      <c r="FK9" s="143">
        <v>0.94</v>
      </c>
      <c r="FL9" s="143">
        <v>0.998623063683305</v>
      </c>
      <c r="FM9" s="132">
        <f t="shared" si="65"/>
        <v>1.0623649613652182</v>
      </c>
      <c r="FN9" s="143">
        <v>0.27</v>
      </c>
      <c r="FO9" s="143">
        <v>0</v>
      </c>
      <c r="FP9" s="132">
        <f t="shared" si="66"/>
        <v>0</v>
      </c>
      <c r="FQ9" s="143">
        <v>0.89</v>
      </c>
      <c r="FR9" s="143">
        <v>0</v>
      </c>
      <c r="FS9" s="132">
        <f t="shared" si="67"/>
        <v>0</v>
      </c>
      <c r="FT9" s="143">
        <v>0.43</v>
      </c>
      <c r="FU9" s="143">
        <v>0</v>
      </c>
      <c r="FV9" s="132">
        <f t="shared" si="68"/>
        <v>0</v>
      </c>
      <c r="FW9" s="143">
        <v>0.78</v>
      </c>
      <c r="FX9" s="143">
        <v>0</v>
      </c>
      <c r="FY9" s="132">
        <f t="shared" si="69"/>
        <v>0</v>
      </c>
      <c r="FZ9" s="143">
        <v>0.61</v>
      </c>
      <c r="GA9" s="143">
        <v>0</v>
      </c>
      <c r="GB9" s="132">
        <f t="shared" si="70"/>
        <v>0</v>
      </c>
      <c r="GC9" s="143">
        <v>0.57999999999999996</v>
      </c>
      <c r="GD9" s="143">
        <v>0</v>
      </c>
      <c r="GE9" s="132">
        <f t="shared" si="71"/>
        <v>0</v>
      </c>
      <c r="GF9" s="143">
        <v>0.77</v>
      </c>
      <c r="GG9" s="143">
        <v>0.998623063683305</v>
      </c>
      <c r="GH9" s="132">
        <f t="shared" si="72"/>
        <v>1.296913069718578</v>
      </c>
      <c r="GI9" s="143">
        <v>0.92</v>
      </c>
      <c r="GJ9" s="143">
        <v>1</v>
      </c>
      <c r="GK9" s="132">
        <f t="shared" si="73"/>
        <v>1.0869565217391304</v>
      </c>
      <c r="GL9" s="143">
        <v>0.86</v>
      </c>
      <c r="GM9" s="132">
        <v>0</v>
      </c>
      <c r="GN9" s="132">
        <f t="shared" ref="GN9:GN71" si="88">IFERROR(GM9/GL9,0)</f>
        <v>0</v>
      </c>
      <c r="GO9" s="147">
        <v>146</v>
      </c>
      <c r="GP9" s="151">
        <v>0</v>
      </c>
      <c r="GQ9" s="132">
        <f t="shared" si="74"/>
        <v>0</v>
      </c>
      <c r="GR9" s="151">
        <v>1546</v>
      </c>
      <c r="GS9" s="151">
        <v>1</v>
      </c>
      <c r="GT9" s="132">
        <f t="shared" si="75"/>
        <v>6.4683053040103498E-4</v>
      </c>
      <c r="GU9" s="158">
        <v>1692</v>
      </c>
      <c r="GV9" s="151">
        <v>1</v>
      </c>
      <c r="GW9" s="132">
        <f t="shared" si="76"/>
        <v>5.9101654846335696E-4</v>
      </c>
      <c r="GX9" s="151">
        <v>12465</v>
      </c>
      <c r="GY9" s="151">
        <v>0</v>
      </c>
      <c r="GZ9" s="132">
        <f t="shared" si="77"/>
        <v>0</v>
      </c>
      <c r="HA9" s="158">
        <v>14157</v>
      </c>
      <c r="HB9" s="158">
        <v>1</v>
      </c>
      <c r="HC9" s="132">
        <f t="shared" si="78"/>
        <v>7.0636434272797904E-5</v>
      </c>
      <c r="HD9" s="158">
        <v>488</v>
      </c>
      <c r="HE9" s="158">
        <v>1</v>
      </c>
      <c r="HF9" s="132">
        <f t="shared" si="79"/>
        <v>2.0491803278688526E-3</v>
      </c>
      <c r="HG9" s="163">
        <v>1683</v>
      </c>
      <c r="HH9" s="163">
        <v>0</v>
      </c>
      <c r="HI9" s="132">
        <f t="shared" si="80"/>
        <v>0</v>
      </c>
      <c r="HJ9" s="116">
        <v>258</v>
      </c>
      <c r="HK9" s="400">
        <v>0</v>
      </c>
      <c r="HL9" s="132">
        <f t="shared" si="81"/>
        <v>0</v>
      </c>
    </row>
    <row r="10" spans="1:220" s="80" customFormat="1" ht="15" customHeight="1" x14ac:dyDescent="0.55000000000000004">
      <c r="A10" s="341">
        <v>5</v>
      </c>
      <c r="B10" s="399" t="s">
        <v>284</v>
      </c>
      <c r="C10" s="342">
        <v>9201</v>
      </c>
      <c r="D10" s="399" t="s">
        <v>325</v>
      </c>
      <c r="E10" s="19">
        <v>1229</v>
      </c>
      <c r="F10" s="19">
        <v>823</v>
      </c>
      <c r="G10" s="132">
        <f t="shared" si="0"/>
        <v>0.66965012205044749</v>
      </c>
      <c r="H10" s="19">
        <v>1322</v>
      </c>
      <c r="I10" s="19">
        <v>1157</v>
      </c>
      <c r="J10" s="132">
        <f t="shared" si="1"/>
        <v>0.87518910741301059</v>
      </c>
      <c r="K10" s="19">
        <v>0</v>
      </c>
      <c r="L10" s="19">
        <v>0</v>
      </c>
      <c r="M10" s="132">
        <f t="shared" si="2"/>
        <v>0</v>
      </c>
      <c r="N10" s="19">
        <v>0</v>
      </c>
      <c r="O10" s="19">
        <v>0</v>
      </c>
      <c r="P10" s="132">
        <f t="shared" si="3"/>
        <v>0</v>
      </c>
      <c r="Q10" s="19">
        <v>15</v>
      </c>
      <c r="R10" s="19">
        <v>0</v>
      </c>
      <c r="S10" s="132">
        <f t="shared" si="4"/>
        <v>0</v>
      </c>
      <c r="T10" s="19">
        <v>0</v>
      </c>
      <c r="U10" s="19">
        <v>0</v>
      </c>
      <c r="V10" s="132">
        <f t="shared" si="5"/>
        <v>0</v>
      </c>
      <c r="W10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2566</v>
      </c>
      <c r="X10" s="19">
        <v>1980</v>
      </c>
      <c r="Y10" s="132">
        <f t="shared" si="6"/>
        <v>0.77162899454403744</v>
      </c>
      <c r="Z10" s="19">
        <f t="shared" si="82"/>
        <v>2566</v>
      </c>
      <c r="AA10" s="19">
        <v>1980</v>
      </c>
      <c r="AB10" s="132">
        <f t="shared" si="8"/>
        <v>0.77162899454403744</v>
      </c>
      <c r="AC10" s="19">
        <v>54</v>
      </c>
      <c r="AD10" s="19">
        <v>34</v>
      </c>
      <c r="AE10" s="132">
        <f t="shared" si="9"/>
        <v>0.62962962962962965</v>
      </c>
      <c r="AF10" s="19">
        <v>45</v>
      </c>
      <c r="AG10" s="19">
        <v>0</v>
      </c>
      <c r="AH10" s="132">
        <f t="shared" si="10"/>
        <v>0</v>
      </c>
      <c r="AI10" s="19">
        <v>0</v>
      </c>
      <c r="AJ10" s="19">
        <v>0</v>
      </c>
      <c r="AK10" s="132">
        <f t="shared" si="11"/>
        <v>0</v>
      </c>
      <c r="AL10" s="19">
        <v>0</v>
      </c>
      <c r="AM10" s="19">
        <v>0</v>
      </c>
      <c r="AN10" s="132">
        <f t="shared" si="12"/>
        <v>0</v>
      </c>
      <c r="AO10" s="19">
        <f t="shared" si="83"/>
        <v>133.62962962962962</v>
      </c>
      <c r="AP10" s="19">
        <v>34</v>
      </c>
      <c r="AQ10" s="132">
        <f t="shared" si="14"/>
        <v>0.25443458980044348</v>
      </c>
      <c r="AR10" s="19">
        <v>60</v>
      </c>
      <c r="AS10" s="19">
        <v>0</v>
      </c>
      <c r="AT10" s="132">
        <f t="shared" si="15"/>
        <v>0</v>
      </c>
      <c r="AU10" s="19">
        <v>0</v>
      </c>
      <c r="AV10" s="19">
        <v>0</v>
      </c>
      <c r="AW10" s="132">
        <f t="shared" si="16"/>
        <v>0</v>
      </c>
      <c r="AX10" s="19">
        <v>0</v>
      </c>
      <c r="AY10" s="19">
        <v>0</v>
      </c>
      <c r="AZ10" s="132">
        <f t="shared" si="17"/>
        <v>0</v>
      </c>
      <c r="BA10" s="19">
        <f t="shared" si="84"/>
        <v>60</v>
      </c>
      <c r="BB10" s="19">
        <v>0</v>
      </c>
      <c r="BC10" s="132">
        <f t="shared" si="19"/>
        <v>0</v>
      </c>
      <c r="BD10" s="19">
        <v>631</v>
      </c>
      <c r="BE10" s="19">
        <v>314</v>
      </c>
      <c r="BF10" s="132">
        <f t="shared" si="20"/>
        <v>0.49762282091917592</v>
      </c>
      <c r="BG10" s="19">
        <v>449</v>
      </c>
      <c r="BH10" s="19">
        <v>143</v>
      </c>
      <c r="BI10" s="132">
        <f t="shared" si="21"/>
        <v>0.31848552338530067</v>
      </c>
      <c r="BJ10" s="19">
        <v>110</v>
      </c>
      <c r="BK10" s="19">
        <v>14</v>
      </c>
      <c r="BL10" s="132">
        <f t="shared" si="22"/>
        <v>0.12727272727272726</v>
      </c>
      <c r="BM10" s="19">
        <v>0</v>
      </c>
      <c r="BN10" s="19">
        <v>0</v>
      </c>
      <c r="BO10" s="132">
        <f t="shared" si="23"/>
        <v>0</v>
      </c>
      <c r="BP10" s="19">
        <v>1499</v>
      </c>
      <c r="BQ10" s="19">
        <v>0</v>
      </c>
      <c r="BR10" s="132">
        <f t="shared" si="24"/>
        <v>0</v>
      </c>
      <c r="BS10" s="19">
        <v>0</v>
      </c>
      <c r="BT10" s="19">
        <v>0</v>
      </c>
      <c r="BU10" s="132">
        <f t="shared" si="25"/>
        <v>0</v>
      </c>
      <c r="BV10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2689</v>
      </c>
      <c r="BW10" s="19">
        <v>471</v>
      </c>
      <c r="BX10" s="132">
        <f t="shared" si="26"/>
        <v>0.17515805132019338</v>
      </c>
      <c r="BY10" s="19">
        <v>0</v>
      </c>
      <c r="BZ10" s="19">
        <v>0</v>
      </c>
      <c r="CA10" s="132">
        <f t="shared" si="27"/>
        <v>0</v>
      </c>
      <c r="CB10" s="19">
        <f>Tabla13[[#This Row],[Meta Total Operarios (C)]]+Tabla13[[#This Row],[Meta Total Auxiliares (D)]]+Tabla13[[#This Row],[Meta Total Técnico  (E)]]+Tabla13[[#This Row],[Meta 
Total Profundización Técnica (F)]]</f>
        <v>2882.6296296296296</v>
      </c>
      <c r="CC10" s="19">
        <v>505</v>
      </c>
      <c r="CD10" s="132">
        <f t="shared" si="28"/>
        <v>0.17518726471457388</v>
      </c>
      <c r="CE10" s="19">
        <f t="shared" si="85"/>
        <v>5448.6296296296296</v>
      </c>
      <c r="CF10" s="19">
        <v>2485</v>
      </c>
      <c r="CG10" s="132">
        <f t="shared" si="29"/>
        <v>0.45607798087184681</v>
      </c>
      <c r="CH10" s="19">
        <v>11360</v>
      </c>
      <c r="CI10" s="19">
        <v>0</v>
      </c>
      <c r="CJ10" s="132">
        <f t="shared" si="30"/>
        <v>0</v>
      </c>
      <c r="CK10" s="19">
        <v>9660</v>
      </c>
      <c r="CL10" s="19">
        <v>0</v>
      </c>
      <c r="CM10" s="132">
        <f t="shared" si="31"/>
        <v>0</v>
      </c>
      <c r="CN10" s="19">
        <v>7680</v>
      </c>
      <c r="CO10" s="19">
        <v>0</v>
      </c>
      <c r="CP10" s="132">
        <f t="shared" si="32"/>
        <v>0</v>
      </c>
      <c r="CQ10" s="19">
        <v>1380</v>
      </c>
      <c r="CR10" s="19">
        <v>0</v>
      </c>
      <c r="CS10" s="132">
        <f t="shared" si="33"/>
        <v>0</v>
      </c>
      <c r="CT10" s="19">
        <f t="shared" si="86"/>
        <v>9060</v>
      </c>
      <c r="CU10" s="19">
        <v>0</v>
      </c>
      <c r="CV10" s="132">
        <f t="shared" si="35"/>
        <v>0</v>
      </c>
      <c r="CW10" s="19">
        <v>0</v>
      </c>
      <c r="CX10" s="19">
        <v>0</v>
      </c>
      <c r="CY10" s="132">
        <f t="shared" si="36"/>
        <v>0</v>
      </c>
      <c r="CZ10" s="19">
        <v>60</v>
      </c>
      <c r="DA10" s="19">
        <v>0</v>
      </c>
      <c r="DB10" s="132">
        <f t="shared" si="37"/>
        <v>0</v>
      </c>
      <c r="DC10" s="19"/>
      <c r="DD10" s="19">
        <v>0</v>
      </c>
      <c r="DE10" s="132">
        <f t="shared" si="38"/>
        <v>0</v>
      </c>
      <c r="DF10" s="19">
        <v>60</v>
      </c>
      <c r="DG10" s="19">
        <v>0</v>
      </c>
      <c r="DH10" s="132">
        <f t="shared" si="39"/>
        <v>0</v>
      </c>
      <c r="DI10" s="19">
        <f>+Tabla13[[#This Row],[Otros programas FEC 
(Código 2436 )]]+Tabla13[[#This Row],[Meta 
Placa huella 6 
(incluida en FEC)  (Código 2435)]]</f>
        <v>60</v>
      </c>
      <c r="DJ10" s="19">
        <v>0</v>
      </c>
      <c r="DK10" s="132">
        <f t="shared" si="40"/>
        <v>0</v>
      </c>
      <c r="DL10" s="19">
        <v>1725</v>
      </c>
      <c r="DM10" s="19">
        <v>0</v>
      </c>
      <c r="DN10" s="132">
        <f t="shared" si="41"/>
        <v>0</v>
      </c>
      <c r="DO10" s="19">
        <f t="shared" si="42"/>
        <v>1785</v>
      </c>
      <c r="DP10" s="19">
        <v>0</v>
      </c>
      <c r="DQ10" s="132">
        <f t="shared" si="43"/>
        <v>0</v>
      </c>
      <c r="DR10" s="19">
        <v>500</v>
      </c>
      <c r="DS10" s="19">
        <v>0</v>
      </c>
      <c r="DT10" s="132">
        <f t="shared" si="44"/>
        <v>0</v>
      </c>
      <c r="DU10" s="19">
        <v>45</v>
      </c>
      <c r="DV10" s="19">
        <v>0</v>
      </c>
      <c r="DW10" s="132">
        <f t="shared" si="45"/>
        <v>0</v>
      </c>
      <c r="DX10" s="19">
        <f t="shared" si="87"/>
        <v>545</v>
      </c>
      <c r="DY10" s="19">
        <v>0</v>
      </c>
      <c r="DZ10" s="132">
        <f t="shared" si="47"/>
        <v>0</v>
      </c>
      <c r="EA10" s="19">
        <f t="shared" si="48"/>
        <v>32410</v>
      </c>
      <c r="EB10" s="66">
        <v>0</v>
      </c>
      <c r="EC10" s="132">
        <f t="shared" si="49"/>
        <v>0</v>
      </c>
      <c r="ED10" s="66">
        <f t="shared" si="50"/>
        <v>37858.629629629628</v>
      </c>
      <c r="EE10" s="71">
        <v>2485</v>
      </c>
      <c r="EF10" s="132">
        <f t="shared" si="51"/>
        <v>6.5638931580744353E-2</v>
      </c>
      <c r="EG10" s="67">
        <f t="shared" si="52"/>
        <v>1940</v>
      </c>
      <c r="EH10" s="67">
        <v>14</v>
      </c>
      <c r="EI10" s="132">
        <f t="shared" si="53"/>
        <v>7.2164948453608251E-3</v>
      </c>
      <c r="EJ10" s="67">
        <f t="shared" si="54"/>
        <v>560</v>
      </c>
      <c r="EK10" s="67">
        <v>0</v>
      </c>
      <c r="EL10" s="132">
        <f t="shared" si="55"/>
        <v>0</v>
      </c>
      <c r="EM10" s="67">
        <f t="shared" si="56"/>
        <v>20811</v>
      </c>
      <c r="EN10" s="67">
        <v>1300</v>
      </c>
      <c r="EO10" s="132">
        <f t="shared" si="57"/>
        <v>6.2466964586036233E-2</v>
      </c>
      <c r="EP10" s="19">
        <v>951</v>
      </c>
      <c r="EQ10" s="67">
        <v>0</v>
      </c>
      <c r="ER10" s="132">
        <f t="shared" si="58"/>
        <v>0</v>
      </c>
      <c r="ES10" s="143">
        <v>0.82</v>
      </c>
      <c r="ET10" s="143">
        <v>0.99756986634264899</v>
      </c>
      <c r="EU10" s="132">
        <f t="shared" si="59"/>
        <v>1.2165486174910354</v>
      </c>
      <c r="EV10" s="143">
        <v>0.84</v>
      </c>
      <c r="EW10" s="143">
        <v>0.99654278305963695</v>
      </c>
      <c r="EX10" s="132">
        <f t="shared" si="60"/>
        <v>1.1863604560233774</v>
      </c>
      <c r="EY10" s="143">
        <v>0.83</v>
      </c>
      <c r="EZ10" s="143">
        <v>0.99696969696969695</v>
      </c>
      <c r="FA10" s="132">
        <f t="shared" si="61"/>
        <v>1.2011683096020447</v>
      </c>
      <c r="FB10" s="143">
        <v>0.75</v>
      </c>
      <c r="FC10" s="143">
        <v>1</v>
      </c>
      <c r="FD10" s="132">
        <f t="shared" si="62"/>
        <v>1.3333333333333333</v>
      </c>
      <c r="FE10" s="143">
        <v>0.53</v>
      </c>
      <c r="FF10" s="143">
        <v>1</v>
      </c>
      <c r="FG10" s="132">
        <f t="shared" si="63"/>
        <v>1.8867924528301885</v>
      </c>
      <c r="FH10" s="143">
        <v>0.64</v>
      </c>
      <c r="FI10" s="143">
        <v>1</v>
      </c>
      <c r="FJ10" s="132">
        <f t="shared" si="64"/>
        <v>1.5625</v>
      </c>
      <c r="FK10" s="143">
        <v>0.74</v>
      </c>
      <c r="FL10" s="143">
        <v>0.99758551307847099</v>
      </c>
      <c r="FM10" s="132">
        <f t="shared" si="65"/>
        <v>1.3480885311871229</v>
      </c>
      <c r="FN10" s="143">
        <v>0.23</v>
      </c>
      <c r="FO10" s="143">
        <v>0</v>
      </c>
      <c r="FP10" s="132">
        <f t="shared" si="66"/>
        <v>0</v>
      </c>
      <c r="FQ10" s="143">
        <v>0.76</v>
      </c>
      <c r="FR10" s="143">
        <v>0</v>
      </c>
      <c r="FS10" s="132">
        <f t="shared" si="67"/>
        <v>0</v>
      </c>
      <c r="FT10" s="143">
        <v>0.45</v>
      </c>
      <c r="FU10" s="143">
        <v>0</v>
      </c>
      <c r="FV10" s="132">
        <f t="shared" si="68"/>
        <v>0</v>
      </c>
      <c r="FW10" s="143">
        <v>0.57999999999999996</v>
      </c>
      <c r="FX10" s="143">
        <v>0</v>
      </c>
      <c r="FY10" s="132">
        <f t="shared" si="69"/>
        <v>0</v>
      </c>
      <c r="FZ10" s="143">
        <v>0.52</v>
      </c>
      <c r="GA10" s="143">
        <v>0</v>
      </c>
      <c r="GB10" s="132">
        <f t="shared" si="70"/>
        <v>0</v>
      </c>
      <c r="GC10" s="143">
        <v>0.5</v>
      </c>
      <c r="GD10" s="143">
        <v>0</v>
      </c>
      <c r="GE10" s="132">
        <f t="shared" si="71"/>
        <v>0</v>
      </c>
      <c r="GF10" s="143">
        <v>0.62</v>
      </c>
      <c r="GG10" s="143">
        <v>0.99758551307847099</v>
      </c>
      <c r="GH10" s="132">
        <f t="shared" si="72"/>
        <v>1.60900889206205</v>
      </c>
      <c r="GI10" s="143">
        <v>0.78</v>
      </c>
      <c r="GJ10" s="143">
        <v>1</v>
      </c>
      <c r="GK10" s="132">
        <f t="shared" si="73"/>
        <v>1.2820512820512819</v>
      </c>
      <c r="GL10" s="143">
        <v>0.81</v>
      </c>
      <c r="GM10" s="132">
        <v>0</v>
      </c>
      <c r="GN10" s="132">
        <f t="shared" si="88"/>
        <v>0</v>
      </c>
      <c r="GO10" s="147">
        <v>330</v>
      </c>
      <c r="GP10" s="151">
        <v>0</v>
      </c>
      <c r="GQ10" s="132">
        <f t="shared" si="74"/>
        <v>0</v>
      </c>
      <c r="GR10" s="151">
        <v>859</v>
      </c>
      <c r="GS10" s="151">
        <v>0</v>
      </c>
      <c r="GT10" s="132">
        <f t="shared" si="75"/>
        <v>0</v>
      </c>
      <c r="GU10" s="158">
        <v>1189</v>
      </c>
      <c r="GV10" s="151">
        <v>0</v>
      </c>
      <c r="GW10" s="132">
        <f t="shared" si="76"/>
        <v>0</v>
      </c>
      <c r="GX10" s="151">
        <v>14211</v>
      </c>
      <c r="GY10" s="151">
        <v>0</v>
      </c>
      <c r="GZ10" s="132">
        <f t="shared" si="77"/>
        <v>0</v>
      </c>
      <c r="HA10" s="158">
        <v>15400</v>
      </c>
      <c r="HB10" s="158">
        <v>0</v>
      </c>
      <c r="HC10" s="132">
        <f t="shared" si="78"/>
        <v>0</v>
      </c>
      <c r="HD10" s="158">
        <v>555</v>
      </c>
      <c r="HE10" s="158">
        <v>0</v>
      </c>
      <c r="HF10" s="132">
        <f t="shared" si="79"/>
        <v>0</v>
      </c>
      <c r="HG10" s="163">
        <v>1362</v>
      </c>
      <c r="HH10" s="163">
        <v>0</v>
      </c>
      <c r="HI10" s="132">
        <f t="shared" si="80"/>
        <v>0</v>
      </c>
      <c r="HJ10" s="116">
        <v>405</v>
      </c>
      <c r="HK10" s="400">
        <v>0</v>
      </c>
      <c r="HL10" s="132">
        <f t="shared" si="81"/>
        <v>0</v>
      </c>
    </row>
    <row r="11" spans="1:220" s="80" customFormat="1" ht="15" customHeight="1" x14ac:dyDescent="0.55000000000000004">
      <c r="A11" s="341">
        <v>5</v>
      </c>
      <c r="B11" s="399" t="s">
        <v>284</v>
      </c>
      <c r="C11" s="342">
        <v>9202</v>
      </c>
      <c r="D11" s="399" t="s">
        <v>326</v>
      </c>
      <c r="E11" s="19">
        <v>1044</v>
      </c>
      <c r="F11" s="19">
        <v>190</v>
      </c>
      <c r="G11" s="132">
        <f t="shared" si="0"/>
        <v>0.18199233716475097</v>
      </c>
      <c r="H11" s="19">
        <v>805</v>
      </c>
      <c r="I11" s="19">
        <v>154</v>
      </c>
      <c r="J11" s="132">
        <f t="shared" si="1"/>
        <v>0.19130434782608696</v>
      </c>
      <c r="K11" s="19">
        <v>0</v>
      </c>
      <c r="L11" s="19">
        <v>0</v>
      </c>
      <c r="M11" s="132">
        <f t="shared" si="2"/>
        <v>0</v>
      </c>
      <c r="N11" s="19">
        <v>0</v>
      </c>
      <c r="O11" s="19">
        <v>0</v>
      </c>
      <c r="P11" s="132">
        <f t="shared" si="3"/>
        <v>0</v>
      </c>
      <c r="Q11" s="19">
        <v>0</v>
      </c>
      <c r="R11" s="19">
        <v>0</v>
      </c>
      <c r="S11" s="132">
        <f t="shared" si="4"/>
        <v>0</v>
      </c>
      <c r="T11" s="19">
        <v>0</v>
      </c>
      <c r="U11" s="19">
        <v>0</v>
      </c>
      <c r="V11" s="132">
        <f t="shared" si="5"/>
        <v>0</v>
      </c>
      <c r="W11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1849</v>
      </c>
      <c r="X11" s="19">
        <v>344</v>
      </c>
      <c r="Y11" s="132">
        <f t="shared" si="6"/>
        <v>0.18604651162790697</v>
      </c>
      <c r="Z11" s="19">
        <f t="shared" si="82"/>
        <v>1849</v>
      </c>
      <c r="AA11" s="19">
        <v>344</v>
      </c>
      <c r="AB11" s="132">
        <f t="shared" si="8"/>
        <v>0.18604651162790697</v>
      </c>
      <c r="AC11" s="19">
        <v>1365</v>
      </c>
      <c r="AD11" s="19">
        <v>188</v>
      </c>
      <c r="AE11" s="132">
        <f t="shared" si="9"/>
        <v>0.13772893772893774</v>
      </c>
      <c r="AF11" s="19">
        <v>48</v>
      </c>
      <c r="AG11" s="19">
        <v>0</v>
      </c>
      <c r="AH11" s="132">
        <f t="shared" si="10"/>
        <v>0</v>
      </c>
      <c r="AI11" s="19">
        <v>63</v>
      </c>
      <c r="AJ11" s="19">
        <v>23</v>
      </c>
      <c r="AK11" s="132">
        <f t="shared" si="11"/>
        <v>0.36507936507936506</v>
      </c>
      <c r="AL11" s="19">
        <v>0</v>
      </c>
      <c r="AM11" s="19">
        <v>0</v>
      </c>
      <c r="AN11" s="132">
        <f t="shared" si="12"/>
        <v>0</v>
      </c>
      <c r="AO11" s="19">
        <f t="shared" si="83"/>
        <v>1687.5028083028083</v>
      </c>
      <c r="AP11" s="19">
        <v>211</v>
      </c>
      <c r="AQ11" s="132">
        <f t="shared" si="14"/>
        <v>0.1250368289533168</v>
      </c>
      <c r="AR11" s="19">
        <v>0</v>
      </c>
      <c r="AS11" s="19">
        <v>0</v>
      </c>
      <c r="AT11" s="132">
        <f t="shared" si="15"/>
        <v>0</v>
      </c>
      <c r="AU11" s="19">
        <v>0</v>
      </c>
      <c r="AV11" s="19">
        <v>0</v>
      </c>
      <c r="AW11" s="132">
        <f t="shared" si="16"/>
        <v>0</v>
      </c>
      <c r="AX11" s="19">
        <v>0</v>
      </c>
      <c r="AY11" s="19">
        <v>0</v>
      </c>
      <c r="AZ11" s="132">
        <f t="shared" si="17"/>
        <v>0</v>
      </c>
      <c r="BA11" s="19">
        <f t="shared" si="84"/>
        <v>0</v>
      </c>
      <c r="BB11" s="19">
        <v>0</v>
      </c>
      <c r="BC11" s="132">
        <f t="shared" si="19"/>
        <v>0</v>
      </c>
      <c r="BD11" s="19">
        <v>459</v>
      </c>
      <c r="BE11" s="19">
        <v>97</v>
      </c>
      <c r="BF11" s="132">
        <f t="shared" si="20"/>
        <v>0.2113289760348584</v>
      </c>
      <c r="BG11" s="19">
        <v>509</v>
      </c>
      <c r="BH11" s="19">
        <v>134</v>
      </c>
      <c r="BI11" s="132">
        <f t="shared" si="21"/>
        <v>0.26326129666011788</v>
      </c>
      <c r="BJ11" s="19">
        <v>15</v>
      </c>
      <c r="BK11" s="19">
        <v>0</v>
      </c>
      <c r="BL11" s="132">
        <f t="shared" si="22"/>
        <v>0</v>
      </c>
      <c r="BM11" s="19">
        <v>0</v>
      </c>
      <c r="BN11" s="19">
        <v>0</v>
      </c>
      <c r="BO11" s="132">
        <f t="shared" si="23"/>
        <v>0</v>
      </c>
      <c r="BP11" s="19">
        <v>565</v>
      </c>
      <c r="BQ11" s="19">
        <v>25</v>
      </c>
      <c r="BR11" s="132">
        <f t="shared" si="24"/>
        <v>4.4247787610619468E-2</v>
      </c>
      <c r="BS11" s="19">
        <v>0</v>
      </c>
      <c r="BT11" s="19">
        <v>0</v>
      </c>
      <c r="BU11" s="132">
        <f t="shared" si="25"/>
        <v>0</v>
      </c>
      <c r="BV11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1548</v>
      </c>
      <c r="BW11" s="19">
        <v>256</v>
      </c>
      <c r="BX11" s="132">
        <f t="shared" si="26"/>
        <v>0.16537467700258399</v>
      </c>
      <c r="BY11" s="19">
        <v>0</v>
      </c>
      <c r="BZ11" s="19">
        <v>0</v>
      </c>
      <c r="CA11" s="132">
        <f t="shared" si="27"/>
        <v>0</v>
      </c>
      <c r="CB11" s="19">
        <f>Tabla13[[#This Row],[Meta Total Operarios (C)]]+Tabla13[[#This Row],[Meta Total Auxiliares (D)]]+Tabla13[[#This Row],[Meta Total Técnico  (E)]]+Tabla13[[#This Row],[Meta 
Total Profundización Técnica (F)]]</f>
        <v>3235.5028083028083</v>
      </c>
      <c r="CC11" s="19">
        <v>467</v>
      </c>
      <c r="CD11" s="132">
        <f t="shared" si="28"/>
        <v>0.14433614423130917</v>
      </c>
      <c r="CE11" s="19">
        <f t="shared" si="85"/>
        <v>5084.5028083028083</v>
      </c>
      <c r="CF11" s="19">
        <v>811</v>
      </c>
      <c r="CG11" s="132">
        <f t="shared" si="29"/>
        <v>0.15950428794643726</v>
      </c>
      <c r="CH11" s="19">
        <v>9280</v>
      </c>
      <c r="CI11" s="19">
        <v>0</v>
      </c>
      <c r="CJ11" s="132">
        <f t="shared" si="30"/>
        <v>0</v>
      </c>
      <c r="CK11" s="19">
        <v>8490</v>
      </c>
      <c r="CL11" s="19">
        <v>0</v>
      </c>
      <c r="CM11" s="132">
        <f t="shared" si="31"/>
        <v>0</v>
      </c>
      <c r="CN11" s="19">
        <v>2560</v>
      </c>
      <c r="CO11" s="19">
        <v>0</v>
      </c>
      <c r="CP11" s="132">
        <f t="shared" si="32"/>
        <v>0</v>
      </c>
      <c r="CQ11" s="19">
        <v>0</v>
      </c>
      <c r="CR11" s="19">
        <v>0</v>
      </c>
      <c r="CS11" s="132">
        <f t="shared" si="33"/>
        <v>0</v>
      </c>
      <c r="CT11" s="19">
        <f t="shared" si="86"/>
        <v>2560</v>
      </c>
      <c r="CU11" s="19">
        <v>0</v>
      </c>
      <c r="CV11" s="132">
        <f t="shared" si="35"/>
        <v>0</v>
      </c>
      <c r="CW11" s="19">
        <v>0</v>
      </c>
      <c r="CX11" s="19">
        <v>0</v>
      </c>
      <c r="CY11" s="132">
        <f t="shared" si="36"/>
        <v>0</v>
      </c>
      <c r="CZ11" s="19">
        <v>60</v>
      </c>
      <c r="DA11" s="19">
        <v>0</v>
      </c>
      <c r="DB11" s="132">
        <f t="shared" si="37"/>
        <v>0</v>
      </c>
      <c r="DC11" s="19"/>
      <c r="DD11" s="19">
        <v>0</v>
      </c>
      <c r="DE11" s="132">
        <f t="shared" si="38"/>
        <v>0</v>
      </c>
      <c r="DF11" s="19">
        <v>60</v>
      </c>
      <c r="DG11" s="19">
        <v>0</v>
      </c>
      <c r="DH11" s="132">
        <f t="shared" si="39"/>
        <v>0</v>
      </c>
      <c r="DI11" s="19">
        <f>+Tabla13[[#This Row],[Otros programas FEC 
(Código 2436 )]]+Tabla13[[#This Row],[Meta 
Placa huella 6 
(incluida en FEC)  (Código 2435)]]</f>
        <v>60</v>
      </c>
      <c r="DJ11" s="19">
        <v>0</v>
      </c>
      <c r="DK11" s="132">
        <f t="shared" si="40"/>
        <v>0</v>
      </c>
      <c r="DL11" s="19">
        <v>1365</v>
      </c>
      <c r="DM11" s="19">
        <v>0</v>
      </c>
      <c r="DN11" s="132">
        <f t="shared" si="41"/>
        <v>0</v>
      </c>
      <c r="DO11" s="19">
        <f t="shared" si="42"/>
        <v>1425</v>
      </c>
      <c r="DP11" s="19">
        <v>0</v>
      </c>
      <c r="DQ11" s="132">
        <f t="shared" si="43"/>
        <v>0</v>
      </c>
      <c r="DR11" s="19">
        <v>450</v>
      </c>
      <c r="DS11" s="19">
        <v>0</v>
      </c>
      <c r="DT11" s="132">
        <f t="shared" si="44"/>
        <v>0</v>
      </c>
      <c r="DU11" s="19">
        <v>45</v>
      </c>
      <c r="DV11" s="19">
        <v>0</v>
      </c>
      <c r="DW11" s="132">
        <f t="shared" si="45"/>
        <v>0</v>
      </c>
      <c r="DX11" s="19">
        <f t="shared" si="87"/>
        <v>495</v>
      </c>
      <c r="DY11" s="19">
        <v>0</v>
      </c>
      <c r="DZ11" s="132">
        <f t="shared" si="47"/>
        <v>0</v>
      </c>
      <c r="EA11" s="19">
        <f t="shared" si="48"/>
        <v>22250</v>
      </c>
      <c r="EB11" s="66">
        <v>0</v>
      </c>
      <c r="EC11" s="132">
        <f t="shared" si="49"/>
        <v>0</v>
      </c>
      <c r="ED11" s="66">
        <f t="shared" si="50"/>
        <v>27334.502808302808</v>
      </c>
      <c r="EE11" s="71">
        <v>811</v>
      </c>
      <c r="EF11" s="132">
        <f t="shared" si="51"/>
        <v>2.9669462279506328E-2</v>
      </c>
      <c r="EG11" s="67">
        <f t="shared" si="52"/>
        <v>1488</v>
      </c>
      <c r="EH11" s="67">
        <v>0</v>
      </c>
      <c r="EI11" s="132">
        <f t="shared" si="53"/>
        <v>0</v>
      </c>
      <c r="EJ11" s="67">
        <f t="shared" si="54"/>
        <v>558</v>
      </c>
      <c r="EK11" s="67">
        <v>23</v>
      </c>
      <c r="EL11" s="132">
        <f t="shared" si="55"/>
        <v>4.1218637992831542E-2</v>
      </c>
      <c r="EM11" s="67">
        <f t="shared" si="56"/>
        <v>13154</v>
      </c>
      <c r="EN11" s="67">
        <v>288</v>
      </c>
      <c r="EO11" s="132">
        <f t="shared" si="57"/>
        <v>2.1894480766306828E-2</v>
      </c>
      <c r="EP11" s="19">
        <v>627</v>
      </c>
      <c r="EQ11" s="67">
        <v>0</v>
      </c>
      <c r="ER11" s="132">
        <f t="shared" si="58"/>
        <v>0</v>
      </c>
      <c r="ES11" s="143">
        <v>0.78</v>
      </c>
      <c r="ET11" s="143">
        <v>0.98421052631578898</v>
      </c>
      <c r="EU11" s="132">
        <f t="shared" si="59"/>
        <v>1.2618083670715243</v>
      </c>
      <c r="EV11" s="143">
        <v>0.56999999999999995</v>
      </c>
      <c r="EW11" s="143">
        <v>0.87012987012986998</v>
      </c>
      <c r="EX11" s="132">
        <f t="shared" si="60"/>
        <v>1.5265436318067895</v>
      </c>
      <c r="EY11" s="143">
        <v>0.68</v>
      </c>
      <c r="EZ11" s="143">
        <v>0.93313953488372103</v>
      </c>
      <c r="FA11" s="132">
        <f t="shared" si="61"/>
        <v>1.372264021887825</v>
      </c>
      <c r="FB11" s="143">
        <v>0.8</v>
      </c>
      <c r="FC11" s="143">
        <v>0.96696696696696705</v>
      </c>
      <c r="FD11" s="132">
        <f t="shared" si="62"/>
        <v>1.2087087087087087</v>
      </c>
      <c r="FE11" s="143">
        <v>0.45</v>
      </c>
      <c r="FF11" s="143">
        <v>0.98507462686567204</v>
      </c>
      <c r="FG11" s="132">
        <f t="shared" si="63"/>
        <v>2.1890547263681599</v>
      </c>
      <c r="FH11" s="143">
        <v>0.63</v>
      </c>
      <c r="FI11" s="143">
        <v>0.97216274089935795</v>
      </c>
      <c r="FJ11" s="132">
        <f t="shared" si="64"/>
        <v>1.5431154617450127</v>
      </c>
      <c r="FK11" s="143">
        <v>0.65</v>
      </c>
      <c r="FL11" s="143">
        <v>0.95561035758323098</v>
      </c>
      <c r="FM11" s="132">
        <f t="shared" si="65"/>
        <v>1.4701697808972785</v>
      </c>
      <c r="FN11" s="143">
        <v>0.23</v>
      </c>
      <c r="FO11" s="143">
        <v>0</v>
      </c>
      <c r="FP11" s="132">
        <f t="shared" si="66"/>
        <v>0</v>
      </c>
      <c r="FQ11" s="143">
        <v>0.78</v>
      </c>
      <c r="FR11" s="143">
        <v>0</v>
      </c>
      <c r="FS11" s="132">
        <f t="shared" si="67"/>
        <v>0</v>
      </c>
      <c r="FT11" s="143">
        <v>0.26</v>
      </c>
      <c r="FU11" s="143">
        <v>0</v>
      </c>
      <c r="FV11" s="132">
        <f t="shared" si="68"/>
        <v>0</v>
      </c>
      <c r="FW11" s="143" t="s">
        <v>290</v>
      </c>
      <c r="FX11" s="143">
        <v>0</v>
      </c>
      <c r="FY11" s="132">
        <f t="shared" si="69"/>
        <v>0</v>
      </c>
      <c r="FZ11" s="143">
        <v>0.26</v>
      </c>
      <c r="GA11" s="143">
        <v>0</v>
      </c>
      <c r="GB11" s="132">
        <f t="shared" si="70"/>
        <v>0</v>
      </c>
      <c r="GC11" s="143">
        <v>0.51</v>
      </c>
      <c r="GD11" s="143">
        <v>0</v>
      </c>
      <c r="GE11" s="132">
        <f t="shared" si="71"/>
        <v>0</v>
      </c>
      <c r="GF11" s="143">
        <v>0.57999999999999996</v>
      </c>
      <c r="GG11" s="143">
        <v>0.95561035758323098</v>
      </c>
      <c r="GH11" s="132">
        <f t="shared" si="72"/>
        <v>1.6476040647986743</v>
      </c>
      <c r="GI11" s="143">
        <v>0.86</v>
      </c>
      <c r="GJ11" s="143">
        <v>0</v>
      </c>
      <c r="GK11" s="132">
        <f t="shared" si="73"/>
        <v>0</v>
      </c>
      <c r="GL11" s="143">
        <v>0.76</v>
      </c>
      <c r="GM11" s="132">
        <v>1</v>
      </c>
      <c r="GN11" s="132">
        <f t="shared" si="88"/>
        <v>1.3157894736842106</v>
      </c>
      <c r="GO11" s="147">
        <v>321</v>
      </c>
      <c r="GP11" s="151">
        <v>10</v>
      </c>
      <c r="GQ11" s="132">
        <f t="shared" si="74"/>
        <v>3.1152647975077882E-2</v>
      </c>
      <c r="GR11" s="151">
        <v>593</v>
      </c>
      <c r="GS11" s="151">
        <v>53</v>
      </c>
      <c r="GT11" s="132">
        <f t="shared" si="75"/>
        <v>8.9376053962900506E-2</v>
      </c>
      <c r="GU11" s="158">
        <v>914</v>
      </c>
      <c r="GV11" s="151">
        <v>63</v>
      </c>
      <c r="GW11" s="132">
        <f t="shared" si="76"/>
        <v>6.8927789934354486E-2</v>
      </c>
      <c r="GX11" s="151">
        <v>9422</v>
      </c>
      <c r="GY11" s="151">
        <v>2</v>
      </c>
      <c r="GZ11" s="132">
        <f t="shared" si="77"/>
        <v>2.1226915729144556E-4</v>
      </c>
      <c r="HA11" s="158">
        <v>10336</v>
      </c>
      <c r="HB11" s="158">
        <v>65</v>
      </c>
      <c r="HC11" s="132">
        <f t="shared" si="78"/>
        <v>6.2886996904024765E-3</v>
      </c>
      <c r="HD11" s="158">
        <v>199</v>
      </c>
      <c r="HE11" s="158">
        <v>0</v>
      </c>
      <c r="HF11" s="132">
        <f t="shared" si="79"/>
        <v>0</v>
      </c>
      <c r="HG11" s="163">
        <v>1174</v>
      </c>
      <c r="HH11" s="163">
        <v>0</v>
      </c>
      <c r="HI11" s="132">
        <f t="shared" si="80"/>
        <v>0</v>
      </c>
      <c r="HJ11" s="116">
        <v>359</v>
      </c>
      <c r="HK11" s="400">
        <v>3</v>
      </c>
      <c r="HL11" s="132">
        <f t="shared" si="81"/>
        <v>8.356545961002786E-3</v>
      </c>
    </row>
    <row r="12" spans="1:220" s="80" customFormat="1" ht="15" customHeight="1" x14ac:dyDescent="0.55000000000000004">
      <c r="A12" s="341">
        <v>5</v>
      </c>
      <c r="B12" s="399" t="s">
        <v>284</v>
      </c>
      <c r="C12" s="342">
        <v>9203</v>
      </c>
      <c r="D12" s="399" t="s">
        <v>327</v>
      </c>
      <c r="E12" s="19">
        <v>1807</v>
      </c>
      <c r="F12" s="19">
        <v>598</v>
      </c>
      <c r="G12" s="132">
        <f t="shared" si="0"/>
        <v>0.33093525179856115</v>
      </c>
      <c r="H12" s="19">
        <v>884</v>
      </c>
      <c r="I12" s="19">
        <v>206</v>
      </c>
      <c r="J12" s="132">
        <f t="shared" si="1"/>
        <v>0.2330316742081448</v>
      </c>
      <c r="K12" s="19">
        <v>300</v>
      </c>
      <c r="L12" s="19">
        <v>86</v>
      </c>
      <c r="M12" s="132">
        <f t="shared" si="2"/>
        <v>0.28666666666666668</v>
      </c>
      <c r="N12" s="19">
        <v>0</v>
      </c>
      <c r="O12" s="19">
        <v>0</v>
      </c>
      <c r="P12" s="132">
        <f t="shared" si="3"/>
        <v>0</v>
      </c>
      <c r="Q12" s="19">
        <v>0</v>
      </c>
      <c r="R12" s="19">
        <v>0</v>
      </c>
      <c r="S12" s="132">
        <f t="shared" si="4"/>
        <v>0</v>
      </c>
      <c r="T12" s="19">
        <v>1521</v>
      </c>
      <c r="U12" s="19">
        <v>588</v>
      </c>
      <c r="V12" s="132">
        <f t="shared" si="5"/>
        <v>0.38658777120315579</v>
      </c>
      <c r="W12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4512</v>
      </c>
      <c r="X12" s="19">
        <v>1478</v>
      </c>
      <c r="Y12" s="132">
        <f t="shared" si="6"/>
        <v>0.32757092198581561</v>
      </c>
      <c r="Z12" s="19">
        <f t="shared" si="82"/>
        <v>4512</v>
      </c>
      <c r="AA12" s="19">
        <v>1478</v>
      </c>
      <c r="AB12" s="132">
        <f t="shared" si="8"/>
        <v>0.32757092198581561</v>
      </c>
      <c r="AC12" s="19">
        <v>77</v>
      </c>
      <c r="AD12" s="19">
        <v>7</v>
      </c>
      <c r="AE12" s="132">
        <f t="shared" si="9"/>
        <v>9.0909090909090912E-2</v>
      </c>
      <c r="AF12" s="19">
        <v>0</v>
      </c>
      <c r="AG12" s="19">
        <v>0</v>
      </c>
      <c r="AH12" s="132">
        <f t="shared" si="10"/>
        <v>0</v>
      </c>
      <c r="AI12" s="19">
        <v>0</v>
      </c>
      <c r="AJ12" s="19">
        <v>0</v>
      </c>
      <c r="AK12" s="132">
        <f t="shared" si="11"/>
        <v>0</v>
      </c>
      <c r="AL12" s="19">
        <v>0</v>
      </c>
      <c r="AM12" s="19">
        <v>0</v>
      </c>
      <c r="AN12" s="132">
        <f t="shared" si="12"/>
        <v>0</v>
      </c>
      <c r="AO12" s="19">
        <f t="shared" si="83"/>
        <v>84.090909090909093</v>
      </c>
      <c r="AP12" s="19">
        <v>7</v>
      </c>
      <c r="AQ12" s="132">
        <f t="shared" si="14"/>
        <v>8.324324324324324E-2</v>
      </c>
      <c r="AR12" s="19">
        <v>60</v>
      </c>
      <c r="AS12" s="19">
        <v>0</v>
      </c>
      <c r="AT12" s="132">
        <f t="shared" si="15"/>
        <v>0</v>
      </c>
      <c r="AU12" s="19">
        <v>0</v>
      </c>
      <c r="AV12" s="19">
        <v>0</v>
      </c>
      <c r="AW12" s="132">
        <f t="shared" si="16"/>
        <v>0</v>
      </c>
      <c r="AX12" s="19">
        <v>0</v>
      </c>
      <c r="AY12" s="19">
        <v>0</v>
      </c>
      <c r="AZ12" s="132">
        <f t="shared" si="17"/>
        <v>0</v>
      </c>
      <c r="BA12" s="19">
        <f t="shared" si="84"/>
        <v>60</v>
      </c>
      <c r="BB12" s="19">
        <v>0</v>
      </c>
      <c r="BC12" s="132">
        <f t="shared" si="19"/>
        <v>0</v>
      </c>
      <c r="BD12" s="19">
        <v>1257</v>
      </c>
      <c r="BE12" s="19">
        <v>278</v>
      </c>
      <c r="BF12" s="132">
        <f t="shared" si="20"/>
        <v>0.2211614956245028</v>
      </c>
      <c r="BG12" s="19">
        <v>122</v>
      </c>
      <c r="BH12" s="19">
        <v>0</v>
      </c>
      <c r="BI12" s="132">
        <f t="shared" si="21"/>
        <v>0</v>
      </c>
      <c r="BJ12" s="19">
        <v>375</v>
      </c>
      <c r="BK12" s="19">
        <v>12</v>
      </c>
      <c r="BL12" s="132">
        <f t="shared" si="22"/>
        <v>3.2000000000000001E-2</v>
      </c>
      <c r="BM12" s="19">
        <v>0</v>
      </c>
      <c r="BN12" s="19">
        <v>0</v>
      </c>
      <c r="BO12" s="132">
        <f t="shared" si="23"/>
        <v>0</v>
      </c>
      <c r="BP12" s="19">
        <v>1885</v>
      </c>
      <c r="BQ12" s="19">
        <v>0</v>
      </c>
      <c r="BR12" s="132">
        <f t="shared" si="24"/>
        <v>0</v>
      </c>
      <c r="BS12" s="19">
        <v>1363</v>
      </c>
      <c r="BT12" s="19">
        <v>512</v>
      </c>
      <c r="BU12" s="132">
        <f t="shared" si="25"/>
        <v>0.37564196625091711</v>
      </c>
      <c r="BV12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5002</v>
      </c>
      <c r="BW12" s="19">
        <v>802</v>
      </c>
      <c r="BX12" s="132">
        <f t="shared" si="26"/>
        <v>0.1603358656537385</v>
      </c>
      <c r="BY12" s="19">
        <v>0</v>
      </c>
      <c r="BZ12" s="19">
        <v>0</v>
      </c>
      <c r="CA12" s="132">
        <f t="shared" si="27"/>
        <v>0</v>
      </c>
      <c r="CB12" s="19">
        <f>Tabla13[[#This Row],[Meta Total Operarios (C)]]+Tabla13[[#This Row],[Meta Total Auxiliares (D)]]+Tabla13[[#This Row],[Meta Total Técnico  (E)]]+Tabla13[[#This Row],[Meta 
Total Profundización Técnica (F)]]</f>
        <v>5146.090909090909</v>
      </c>
      <c r="CC12" s="19">
        <v>809</v>
      </c>
      <c r="CD12" s="132">
        <f t="shared" si="28"/>
        <v>0.15720670588443125</v>
      </c>
      <c r="CE12" s="19">
        <f t="shared" si="85"/>
        <v>9658.0909090909081</v>
      </c>
      <c r="CF12" s="19">
        <v>2287</v>
      </c>
      <c r="CG12" s="132">
        <f t="shared" si="29"/>
        <v>0.23679628008546769</v>
      </c>
      <c r="CH12" s="19">
        <v>13440</v>
      </c>
      <c r="CI12" s="19">
        <v>0</v>
      </c>
      <c r="CJ12" s="132">
        <f t="shared" si="30"/>
        <v>0</v>
      </c>
      <c r="CK12" s="19">
        <v>14880</v>
      </c>
      <c r="CL12" s="19">
        <v>32</v>
      </c>
      <c r="CM12" s="132">
        <f t="shared" si="31"/>
        <v>2.1505376344086021E-3</v>
      </c>
      <c r="CN12" s="19">
        <v>5120</v>
      </c>
      <c r="CO12" s="19">
        <v>0</v>
      </c>
      <c r="CP12" s="132">
        <f t="shared" si="32"/>
        <v>0</v>
      </c>
      <c r="CQ12" s="19">
        <v>1320</v>
      </c>
      <c r="CR12" s="19">
        <v>0</v>
      </c>
      <c r="CS12" s="132">
        <f t="shared" si="33"/>
        <v>0</v>
      </c>
      <c r="CT12" s="19">
        <f t="shared" si="86"/>
        <v>6440</v>
      </c>
      <c r="CU12" s="19">
        <v>0</v>
      </c>
      <c r="CV12" s="132">
        <f t="shared" si="35"/>
        <v>0</v>
      </c>
      <c r="CW12" s="19">
        <v>570</v>
      </c>
      <c r="CX12" s="19">
        <v>0</v>
      </c>
      <c r="CY12" s="132">
        <f t="shared" si="36"/>
        <v>0</v>
      </c>
      <c r="CZ12" s="19">
        <v>60</v>
      </c>
      <c r="DA12" s="19">
        <v>0</v>
      </c>
      <c r="DB12" s="132">
        <f t="shared" si="37"/>
        <v>0</v>
      </c>
      <c r="DC12" s="19"/>
      <c r="DD12" s="19">
        <v>0</v>
      </c>
      <c r="DE12" s="132">
        <f t="shared" si="38"/>
        <v>0</v>
      </c>
      <c r="DF12" s="19">
        <v>60</v>
      </c>
      <c r="DG12" s="19">
        <v>0</v>
      </c>
      <c r="DH12" s="132">
        <f t="shared" si="39"/>
        <v>0</v>
      </c>
      <c r="DI12" s="19">
        <f>+Tabla13[[#This Row],[Otros programas FEC 
(Código 2436 )]]+Tabla13[[#This Row],[Meta 
Placa huella 6 
(incluida en FEC)  (Código 2435)]]</f>
        <v>630</v>
      </c>
      <c r="DJ12" s="19">
        <v>0</v>
      </c>
      <c r="DK12" s="132">
        <f t="shared" si="40"/>
        <v>0</v>
      </c>
      <c r="DL12" s="19">
        <v>2295</v>
      </c>
      <c r="DM12" s="19">
        <v>0</v>
      </c>
      <c r="DN12" s="132">
        <f t="shared" si="41"/>
        <v>0</v>
      </c>
      <c r="DO12" s="19">
        <f t="shared" si="42"/>
        <v>2925</v>
      </c>
      <c r="DP12" s="19">
        <v>0</v>
      </c>
      <c r="DQ12" s="132">
        <f t="shared" si="43"/>
        <v>0</v>
      </c>
      <c r="DR12" s="19">
        <v>400</v>
      </c>
      <c r="DS12" s="19">
        <v>0</v>
      </c>
      <c r="DT12" s="132">
        <f t="shared" si="44"/>
        <v>0</v>
      </c>
      <c r="DU12" s="19">
        <v>30</v>
      </c>
      <c r="DV12" s="19">
        <v>0</v>
      </c>
      <c r="DW12" s="132">
        <f t="shared" si="45"/>
        <v>0</v>
      </c>
      <c r="DX12" s="19">
        <f t="shared" si="87"/>
        <v>430</v>
      </c>
      <c r="DY12" s="19">
        <v>0</v>
      </c>
      <c r="DZ12" s="132">
        <f t="shared" si="47"/>
        <v>0</v>
      </c>
      <c r="EA12" s="19">
        <f t="shared" si="48"/>
        <v>38115</v>
      </c>
      <c r="EB12" s="66">
        <v>32</v>
      </c>
      <c r="EC12" s="132">
        <f t="shared" si="49"/>
        <v>8.3956447592811224E-4</v>
      </c>
      <c r="ED12" s="66">
        <f t="shared" si="50"/>
        <v>47773.090909090912</v>
      </c>
      <c r="EE12" s="71">
        <v>2319</v>
      </c>
      <c r="EF12" s="132">
        <f t="shared" si="51"/>
        <v>4.8541971136280594E-2</v>
      </c>
      <c r="EG12" s="67">
        <f t="shared" si="52"/>
        <v>3300</v>
      </c>
      <c r="EH12" s="67">
        <v>12</v>
      </c>
      <c r="EI12" s="132">
        <f t="shared" si="53"/>
        <v>3.6363636363636364E-3</v>
      </c>
      <c r="EJ12" s="67">
        <f t="shared" si="54"/>
        <v>430</v>
      </c>
      <c r="EK12" s="67">
        <v>0</v>
      </c>
      <c r="EL12" s="132">
        <f t="shared" si="55"/>
        <v>0</v>
      </c>
      <c r="EM12" s="67">
        <f t="shared" si="56"/>
        <v>19566</v>
      </c>
      <c r="EN12" s="67">
        <v>206</v>
      </c>
      <c r="EO12" s="132">
        <f t="shared" si="57"/>
        <v>1.0528467750178882E-2</v>
      </c>
      <c r="EP12" s="19">
        <v>2109</v>
      </c>
      <c r="EQ12" s="67">
        <v>28</v>
      </c>
      <c r="ER12" s="132">
        <f t="shared" si="58"/>
        <v>1.3276434329065908E-2</v>
      </c>
      <c r="ES12" s="143">
        <v>0.84</v>
      </c>
      <c r="ET12" s="143">
        <v>0.99842767295597501</v>
      </c>
      <c r="EU12" s="132">
        <f t="shared" si="59"/>
        <v>1.1886043725666369</v>
      </c>
      <c r="EV12" s="143">
        <v>0.8</v>
      </c>
      <c r="EW12" s="143">
        <v>1</v>
      </c>
      <c r="EX12" s="132">
        <f t="shared" si="60"/>
        <v>1.25</v>
      </c>
      <c r="EY12" s="143">
        <v>0.82</v>
      </c>
      <c r="EZ12" s="143">
        <v>0.99864682002706395</v>
      </c>
      <c r="FA12" s="132">
        <f t="shared" si="61"/>
        <v>1.2178619756427609</v>
      </c>
      <c r="FB12" s="143">
        <v>0.93</v>
      </c>
      <c r="FC12" s="143">
        <v>1</v>
      </c>
      <c r="FD12" s="132">
        <f t="shared" si="62"/>
        <v>1.075268817204301</v>
      </c>
      <c r="FE12" s="143">
        <v>0.56999999999999995</v>
      </c>
      <c r="FF12" s="143">
        <v>0</v>
      </c>
      <c r="FG12" s="132">
        <f t="shared" si="63"/>
        <v>0</v>
      </c>
      <c r="FH12" s="143">
        <v>0.75</v>
      </c>
      <c r="FI12" s="143">
        <v>1</v>
      </c>
      <c r="FJ12" s="132">
        <f t="shared" si="64"/>
        <v>1.3333333333333333</v>
      </c>
      <c r="FK12" s="143">
        <v>0.79</v>
      </c>
      <c r="FL12" s="143">
        <v>0.99912549191080002</v>
      </c>
      <c r="FM12" s="132">
        <f t="shared" si="65"/>
        <v>1.2647158125453164</v>
      </c>
      <c r="FN12" s="143">
        <v>0.26</v>
      </c>
      <c r="FO12" s="143">
        <v>0</v>
      </c>
      <c r="FP12" s="132">
        <f t="shared" si="66"/>
        <v>0</v>
      </c>
      <c r="FQ12" s="143">
        <v>0.84</v>
      </c>
      <c r="FR12" s="143">
        <v>1</v>
      </c>
      <c r="FS12" s="132">
        <f t="shared" si="67"/>
        <v>1.1904761904761905</v>
      </c>
      <c r="FT12" s="143">
        <v>0.33</v>
      </c>
      <c r="FU12" s="143">
        <v>0</v>
      </c>
      <c r="FV12" s="132">
        <f t="shared" si="68"/>
        <v>0</v>
      </c>
      <c r="FW12" s="143">
        <v>0.7</v>
      </c>
      <c r="FX12" s="143">
        <v>0</v>
      </c>
      <c r="FY12" s="132">
        <f t="shared" si="69"/>
        <v>0</v>
      </c>
      <c r="FZ12" s="143">
        <v>0.52</v>
      </c>
      <c r="GA12" s="143">
        <v>0</v>
      </c>
      <c r="GB12" s="132">
        <f t="shared" si="70"/>
        <v>0</v>
      </c>
      <c r="GC12" s="143">
        <v>0.55000000000000004</v>
      </c>
      <c r="GD12" s="143">
        <v>1</v>
      </c>
      <c r="GE12" s="132">
        <f t="shared" si="71"/>
        <v>1.8181818181818181</v>
      </c>
      <c r="GF12" s="143">
        <v>0.68</v>
      </c>
      <c r="GG12" s="143">
        <v>0.99913755929279902</v>
      </c>
      <c r="GH12" s="132">
        <f t="shared" si="72"/>
        <v>1.4693199401364689</v>
      </c>
      <c r="GI12" s="143">
        <v>0.94</v>
      </c>
      <c r="GJ12" s="143">
        <v>1</v>
      </c>
      <c r="GK12" s="132">
        <f t="shared" si="73"/>
        <v>1.0638297872340425</v>
      </c>
      <c r="GL12" s="143">
        <v>0.94</v>
      </c>
      <c r="GM12" s="132">
        <v>0</v>
      </c>
      <c r="GN12" s="132">
        <f t="shared" si="88"/>
        <v>0</v>
      </c>
      <c r="GO12" s="147">
        <v>754</v>
      </c>
      <c r="GP12" s="151">
        <v>5</v>
      </c>
      <c r="GQ12" s="132">
        <f t="shared" si="74"/>
        <v>6.6312997347480109E-3</v>
      </c>
      <c r="GR12" s="151">
        <v>2114</v>
      </c>
      <c r="GS12" s="151">
        <v>0</v>
      </c>
      <c r="GT12" s="132">
        <f t="shared" si="75"/>
        <v>0</v>
      </c>
      <c r="GU12" s="158">
        <v>2868</v>
      </c>
      <c r="GV12" s="151">
        <v>5</v>
      </c>
      <c r="GW12" s="132">
        <f t="shared" si="76"/>
        <v>1.7433751743375174E-3</v>
      </c>
      <c r="GX12" s="151">
        <v>18607</v>
      </c>
      <c r="GY12" s="151">
        <v>314</v>
      </c>
      <c r="GZ12" s="132">
        <f t="shared" si="77"/>
        <v>1.6875369484602568E-2</v>
      </c>
      <c r="HA12" s="158">
        <v>21475</v>
      </c>
      <c r="HB12" s="158">
        <v>319</v>
      </c>
      <c r="HC12" s="132">
        <f t="shared" si="78"/>
        <v>1.4854481955762515E-2</v>
      </c>
      <c r="HD12" s="158">
        <v>741</v>
      </c>
      <c r="HE12" s="158">
        <v>0</v>
      </c>
      <c r="HF12" s="132">
        <f t="shared" si="79"/>
        <v>0</v>
      </c>
      <c r="HG12" s="163">
        <v>2043</v>
      </c>
      <c r="HH12" s="163">
        <v>176</v>
      </c>
      <c r="HI12" s="132">
        <f t="shared" si="80"/>
        <v>8.6147821830641208E-2</v>
      </c>
      <c r="HJ12" s="116">
        <v>344</v>
      </c>
      <c r="HK12" s="400">
        <v>0</v>
      </c>
      <c r="HL12" s="132">
        <f t="shared" si="81"/>
        <v>0</v>
      </c>
    </row>
    <row r="13" spans="1:220" s="80" customFormat="1" ht="15" customHeight="1" x14ac:dyDescent="0.55000000000000004">
      <c r="A13" s="341">
        <v>5</v>
      </c>
      <c r="B13" s="399" t="s">
        <v>284</v>
      </c>
      <c r="C13" s="342">
        <v>9204</v>
      </c>
      <c r="D13" s="399" t="s">
        <v>328</v>
      </c>
      <c r="E13" s="19">
        <v>5854</v>
      </c>
      <c r="F13" s="19">
        <v>113</v>
      </c>
      <c r="G13" s="132">
        <f t="shared" si="0"/>
        <v>1.9303040655961737E-2</v>
      </c>
      <c r="H13" s="19">
        <v>1431</v>
      </c>
      <c r="I13" s="19">
        <v>0</v>
      </c>
      <c r="J13" s="132">
        <f t="shared" si="1"/>
        <v>0</v>
      </c>
      <c r="K13" s="19">
        <v>0</v>
      </c>
      <c r="L13" s="19">
        <v>0</v>
      </c>
      <c r="M13" s="132">
        <f t="shared" si="2"/>
        <v>0</v>
      </c>
      <c r="N13" s="19">
        <v>0</v>
      </c>
      <c r="O13" s="19">
        <v>0</v>
      </c>
      <c r="P13" s="132">
        <f t="shared" si="3"/>
        <v>0</v>
      </c>
      <c r="Q13" s="19">
        <v>35</v>
      </c>
      <c r="R13" s="19">
        <v>0</v>
      </c>
      <c r="S13" s="132">
        <f t="shared" si="4"/>
        <v>0</v>
      </c>
      <c r="T13" s="19">
        <v>0</v>
      </c>
      <c r="U13" s="19">
        <v>0</v>
      </c>
      <c r="V13" s="132">
        <f t="shared" si="5"/>
        <v>0</v>
      </c>
      <c r="W13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7320</v>
      </c>
      <c r="X13" s="19">
        <v>113</v>
      </c>
      <c r="Y13" s="132">
        <f t="shared" si="6"/>
        <v>1.5437158469945355E-2</v>
      </c>
      <c r="Z13" s="19">
        <f t="shared" si="82"/>
        <v>7320</v>
      </c>
      <c r="AA13" s="19">
        <v>113</v>
      </c>
      <c r="AB13" s="132">
        <f t="shared" si="8"/>
        <v>1.5437158469945355E-2</v>
      </c>
      <c r="AC13" s="19">
        <v>0</v>
      </c>
      <c r="AD13" s="19">
        <v>0</v>
      </c>
      <c r="AE13" s="132">
        <f t="shared" si="9"/>
        <v>0</v>
      </c>
      <c r="AF13" s="19">
        <v>0</v>
      </c>
      <c r="AG13" s="19">
        <v>0</v>
      </c>
      <c r="AH13" s="132">
        <f t="shared" si="10"/>
        <v>0</v>
      </c>
      <c r="AI13" s="19">
        <v>0</v>
      </c>
      <c r="AJ13" s="19">
        <v>0</v>
      </c>
      <c r="AK13" s="132">
        <f t="shared" si="11"/>
        <v>0</v>
      </c>
      <c r="AL13" s="19">
        <v>0</v>
      </c>
      <c r="AM13" s="19">
        <v>0</v>
      </c>
      <c r="AN13" s="132">
        <f t="shared" si="12"/>
        <v>0</v>
      </c>
      <c r="AO13" s="19">
        <f t="shared" si="83"/>
        <v>0</v>
      </c>
      <c r="AP13" s="19">
        <v>0</v>
      </c>
      <c r="AQ13" s="132">
        <f t="shared" si="14"/>
        <v>0</v>
      </c>
      <c r="AR13" s="19">
        <v>60</v>
      </c>
      <c r="AS13" s="19">
        <v>0</v>
      </c>
      <c r="AT13" s="132">
        <f t="shared" si="15"/>
        <v>0</v>
      </c>
      <c r="AU13" s="19">
        <v>0</v>
      </c>
      <c r="AV13" s="19">
        <v>0</v>
      </c>
      <c r="AW13" s="132">
        <f t="shared" si="16"/>
        <v>0</v>
      </c>
      <c r="AX13" s="19">
        <v>0</v>
      </c>
      <c r="AY13" s="19">
        <v>0</v>
      </c>
      <c r="AZ13" s="132">
        <f t="shared" si="17"/>
        <v>0</v>
      </c>
      <c r="BA13" s="19">
        <f t="shared" si="84"/>
        <v>60</v>
      </c>
      <c r="BB13" s="19">
        <v>0</v>
      </c>
      <c r="BC13" s="132">
        <f t="shared" si="19"/>
        <v>0</v>
      </c>
      <c r="BD13" s="19">
        <v>2388</v>
      </c>
      <c r="BE13" s="19">
        <v>170</v>
      </c>
      <c r="BF13" s="132">
        <f t="shared" si="20"/>
        <v>7.1189279731993294E-2</v>
      </c>
      <c r="BG13" s="19">
        <v>378</v>
      </c>
      <c r="BH13" s="19">
        <v>0</v>
      </c>
      <c r="BI13" s="132">
        <f t="shared" si="21"/>
        <v>0</v>
      </c>
      <c r="BJ13" s="19">
        <v>162</v>
      </c>
      <c r="BK13" s="19">
        <v>14</v>
      </c>
      <c r="BL13" s="132">
        <f t="shared" si="22"/>
        <v>8.6419753086419748E-2</v>
      </c>
      <c r="BM13" s="19">
        <v>0</v>
      </c>
      <c r="BN13" s="19">
        <v>0</v>
      </c>
      <c r="BO13" s="132">
        <f t="shared" si="23"/>
        <v>0</v>
      </c>
      <c r="BP13" s="19">
        <v>2543</v>
      </c>
      <c r="BQ13" s="19">
        <v>258</v>
      </c>
      <c r="BR13" s="132">
        <f t="shared" si="24"/>
        <v>0.10145497443963822</v>
      </c>
      <c r="BS13" s="19">
        <v>231</v>
      </c>
      <c r="BT13" s="19">
        <v>0</v>
      </c>
      <c r="BU13" s="132">
        <f t="shared" si="25"/>
        <v>0</v>
      </c>
      <c r="BV13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5702</v>
      </c>
      <c r="BW13" s="19">
        <v>442</v>
      </c>
      <c r="BX13" s="132">
        <f t="shared" si="26"/>
        <v>7.7516660820764638E-2</v>
      </c>
      <c r="BY13" s="19">
        <v>0</v>
      </c>
      <c r="BZ13" s="19">
        <v>0</v>
      </c>
      <c r="CA13" s="132">
        <f t="shared" si="27"/>
        <v>0</v>
      </c>
      <c r="CB13" s="19">
        <f>Tabla13[[#This Row],[Meta Total Operarios (C)]]+Tabla13[[#This Row],[Meta Total Auxiliares (D)]]+Tabla13[[#This Row],[Meta Total Técnico  (E)]]+Tabla13[[#This Row],[Meta 
Total Profundización Técnica (F)]]</f>
        <v>5762</v>
      </c>
      <c r="CC13" s="19">
        <v>442</v>
      </c>
      <c r="CD13" s="132">
        <f t="shared" si="28"/>
        <v>7.6709475876431801E-2</v>
      </c>
      <c r="CE13" s="19">
        <f t="shared" si="85"/>
        <v>13082</v>
      </c>
      <c r="CF13" s="19">
        <v>555</v>
      </c>
      <c r="CG13" s="132">
        <f t="shared" si="29"/>
        <v>4.2424705702491974E-2</v>
      </c>
      <c r="CH13" s="19">
        <v>19200</v>
      </c>
      <c r="CI13" s="19">
        <v>880</v>
      </c>
      <c r="CJ13" s="132">
        <f t="shared" si="30"/>
        <v>4.583333333333333E-2</v>
      </c>
      <c r="CK13" s="19">
        <v>19830</v>
      </c>
      <c r="CL13" s="19">
        <v>50</v>
      </c>
      <c r="CM13" s="132">
        <f t="shared" si="31"/>
        <v>2.5214321734745334E-3</v>
      </c>
      <c r="CN13" s="19">
        <v>6400</v>
      </c>
      <c r="CO13" s="19">
        <v>320</v>
      </c>
      <c r="CP13" s="132">
        <f t="shared" si="32"/>
        <v>0.05</v>
      </c>
      <c r="CQ13" s="19">
        <v>1320</v>
      </c>
      <c r="CR13" s="19">
        <v>0</v>
      </c>
      <c r="CS13" s="132">
        <f t="shared" si="33"/>
        <v>0</v>
      </c>
      <c r="CT13" s="19">
        <f t="shared" si="86"/>
        <v>8040.05</v>
      </c>
      <c r="CU13" s="19">
        <v>320</v>
      </c>
      <c r="CV13" s="132">
        <f t="shared" si="35"/>
        <v>3.9800747507789128E-2</v>
      </c>
      <c r="CW13" s="19">
        <v>345</v>
      </c>
      <c r="CX13" s="19">
        <v>0</v>
      </c>
      <c r="CY13" s="132">
        <f t="shared" si="36"/>
        <v>0</v>
      </c>
      <c r="CZ13" s="19">
        <v>60</v>
      </c>
      <c r="DA13" s="19">
        <v>0</v>
      </c>
      <c r="DB13" s="132">
        <f t="shared" si="37"/>
        <v>0</v>
      </c>
      <c r="DC13" s="19"/>
      <c r="DD13" s="19">
        <v>0</v>
      </c>
      <c r="DE13" s="132">
        <f t="shared" si="38"/>
        <v>0</v>
      </c>
      <c r="DF13" s="19">
        <v>60</v>
      </c>
      <c r="DG13" s="19">
        <v>0</v>
      </c>
      <c r="DH13" s="132">
        <f t="shared" si="39"/>
        <v>0</v>
      </c>
      <c r="DI13" s="19">
        <f>+Tabla13[[#This Row],[Otros programas FEC 
(Código 2436 )]]+Tabla13[[#This Row],[Meta 
Placa huella 6 
(incluida en FEC)  (Código 2435)]]</f>
        <v>405</v>
      </c>
      <c r="DJ13" s="19">
        <v>0</v>
      </c>
      <c r="DK13" s="132">
        <f t="shared" si="40"/>
        <v>0</v>
      </c>
      <c r="DL13" s="19">
        <v>1725</v>
      </c>
      <c r="DM13" s="19">
        <v>0</v>
      </c>
      <c r="DN13" s="132">
        <f t="shared" si="41"/>
        <v>0</v>
      </c>
      <c r="DO13" s="19">
        <f t="shared" si="42"/>
        <v>2130</v>
      </c>
      <c r="DP13" s="19">
        <v>0</v>
      </c>
      <c r="DQ13" s="132">
        <f t="shared" si="43"/>
        <v>0</v>
      </c>
      <c r="DR13" s="19">
        <v>390</v>
      </c>
      <c r="DS13" s="19">
        <v>0</v>
      </c>
      <c r="DT13" s="132">
        <f t="shared" si="44"/>
        <v>0</v>
      </c>
      <c r="DU13" s="19">
        <v>30</v>
      </c>
      <c r="DV13" s="19">
        <v>0</v>
      </c>
      <c r="DW13" s="132">
        <f t="shared" si="45"/>
        <v>0</v>
      </c>
      <c r="DX13" s="19">
        <f t="shared" si="87"/>
        <v>420</v>
      </c>
      <c r="DY13" s="19">
        <v>0</v>
      </c>
      <c r="DZ13" s="132">
        <f t="shared" si="47"/>
        <v>0</v>
      </c>
      <c r="EA13" s="19">
        <f t="shared" si="48"/>
        <v>49620.05</v>
      </c>
      <c r="EB13" s="66">
        <v>1250</v>
      </c>
      <c r="EC13" s="132">
        <f t="shared" si="49"/>
        <v>2.5191429674093435E-2</v>
      </c>
      <c r="ED13" s="66">
        <f t="shared" si="50"/>
        <v>62702.05</v>
      </c>
      <c r="EE13" s="71">
        <v>1805</v>
      </c>
      <c r="EF13" s="132">
        <f t="shared" si="51"/>
        <v>2.8786937588164981E-2</v>
      </c>
      <c r="EG13" s="67">
        <f t="shared" si="52"/>
        <v>2292</v>
      </c>
      <c r="EH13" s="67">
        <v>14</v>
      </c>
      <c r="EI13" s="132">
        <f t="shared" si="53"/>
        <v>6.1082024432809771E-3</v>
      </c>
      <c r="EJ13" s="67">
        <f t="shared" si="54"/>
        <v>455</v>
      </c>
      <c r="EK13" s="67">
        <v>0</v>
      </c>
      <c r="EL13" s="132">
        <f t="shared" si="55"/>
        <v>0</v>
      </c>
      <c r="EM13" s="67">
        <f t="shared" si="56"/>
        <v>27409</v>
      </c>
      <c r="EN13" s="67">
        <v>1200</v>
      </c>
      <c r="EO13" s="132">
        <f t="shared" si="57"/>
        <v>4.3781239738771939E-2</v>
      </c>
      <c r="EP13" s="19">
        <v>2618</v>
      </c>
      <c r="EQ13" s="67">
        <v>69</v>
      </c>
      <c r="ER13" s="132">
        <f t="shared" si="58"/>
        <v>2.6355996944232237E-2</v>
      </c>
      <c r="ES13" s="143">
        <v>0.9</v>
      </c>
      <c r="ET13" s="143">
        <v>1</v>
      </c>
      <c r="EU13" s="132">
        <f t="shared" si="59"/>
        <v>1.1111111111111112</v>
      </c>
      <c r="EV13" s="143">
        <v>0.75</v>
      </c>
      <c r="EW13" s="143">
        <v>0</v>
      </c>
      <c r="EX13" s="132">
        <f t="shared" si="60"/>
        <v>0</v>
      </c>
      <c r="EY13" s="143">
        <v>0.83</v>
      </c>
      <c r="EZ13" s="143">
        <v>1</v>
      </c>
      <c r="FA13" s="132">
        <f t="shared" si="61"/>
        <v>1.2048192771084338</v>
      </c>
      <c r="FB13" s="143">
        <v>0.89</v>
      </c>
      <c r="FC13" s="143">
        <v>0.97963800904977405</v>
      </c>
      <c r="FD13" s="132">
        <f t="shared" si="62"/>
        <v>1.1007168641008698</v>
      </c>
      <c r="FE13" s="143">
        <v>0.67</v>
      </c>
      <c r="FF13" s="143">
        <v>0</v>
      </c>
      <c r="FG13" s="132">
        <f t="shared" si="63"/>
        <v>0</v>
      </c>
      <c r="FH13" s="143">
        <v>0.78</v>
      </c>
      <c r="FI13" s="143">
        <v>0.97963800904977405</v>
      </c>
      <c r="FJ13" s="132">
        <f t="shared" si="64"/>
        <v>1.2559461654484283</v>
      </c>
      <c r="FK13" s="143">
        <v>0.81</v>
      </c>
      <c r="FL13" s="143">
        <v>0.98378378378378395</v>
      </c>
      <c r="FM13" s="132">
        <f t="shared" si="65"/>
        <v>1.214547881214548</v>
      </c>
      <c r="FN13" s="143">
        <v>0.21</v>
      </c>
      <c r="FO13" s="143">
        <v>1</v>
      </c>
      <c r="FP13" s="132">
        <f t="shared" si="66"/>
        <v>4.7619047619047619</v>
      </c>
      <c r="FQ13" s="143">
        <v>0.83</v>
      </c>
      <c r="FR13" s="143">
        <v>0</v>
      </c>
      <c r="FS13" s="132">
        <f t="shared" si="67"/>
        <v>0</v>
      </c>
      <c r="FT13" s="143">
        <v>0.26</v>
      </c>
      <c r="FU13" s="143">
        <v>1</v>
      </c>
      <c r="FV13" s="132">
        <f t="shared" si="68"/>
        <v>3.8461538461538458</v>
      </c>
      <c r="FW13" s="143">
        <v>0.56999999999999995</v>
      </c>
      <c r="FX13" s="143">
        <v>0</v>
      </c>
      <c r="FY13" s="132">
        <f t="shared" si="69"/>
        <v>0</v>
      </c>
      <c r="FZ13" s="143">
        <v>0.42</v>
      </c>
      <c r="GA13" s="143">
        <v>1</v>
      </c>
      <c r="GB13" s="132">
        <f t="shared" si="70"/>
        <v>2.3809523809523809</v>
      </c>
      <c r="GC13" s="143">
        <v>0.52</v>
      </c>
      <c r="GD13" s="143">
        <v>0.96</v>
      </c>
      <c r="GE13" s="132">
        <f t="shared" si="71"/>
        <v>1.846153846153846</v>
      </c>
      <c r="GF13" s="143">
        <v>0.67</v>
      </c>
      <c r="GG13" s="143">
        <v>0.96731301939058201</v>
      </c>
      <c r="GH13" s="132">
        <f t="shared" si="72"/>
        <v>1.4437507752098238</v>
      </c>
      <c r="GI13" s="143">
        <v>0.86</v>
      </c>
      <c r="GJ13" s="143">
        <v>1</v>
      </c>
      <c r="GK13" s="132">
        <f t="shared" si="73"/>
        <v>1.1627906976744187</v>
      </c>
      <c r="GL13" s="143">
        <v>0.95</v>
      </c>
      <c r="GM13" s="132">
        <v>0</v>
      </c>
      <c r="GN13" s="132">
        <f t="shared" si="88"/>
        <v>0</v>
      </c>
      <c r="GO13" s="147">
        <v>1246</v>
      </c>
      <c r="GP13" s="151">
        <v>0</v>
      </c>
      <c r="GQ13" s="132">
        <f t="shared" si="74"/>
        <v>0</v>
      </c>
      <c r="GR13" s="151">
        <v>2012</v>
      </c>
      <c r="GS13" s="151">
        <v>2</v>
      </c>
      <c r="GT13" s="132">
        <f t="shared" si="75"/>
        <v>9.9403578528827028E-4</v>
      </c>
      <c r="GU13" s="158">
        <v>3258</v>
      </c>
      <c r="GV13" s="151">
        <v>2</v>
      </c>
      <c r="GW13" s="132">
        <f t="shared" si="76"/>
        <v>6.1387354205033758E-4</v>
      </c>
      <c r="GX13" s="151">
        <v>22907</v>
      </c>
      <c r="GY13" s="151">
        <v>75</v>
      </c>
      <c r="GZ13" s="132">
        <f t="shared" si="77"/>
        <v>3.2741083511590345E-3</v>
      </c>
      <c r="HA13" s="158">
        <v>26165</v>
      </c>
      <c r="HB13" s="158">
        <v>77</v>
      </c>
      <c r="HC13" s="132">
        <f t="shared" si="78"/>
        <v>2.9428626027135484E-3</v>
      </c>
      <c r="HD13" s="158">
        <v>818</v>
      </c>
      <c r="HE13" s="158">
        <v>0</v>
      </c>
      <c r="HF13" s="132">
        <f t="shared" si="79"/>
        <v>0</v>
      </c>
      <c r="HG13" s="163">
        <v>1544</v>
      </c>
      <c r="HH13" s="163">
        <v>0</v>
      </c>
      <c r="HI13" s="132">
        <f t="shared" si="80"/>
        <v>0</v>
      </c>
      <c r="HJ13" s="116">
        <v>335</v>
      </c>
      <c r="HK13" s="400">
        <v>0</v>
      </c>
      <c r="HL13" s="132">
        <f t="shared" si="81"/>
        <v>0</v>
      </c>
    </row>
    <row r="14" spans="1:220" s="80" customFormat="1" ht="15" customHeight="1" x14ac:dyDescent="0.55000000000000004">
      <c r="A14" s="341">
        <v>5</v>
      </c>
      <c r="B14" s="399" t="s">
        <v>284</v>
      </c>
      <c r="C14" s="342">
        <v>9205</v>
      </c>
      <c r="D14" s="399" t="s">
        <v>329</v>
      </c>
      <c r="E14" s="19">
        <v>2545</v>
      </c>
      <c r="F14" s="19">
        <v>169</v>
      </c>
      <c r="G14" s="132">
        <f t="shared" si="0"/>
        <v>6.640471512770138E-2</v>
      </c>
      <c r="H14" s="19">
        <v>1952</v>
      </c>
      <c r="I14" s="19">
        <v>33</v>
      </c>
      <c r="J14" s="132">
        <f t="shared" si="1"/>
        <v>1.6905737704918034E-2</v>
      </c>
      <c r="K14" s="19">
        <v>559</v>
      </c>
      <c r="L14" s="19">
        <v>0</v>
      </c>
      <c r="M14" s="132">
        <f t="shared" si="2"/>
        <v>0</v>
      </c>
      <c r="N14" s="19">
        <v>15</v>
      </c>
      <c r="O14" s="19">
        <v>0</v>
      </c>
      <c r="P14" s="132">
        <f t="shared" si="3"/>
        <v>0</v>
      </c>
      <c r="Q14" s="19">
        <v>0</v>
      </c>
      <c r="R14" s="19">
        <v>0</v>
      </c>
      <c r="S14" s="132">
        <f t="shared" si="4"/>
        <v>0</v>
      </c>
      <c r="T14" s="19">
        <v>211</v>
      </c>
      <c r="U14" s="19">
        <v>0</v>
      </c>
      <c r="V14" s="132">
        <f t="shared" si="5"/>
        <v>0</v>
      </c>
      <c r="W14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5282</v>
      </c>
      <c r="X14" s="19">
        <v>202</v>
      </c>
      <c r="Y14" s="132">
        <f t="shared" si="6"/>
        <v>3.8243089738735331E-2</v>
      </c>
      <c r="Z14" s="19">
        <f t="shared" si="82"/>
        <v>5282</v>
      </c>
      <c r="AA14" s="19">
        <v>202</v>
      </c>
      <c r="AB14" s="132">
        <f t="shared" si="8"/>
        <v>3.8243089738735331E-2</v>
      </c>
      <c r="AC14" s="19">
        <v>30</v>
      </c>
      <c r="AD14" s="19">
        <v>0</v>
      </c>
      <c r="AE14" s="132">
        <f t="shared" si="9"/>
        <v>0</v>
      </c>
      <c r="AF14" s="19">
        <v>0</v>
      </c>
      <c r="AG14" s="19">
        <v>0</v>
      </c>
      <c r="AH14" s="132">
        <f t="shared" si="10"/>
        <v>0</v>
      </c>
      <c r="AI14" s="19">
        <v>0</v>
      </c>
      <c r="AJ14" s="19">
        <v>0</v>
      </c>
      <c r="AK14" s="132">
        <f t="shared" si="11"/>
        <v>0</v>
      </c>
      <c r="AL14" s="19">
        <v>0</v>
      </c>
      <c r="AM14" s="19">
        <v>0</v>
      </c>
      <c r="AN14" s="132">
        <f t="shared" si="12"/>
        <v>0</v>
      </c>
      <c r="AO14" s="19">
        <f t="shared" si="83"/>
        <v>30</v>
      </c>
      <c r="AP14" s="19">
        <v>0</v>
      </c>
      <c r="AQ14" s="132">
        <f t="shared" si="14"/>
        <v>0</v>
      </c>
      <c r="AR14" s="19">
        <v>150</v>
      </c>
      <c r="AS14" s="19">
        <v>0</v>
      </c>
      <c r="AT14" s="132">
        <f t="shared" si="15"/>
        <v>0</v>
      </c>
      <c r="AU14" s="19">
        <v>0</v>
      </c>
      <c r="AV14" s="19">
        <v>0</v>
      </c>
      <c r="AW14" s="132">
        <f t="shared" si="16"/>
        <v>0</v>
      </c>
      <c r="AX14" s="19">
        <v>0</v>
      </c>
      <c r="AY14" s="19">
        <v>0</v>
      </c>
      <c r="AZ14" s="132">
        <f t="shared" si="17"/>
        <v>0</v>
      </c>
      <c r="BA14" s="19">
        <f t="shared" si="84"/>
        <v>150</v>
      </c>
      <c r="BB14" s="19">
        <v>0</v>
      </c>
      <c r="BC14" s="132">
        <f t="shared" si="19"/>
        <v>0</v>
      </c>
      <c r="BD14" s="19">
        <v>721</v>
      </c>
      <c r="BE14" s="19">
        <v>111</v>
      </c>
      <c r="BF14" s="132">
        <f t="shared" si="20"/>
        <v>0.15395284327323161</v>
      </c>
      <c r="BG14" s="19">
        <v>383</v>
      </c>
      <c r="BH14" s="19">
        <v>0</v>
      </c>
      <c r="BI14" s="132">
        <f t="shared" si="21"/>
        <v>0</v>
      </c>
      <c r="BJ14" s="19">
        <v>128</v>
      </c>
      <c r="BK14" s="19">
        <v>0</v>
      </c>
      <c r="BL14" s="132">
        <f t="shared" si="22"/>
        <v>0</v>
      </c>
      <c r="BM14" s="19">
        <v>0</v>
      </c>
      <c r="BN14" s="19">
        <v>0</v>
      </c>
      <c r="BO14" s="132">
        <f t="shared" si="23"/>
        <v>0</v>
      </c>
      <c r="BP14" s="19">
        <v>2099</v>
      </c>
      <c r="BQ14" s="19">
        <v>0</v>
      </c>
      <c r="BR14" s="132">
        <f t="shared" si="24"/>
        <v>0</v>
      </c>
      <c r="BS14" s="19">
        <v>193</v>
      </c>
      <c r="BT14" s="19">
        <v>0</v>
      </c>
      <c r="BU14" s="132">
        <f t="shared" si="25"/>
        <v>0</v>
      </c>
      <c r="BV14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3524</v>
      </c>
      <c r="BW14" s="19">
        <v>111</v>
      </c>
      <c r="BX14" s="132">
        <f t="shared" si="26"/>
        <v>3.1498297389330306E-2</v>
      </c>
      <c r="BY14" s="19">
        <v>0</v>
      </c>
      <c r="BZ14" s="19">
        <v>0</v>
      </c>
      <c r="CA14" s="132">
        <f t="shared" si="27"/>
        <v>0</v>
      </c>
      <c r="CB14" s="19">
        <f>Tabla13[[#This Row],[Meta Total Operarios (C)]]+Tabla13[[#This Row],[Meta Total Auxiliares (D)]]+Tabla13[[#This Row],[Meta Total Técnico  (E)]]+Tabla13[[#This Row],[Meta 
Total Profundización Técnica (F)]]</f>
        <v>3704</v>
      </c>
      <c r="CC14" s="19">
        <v>111</v>
      </c>
      <c r="CD14" s="132">
        <f t="shared" si="28"/>
        <v>2.9967602591792656E-2</v>
      </c>
      <c r="CE14" s="19">
        <f t="shared" si="85"/>
        <v>8986</v>
      </c>
      <c r="CF14" s="19">
        <v>313</v>
      </c>
      <c r="CG14" s="132">
        <f t="shared" si="29"/>
        <v>3.4831960827954596E-2</v>
      </c>
      <c r="CH14" s="19">
        <v>13280</v>
      </c>
      <c r="CI14" s="19">
        <v>0</v>
      </c>
      <c r="CJ14" s="132">
        <f t="shared" si="30"/>
        <v>0</v>
      </c>
      <c r="CK14" s="19">
        <v>13650</v>
      </c>
      <c r="CL14" s="19">
        <v>0</v>
      </c>
      <c r="CM14" s="132">
        <f t="shared" si="31"/>
        <v>0</v>
      </c>
      <c r="CN14" s="19">
        <v>6400</v>
      </c>
      <c r="CO14" s="19">
        <v>0</v>
      </c>
      <c r="CP14" s="132">
        <f t="shared" si="32"/>
        <v>0</v>
      </c>
      <c r="CQ14" s="19">
        <v>1500</v>
      </c>
      <c r="CR14" s="19">
        <v>0</v>
      </c>
      <c r="CS14" s="132">
        <f t="shared" si="33"/>
        <v>0</v>
      </c>
      <c r="CT14" s="19">
        <f t="shared" si="86"/>
        <v>7900</v>
      </c>
      <c r="CU14" s="19">
        <v>0</v>
      </c>
      <c r="CV14" s="132">
        <f t="shared" si="35"/>
        <v>0</v>
      </c>
      <c r="CW14" s="19">
        <v>0</v>
      </c>
      <c r="CX14" s="19">
        <v>0</v>
      </c>
      <c r="CY14" s="132">
        <f t="shared" si="36"/>
        <v>0</v>
      </c>
      <c r="CZ14" s="19">
        <v>60</v>
      </c>
      <c r="DA14" s="19">
        <v>0</v>
      </c>
      <c r="DB14" s="132">
        <f t="shared" si="37"/>
        <v>0</v>
      </c>
      <c r="DC14" s="19"/>
      <c r="DD14" s="19">
        <v>0</v>
      </c>
      <c r="DE14" s="132">
        <f t="shared" si="38"/>
        <v>0</v>
      </c>
      <c r="DF14" s="19">
        <v>60</v>
      </c>
      <c r="DG14" s="19">
        <v>0</v>
      </c>
      <c r="DH14" s="132">
        <f t="shared" si="39"/>
        <v>0</v>
      </c>
      <c r="DI14" s="19">
        <f>+Tabla13[[#This Row],[Otros programas FEC 
(Código 2436 )]]+Tabla13[[#This Row],[Meta 
Placa huella 6 
(incluida en FEC)  (Código 2435)]]</f>
        <v>60</v>
      </c>
      <c r="DJ14" s="19">
        <v>0</v>
      </c>
      <c r="DK14" s="132">
        <f t="shared" si="40"/>
        <v>0</v>
      </c>
      <c r="DL14" s="19">
        <v>1830</v>
      </c>
      <c r="DM14" s="19">
        <v>0</v>
      </c>
      <c r="DN14" s="132">
        <f t="shared" si="41"/>
        <v>0</v>
      </c>
      <c r="DO14" s="19">
        <f t="shared" si="42"/>
        <v>1890</v>
      </c>
      <c r="DP14" s="19">
        <v>0</v>
      </c>
      <c r="DQ14" s="132">
        <f t="shared" si="43"/>
        <v>0</v>
      </c>
      <c r="DR14" s="19">
        <v>390</v>
      </c>
      <c r="DS14" s="19">
        <v>0</v>
      </c>
      <c r="DT14" s="132">
        <f t="shared" si="44"/>
        <v>0</v>
      </c>
      <c r="DU14" s="19">
        <v>30</v>
      </c>
      <c r="DV14" s="19">
        <v>0</v>
      </c>
      <c r="DW14" s="132">
        <f t="shared" si="45"/>
        <v>0</v>
      </c>
      <c r="DX14" s="19">
        <f t="shared" si="87"/>
        <v>420</v>
      </c>
      <c r="DY14" s="19">
        <v>0</v>
      </c>
      <c r="DZ14" s="132">
        <f t="shared" si="47"/>
        <v>0</v>
      </c>
      <c r="EA14" s="19">
        <f t="shared" si="48"/>
        <v>37140</v>
      </c>
      <c r="EB14" s="66">
        <v>0</v>
      </c>
      <c r="EC14" s="132">
        <f t="shared" si="49"/>
        <v>0</v>
      </c>
      <c r="ED14" s="66">
        <f t="shared" si="50"/>
        <v>46126</v>
      </c>
      <c r="EE14" s="71">
        <v>313</v>
      </c>
      <c r="EF14" s="132">
        <f t="shared" si="51"/>
        <v>6.7857607423145293E-3</v>
      </c>
      <c r="EG14" s="67">
        <f t="shared" si="52"/>
        <v>2033</v>
      </c>
      <c r="EH14" s="67">
        <v>0</v>
      </c>
      <c r="EI14" s="132">
        <f t="shared" si="53"/>
        <v>0</v>
      </c>
      <c r="EJ14" s="67">
        <f t="shared" si="54"/>
        <v>420</v>
      </c>
      <c r="EK14" s="67">
        <v>0</v>
      </c>
      <c r="EL14" s="132">
        <f t="shared" si="55"/>
        <v>0</v>
      </c>
      <c r="EM14" s="67">
        <f t="shared" si="56"/>
        <v>22015</v>
      </c>
      <c r="EN14" s="67">
        <v>33</v>
      </c>
      <c r="EO14" s="132">
        <f t="shared" si="57"/>
        <v>1.498977969566205E-3</v>
      </c>
      <c r="EP14" s="19">
        <v>1368</v>
      </c>
      <c r="EQ14" s="67">
        <v>0</v>
      </c>
      <c r="ER14" s="132">
        <f t="shared" si="58"/>
        <v>0</v>
      </c>
      <c r="ES14" s="143">
        <v>0.93</v>
      </c>
      <c r="ET14" s="143">
        <v>1</v>
      </c>
      <c r="EU14" s="132">
        <f t="shared" si="59"/>
        <v>1.075268817204301</v>
      </c>
      <c r="EV14" s="143">
        <v>0.71</v>
      </c>
      <c r="EW14" s="143">
        <v>0.96969696969696995</v>
      </c>
      <c r="EX14" s="132">
        <f t="shared" si="60"/>
        <v>1.3657703798548873</v>
      </c>
      <c r="EY14" s="143">
        <v>0.82</v>
      </c>
      <c r="EZ14" s="143">
        <v>0.99504950495049505</v>
      </c>
      <c r="FA14" s="132">
        <f t="shared" si="61"/>
        <v>1.2134750060371891</v>
      </c>
      <c r="FB14" s="143">
        <v>0.82</v>
      </c>
      <c r="FC14" s="143">
        <v>1</v>
      </c>
      <c r="FD14" s="132">
        <f t="shared" si="62"/>
        <v>1.2195121951219512</v>
      </c>
      <c r="FE14" s="143">
        <v>0.69</v>
      </c>
      <c r="FF14" s="143">
        <v>0</v>
      </c>
      <c r="FG14" s="132">
        <f t="shared" si="63"/>
        <v>0</v>
      </c>
      <c r="FH14" s="143">
        <v>0.76</v>
      </c>
      <c r="FI14" s="143">
        <v>1</v>
      </c>
      <c r="FJ14" s="132">
        <f t="shared" si="64"/>
        <v>1.3157894736842106</v>
      </c>
      <c r="FK14" s="143">
        <v>0.79</v>
      </c>
      <c r="FL14" s="143">
        <v>0.996805111821086</v>
      </c>
      <c r="FM14" s="132">
        <f t="shared" si="65"/>
        <v>1.2617786225583367</v>
      </c>
      <c r="FN14" s="143">
        <v>0.26</v>
      </c>
      <c r="FO14" s="143">
        <v>0</v>
      </c>
      <c r="FP14" s="132">
        <f t="shared" si="66"/>
        <v>0</v>
      </c>
      <c r="FQ14" s="143">
        <v>0.78</v>
      </c>
      <c r="FR14" s="143">
        <v>0</v>
      </c>
      <c r="FS14" s="132">
        <f t="shared" si="67"/>
        <v>0</v>
      </c>
      <c r="FT14" s="143">
        <v>0.3</v>
      </c>
      <c r="FU14" s="143">
        <v>0</v>
      </c>
      <c r="FV14" s="132">
        <f t="shared" si="68"/>
        <v>0</v>
      </c>
      <c r="FW14" s="143">
        <v>0.7</v>
      </c>
      <c r="FX14" s="143">
        <v>0</v>
      </c>
      <c r="FY14" s="132">
        <f t="shared" si="69"/>
        <v>0</v>
      </c>
      <c r="FZ14" s="143">
        <v>0.5</v>
      </c>
      <c r="GA14" s="143">
        <v>0</v>
      </c>
      <c r="GB14" s="132">
        <f t="shared" si="70"/>
        <v>0</v>
      </c>
      <c r="GC14" s="143">
        <v>0.52</v>
      </c>
      <c r="GD14" s="143">
        <v>0</v>
      </c>
      <c r="GE14" s="132">
        <f t="shared" si="71"/>
        <v>0</v>
      </c>
      <c r="GF14" s="143">
        <v>0.66</v>
      </c>
      <c r="GG14" s="143">
        <v>0.996805111821086</v>
      </c>
      <c r="GH14" s="132">
        <f t="shared" si="72"/>
        <v>1.510310775486494</v>
      </c>
      <c r="GI14" s="143">
        <v>0.85</v>
      </c>
      <c r="GJ14" s="143">
        <v>0</v>
      </c>
      <c r="GK14" s="132">
        <f t="shared" si="73"/>
        <v>0</v>
      </c>
      <c r="GL14" s="143">
        <v>0.91</v>
      </c>
      <c r="GM14" s="132">
        <v>0</v>
      </c>
      <c r="GN14" s="132">
        <f t="shared" si="88"/>
        <v>0</v>
      </c>
      <c r="GO14" s="147">
        <v>834</v>
      </c>
      <c r="GP14" s="151">
        <v>25</v>
      </c>
      <c r="GQ14" s="132">
        <f t="shared" si="74"/>
        <v>2.9976019184652279E-2</v>
      </c>
      <c r="GR14" s="151">
        <v>1356</v>
      </c>
      <c r="GS14" s="151">
        <v>27</v>
      </c>
      <c r="GT14" s="132">
        <f t="shared" si="75"/>
        <v>1.9911504424778761E-2</v>
      </c>
      <c r="GU14" s="158">
        <v>2190</v>
      </c>
      <c r="GV14" s="151">
        <v>52</v>
      </c>
      <c r="GW14" s="132">
        <f t="shared" si="76"/>
        <v>2.3744292237442923E-2</v>
      </c>
      <c r="GX14" s="151">
        <v>17070</v>
      </c>
      <c r="GY14" s="151">
        <v>156</v>
      </c>
      <c r="GZ14" s="132">
        <f t="shared" si="77"/>
        <v>9.138840070298769E-3</v>
      </c>
      <c r="HA14" s="158">
        <v>19260</v>
      </c>
      <c r="HB14" s="158">
        <v>208</v>
      </c>
      <c r="HC14" s="132">
        <f t="shared" si="78"/>
        <v>1.0799584631360333E-2</v>
      </c>
      <c r="HD14" s="158">
        <v>786</v>
      </c>
      <c r="HE14" s="158">
        <v>21</v>
      </c>
      <c r="HF14" s="132">
        <f t="shared" si="79"/>
        <v>2.6717557251908396E-2</v>
      </c>
      <c r="HG14" s="163">
        <v>1588</v>
      </c>
      <c r="HH14" s="163">
        <v>79</v>
      </c>
      <c r="HI14" s="132">
        <f t="shared" si="80"/>
        <v>4.974811083123426E-2</v>
      </c>
      <c r="HJ14" s="116">
        <v>335</v>
      </c>
      <c r="HK14" s="400">
        <v>54</v>
      </c>
      <c r="HL14" s="132">
        <f t="shared" si="81"/>
        <v>0.16119402985074627</v>
      </c>
    </row>
    <row r="15" spans="1:220" s="80" customFormat="1" ht="15" customHeight="1" x14ac:dyDescent="0.55000000000000004">
      <c r="A15" s="341">
        <v>5</v>
      </c>
      <c r="B15" s="399" t="s">
        <v>284</v>
      </c>
      <c r="C15" s="342">
        <v>9206</v>
      </c>
      <c r="D15" s="399" t="s">
        <v>330</v>
      </c>
      <c r="E15" s="19">
        <v>2533</v>
      </c>
      <c r="F15" s="19">
        <v>168</v>
      </c>
      <c r="G15" s="132">
        <f t="shared" si="0"/>
        <v>6.6324516383734697E-2</v>
      </c>
      <c r="H15" s="19">
        <v>638</v>
      </c>
      <c r="I15" s="19">
        <v>0</v>
      </c>
      <c r="J15" s="132">
        <f t="shared" si="1"/>
        <v>0</v>
      </c>
      <c r="K15" s="19">
        <v>275</v>
      </c>
      <c r="L15" s="19">
        <v>122</v>
      </c>
      <c r="M15" s="132">
        <f t="shared" si="2"/>
        <v>0.44363636363636366</v>
      </c>
      <c r="N15" s="19">
        <v>56</v>
      </c>
      <c r="O15" s="19">
        <v>0</v>
      </c>
      <c r="P15" s="132">
        <f t="shared" si="3"/>
        <v>0</v>
      </c>
      <c r="Q15" s="19">
        <v>0</v>
      </c>
      <c r="R15" s="19">
        <v>0</v>
      </c>
      <c r="S15" s="132">
        <f t="shared" si="4"/>
        <v>0</v>
      </c>
      <c r="T15" s="19">
        <v>0</v>
      </c>
      <c r="U15" s="19">
        <v>0</v>
      </c>
      <c r="V15" s="132">
        <f t="shared" si="5"/>
        <v>0</v>
      </c>
      <c r="W15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3502</v>
      </c>
      <c r="X15" s="19">
        <v>290</v>
      </c>
      <c r="Y15" s="132">
        <f t="shared" si="6"/>
        <v>8.2809822958309534E-2</v>
      </c>
      <c r="Z15" s="19">
        <f t="shared" si="82"/>
        <v>3502</v>
      </c>
      <c r="AA15" s="19">
        <v>290</v>
      </c>
      <c r="AB15" s="132">
        <f t="shared" si="8"/>
        <v>8.2809822958309534E-2</v>
      </c>
      <c r="AC15" s="19">
        <v>321</v>
      </c>
      <c r="AD15" s="19">
        <v>18</v>
      </c>
      <c r="AE15" s="132">
        <f t="shared" si="9"/>
        <v>5.6074766355140186E-2</v>
      </c>
      <c r="AF15" s="19">
        <v>60</v>
      </c>
      <c r="AG15" s="19">
        <v>11</v>
      </c>
      <c r="AH15" s="132">
        <f t="shared" si="10"/>
        <v>0.18333333333333332</v>
      </c>
      <c r="AI15" s="19">
        <v>35</v>
      </c>
      <c r="AJ15" s="19">
        <v>10</v>
      </c>
      <c r="AK15" s="132">
        <f t="shared" si="11"/>
        <v>0.2857142857142857</v>
      </c>
      <c r="AL15" s="19">
        <v>47</v>
      </c>
      <c r="AM15" s="19">
        <v>16</v>
      </c>
      <c r="AN15" s="132">
        <f t="shared" si="12"/>
        <v>0.34042553191489361</v>
      </c>
      <c r="AO15" s="19">
        <f t="shared" si="83"/>
        <v>502.52512238540277</v>
      </c>
      <c r="AP15" s="19">
        <v>55</v>
      </c>
      <c r="AQ15" s="132">
        <f t="shared" si="14"/>
        <v>0.10944726452465539</v>
      </c>
      <c r="AR15" s="19">
        <v>120</v>
      </c>
      <c r="AS15" s="19">
        <v>0</v>
      </c>
      <c r="AT15" s="132">
        <f t="shared" si="15"/>
        <v>0</v>
      </c>
      <c r="AU15" s="19">
        <v>15</v>
      </c>
      <c r="AV15" s="19">
        <v>13</v>
      </c>
      <c r="AW15" s="132">
        <f t="shared" si="16"/>
        <v>0.8666666666666667</v>
      </c>
      <c r="AX15" s="19">
        <v>0</v>
      </c>
      <c r="AY15" s="19">
        <v>0</v>
      </c>
      <c r="AZ15" s="132">
        <f t="shared" si="17"/>
        <v>0</v>
      </c>
      <c r="BA15" s="19">
        <f t="shared" si="84"/>
        <v>148.86666666666667</v>
      </c>
      <c r="BB15" s="19">
        <v>13</v>
      </c>
      <c r="BC15" s="132">
        <f t="shared" si="19"/>
        <v>8.7326466636811456E-2</v>
      </c>
      <c r="BD15" s="19">
        <v>3205</v>
      </c>
      <c r="BE15" s="19">
        <v>913</v>
      </c>
      <c r="BF15" s="132">
        <f t="shared" si="20"/>
        <v>0.28486739469578781</v>
      </c>
      <c r="BG15" s="19">
        <v>688</v>
      </c>
      <c r="BH15" s="19">
        <v>0</v>
      </c>
      <c r="BI15" s="132">
        <f t="shared" si="21"/>
        <v>0</v>
      </c>
      <c r="BJ15" s="19">
        <v>114</v>
      </c>
      <c r="BK15" s="19">
        <v>54</v>
      </c>
      <c r="BL15" s="132">
        <f t="shared" si="22"/>
        <v>0.47368421052631576</v>
      </c>
      <c r="BM15" s="19">
        <v>22</v>
      </c>
      <c r="BN15" s="19">
        <v>16</v>
      </c>
      <c r="BO15" s="132">
        <f t="shared" si="23"/>
        <v>0.72727272727272729</v>
      </c>
      <c r="BP15" s="19">
        <v>5317</v>
      </c>
      <c r="BQ15" s="19">
        <v>1383</v>
      </c>
      <c r="BR15" s="132">
        <f t="shared" si="24"/>
        <v>0.26010908406996425</v>
      </c>
      <c r="BS15" s="19">
        <v>141</v>
      </c>
      <c r="BT15" s="19">
        <v>100</v>
      </c>
      <c r="BU15" s="132">
        <f t="shared" si="25"/>
        <v>0.70921985815602839</v>
      </c>
      <c r="BV15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9487</v>
      </c>
      <c r="BW15" s="19">
        <v>2466</v>
      </c>
      <c r="BX15" s="132">
        <f t="shared" si="26"/>
        <v>0.25993464741224837</v>
      </c>
      <c r="BY15" s="19">
        <v>0</v>
      </c>
      <c r="BZ15" s="19">
        <v>0</v>
      </c>
      <c r="CA15" s="132">
        <f t="shared" si="27"/>
        <v>0</v>
      </c>
      <c r="CB15" s="19">
        <f>Tabla13[[#This Row],[Meta Total Operarios (C)]]+Tabla13[[#This Row],[Meta Total Auxiliares (D)]]+Tabla13[[#This Row],[Meta Total Técnico  (E)]]+Tabla13[[#This Row],[Meta 
Total Profundización Técnica (F)]]</f>
        <v>10138.39178905207</v>
      </c>
      <c r="CC15" s="19">
        <v>2534</v>
      </c>
      <c r="CD15" s="132">
        <f t="shared" si="28"/>
        <v>0.24994102148787906</v>
      </c>
      <c r="CE15" s="19">
        <f t="shared" si="85"/>
        <v>13640.39178905207</v>
      </c>
      <c r="CF15" s="19">
        <v>2824</v>
      </c>
      <c r="CG15" s="132">
        <f t="shared" si="29"/>
        <v>0.20703217647066222</v>
      </c>
      <c r="CH15" s="19">
        <v>24320</v>
      </c>
      <c r="CI15" s="19">
        <v>0</v>
      </c>
      <c r="CJ15" s="132">
        <f t="shared" si="30"/>
        <v>0</v>
      </c>
      <c r="CK15" s="19">
        <v>20130</v>
      </c>
      <c r="CL15" s="19">
        <v>0</v>
      </c>
      <c r="CM15" s="132">
        <f t="shared" si="31"/>
        <v>0</v>
      </c>
      <c r="CN15" s="19">
        <v>3840</v>
      </c>
      <c r="CO15" s="19">
        <v>0</v>
      </c>
      <c r="CP15" s="132">
        <f t="shared" si="32"/>
        <v>0</v>
      </c>
      <c r="CQ15" s="19">
        <v>1320</v>
      </c>
      <c r="CR15" s="19">
        <v>0</v>
      </c>
      <c r="CS15" s="132">
        <f t="shared" si="33"/>
        <v>0</v>
      </c>
      <c r="CT15" s="19">
        <f t="shared" si="86"/>
        <v>5160</v>
      </c>
      <c r="CU15" s="19">
        <v>0</v>
      </c>
      <c r="CV15" s="132">
        <f t="shared" si="35"/>
        <v>0</v>
      </c>
      <c r="CW15" s="19">
        <v>0</v>
      </c>
      <c r="CX15" s="19">
        <v>0</v>
      </c>
      <c r="CY15" s="132">
        <f t="shared" si="36"/>
        <v>0</v>
      </c>
      <c r="CZ15" s="19">
        <v>60</v>
      </c>
      <c r="DA15" s="19">
        <v>0</v>
      </c>
      <c r="DB15" s="132">
        <f t="shared" si="37"/>
        <v>0</v>
      </c>
      <c r="DC15" s="19"/>
      <c r="DD15" s="19">
        <v>0</v>
      </c>
      <c r="DE15" s="132">
        <f t="shared" si="38"/>
        <v>0</v>
      </c>
      <c r="DF15" s="19">
        <v>60</v>
      </c>
      <c r="DG15" s="19">
        <v>0</v>
      </c>
      <c r="DH15" s="132">
        <f t="shared" si="39"/>
        <v>0</v>
      </c>
      <c r="DI15" s="19">
        <f>+Tabla13[[#This Row],[Otros programas FEC 
(Código 2436 )]]+Tabla13[[#This Row],[Meta 
Placa huella 6 
(incluida en FEC)  (Código 2435)]]</f>
        <v>60</v>
      </c>
      <c r="DJ15" s="19">
        <v>0</v>
      </c>
      <c r="DK15" s="132">
        <f t="shared" si="40"/>
        <v>0</v>
      </c>
      <c r="DL15" s="19">
        <v>7980</v>
      </c>
      <c r="DM15" s="19">
        <v>0</v>
      </c>
      <c r="DN15" s="132">
        <f t="shared" si="41"/>
        <v>0</v>
      </c>
      <c r="DO15" s="19">
        <f t="shared" si="42"/>
        <v>8040</v>
      </c>
      <c r="DP15" s="19">
        <v>0</v>
      </c>
      <c r="DQ15" s="132">
        <f t="shared" si="43"/>
        <v>0</v>
      </c>
      <c r="DR15" s="19">
        <v>390</v>
      </c>
      <c r="DS15" s="19">
        <v>0</v>
      </c>
      <c r="DT15" s="132">
        <f t="shared" si="44"/>
        <v>0</v>
      </c>
      <c r="DU15" s="19">
        <v>30</v>
      </c>
      <c r="DV15" s="19">
        <v>0</v>
      </c>
      <c r="DW15" s="132">
        <f t="shared" si="45"/>
        <v>0</v>
      </c>
      <c r="DX15" s="19">
        <f t="shared" si="87"/>
        <v>420</v>
      </c>
      <c r="DY15" s="19">
        <v>0</v>
      </c>
      <c r="DZ15" s="132">
        <f t="shared" si="47"/>
        <v>0</v>
      </c>
      <c r="EA15" s="19">
        <f t="shared" si="48"/>
        <v>58070</v>
      </c>
      <c r="EB15" s="66">
        <v>0</v>
      </c>
      <c r="EC15" s="132">
        <f t="shared" si="49"/>
        <v>0</v>
      </c>
      <c r="ED15" s="66">
        <f t="shared" si="50"/>
        <v>71710.391789052068</v>
      </c>
      <c r="EE15" s="71">
        <v>2824</v>
      </c>
      <c r="EF15" s="132">
        <f t="shared" si="51"/>
        <v>3.9380624335553227E-2</v>
      </c>
      <c r="EG15" s="67">
        <f t="shared" si="52"/>
        <v>8285</v>
      </c>
      <c r="EH15" s="67">
        <v>78</v>
      </c>
      <c r="EI15" s="132">
        <f t="shared" si="53"/>
        <v>9.4146047073023539E-3</v>
      </c>
      <c r="EJ15" s="67">
        <f t="shared" si="54"/>
        <v>477</v>
      </c>
      <c r="EK15" s="67">
        <v>26</v>
      </c>
      <c r="EL15" s="132">
        <f t="shared" si="55"/>
        <v>5.450733752620545E-2</v>
      </c>
      <c r="EM15" s="67">
        <f t="shared" si="56"/>
        <v>29486</v>
      </c>
      <c r="EN15" s="67">
        <v>0</v>
      </c>
      <c r="EO15" s="132">
        <f t="shared" si="57"/>
        <v>0</v>
      </c>
      <c r="EP15" s="19">
        <v>1823</v>
      </c>
      <c r="EQ15" s="67">
        <v>0</v>
      </c>
      <c r="ER15" s="132">
        <f t="shared" si="58"/>
        <v>0</v>
      </c>
      <c r="ES15" s="143">
        <v>0.88</v>
      </c>
      <c r="ET15" s="143">
        <v>1</v>
      </c>
      <c r="EU15" s="132">
        <f t="shared" si="59"/>
        <v>1.1363636363636365</v>
      </c>
      <c r="EV15" s="143">
        <v>0.67</v>
      </c>
      <c r="EW15" s="143">
        <v>0</v>
      </c>
      <c r="EX15" s="132">
        <f t="shared" si="60"/>
        <v>0</v>
      </c>
      <c r="EY15" s="143">
        <v>0.78</v>
      </c>
      <c r="EZ15" s="143">
        <v>1</v>
      </c>
      <c r="FA15" s="132">
        <f t="shared" si="61"/>
        <v>1.2820512820512819</v>
      </c>
      <c r="FB15" s="143">
        <v>0.79</v>
      </c>
      <c r="FC15" s="143">
        <v>1</v>
      </c>
      <c r="FD15" s="132">
        <f t="shared" si="62"/>
        <v>1.2658227848101264</v>
      </c>
      <c r="FE15" s="143">
        <v>0.63</v>
      </c>
      <c r="FF15" s="143">
        <v>0</v>
      </c>
      <c r="FG15" s="132">
        <f t="shared" si="63"/>
        <v>0</v>
      </c>
      <c r="FH15" s="143">
        <v>0.71</v>
      </c>
      <c r="FI15" s="143">
        <v>1</v>
      </c>
      <c r="FJ15" s="132">
        <f t="shared" si="64"/>
        <v>1.4084507042253522</v>
      </c>
      <c r="FK15" s="143">
        <v>0.75</v>
      </c>
      <c r="FL15" s="143">
        <v>1</v>
      </c>
      <c r="FM15" s="132">
        <f t="shared" si="65"/>
        <v>1.3333333333333333</v>
      </c>
      <c r="FN15" s="143">
        <v>0.2</v>
      </c>
      <c r="FO15" s="143">
        <v>0</v>
      </c>
      <c r="FP15" s="132">
        <f t="shared" si="66"/>
        <v>0</v>
      </c>
      <c r="FQ15" s="143">
        <v>0.89</v>
      </c>
      <c r="FR15" s="143">
        <v>0</v>
      </c>
      <c r="FS15" s="132">
        <f t="shared" si="67"/>
        <v>0</v>
      </c>
      <c r="FT15" s="143">
        <v>0.28999999999999998</v>
      </c>
      <c r="FU15" s="143">
        <v>0</v>
      </c>
      <c r="FV15" s="132">
        <f t="shared" si="68"/>
        <v>0</v>
      </c>
      <c r="FW15" s="143">
        <v>0.91</v>
      </c>
      <c r="FX15" s="143">
        <v>0</v>
      </c>
      <c r="FY15" s="132">
        <f t="shared" si="69"/>
        <v>0</v>
      </c>
      <c r="FZ15" s="143">
        <v>0.6</v>
      </c>
      <c r="GA15" s="143">
        <v>0</v>
      </c>
      <c r="GB15" s="132">
        <f t="shared" si="70"/>
        <v>0</v>
      </c>
      <c r="GC15" s="143">
        <v>0.55000000000000004</v>
      </c>
      <c r="GD15" s="143">
        <v>0</v>
      </c>
      <c r="GE15" s="132">
        <f t="shared" si="71"/>
        <v>0</v>
      </c>
      <c r="GF15" s="143">
        <v>0.65</v>
      </c>
      <c r="GG15" s="143">
        <v>1</v>
      </c>
      <c r="GH15" s="132">
        <f t="shared" si="72"/>
        <v>1.5384615384615383</v>
      </c>
      <c r="GI15" s="143">
        <v>0.87</v>
      </c>
      <c r="GJ15" s="143">
        <v>1</v>
      </c>
      <c r="GK15" s="132">
        <f t="shared" si="73"/>
        <v>1.1494252873563218</v>
      </c>
      <c r="GL15" s="143">
        <v>0.88</v>
      </c>
      <c r="GM15" s="132">
        <v>1</v>
      </c>
      <c r="GN15" s="132">
        <f t="shared" si="88"/>
        <v>1.1363636363636365</v>
      </c>
      <c r="GO15" s="147">
        <v>779</v>
      </c>
      <c r="GP15" s="151">
        <v>9</v>
      </c>
      <c r="GQ15" s="132">
        <f t="shared" si="74"/>
        <v>1.1553273427471117E-2</v>
      </c>
      <c r="GR15" s="151">
        <v>3117</v>
      </c>
      <c r="GS15" s="151">
        <v>7</v>
      </c>
      <c r="GT15" s="132">
        <f t="shared" si="75"/>
        <v>2.2457491177414182E-3</v>
      </c>
      <c r="GU15" s="158">
        <v>3896</v>
      </c>
      <c r="GV15" s="151">
        <v>16</v>
      </c>
      <c r="GW15" s="132">
        <f t="shared" si="76"/>
        <v>4.1067761806981521E-3</v>
      </c>
      <c r="GX15" s="151">
        <v>25095</v>
      </c>
      <c r="GY15" s="151">
        <v>0</v>
      </c>
      <c r="GZ15" s="132">
        <f t="shared" si="77"/>
        <v>0</v>
      </c>
      <c r="HA15" s="158">
        <v>28991</v>
      </c>
      <c r="HB15" s="158">
        <v>16</v>
      </c>
      <c r="HC15" s="132">
        <f t="shared" si="78"/>
        <v>5.5189541581870233E-4</v>
      </c>
      <c r="HD15" s="158">
        <v>1949</v>
      </c>
      <c r="HE15" s="158">
        <v>0</v>
      </c>
      <c r="HF15" s="132">
        <f t="shared" si="79"/>
        <v>0</v>
      </c>
      <c r="HG15" s="163">
        <v>7022</v>
      </c>
      <c r="HH15" s="163">
        <v>0</v>
      </c>
      <c r="HI15" s="132">
        <f t="shared" si="80"/>
        <v>0</v>
      </c>
      <c r="HJ15" s="116">
        <v>357</v>
      </c>
      <c r="HK15" s="400">
        <v>0</v>
      </c>
      <c r="HL15" s="132">
        <f t="shared" si="81"/>
        <v>0</v>
      </c>
    </row>
    <row r="16" spans="1:220" s="80" customFormat="1" ht="15" customHeight="1" x14ac:dyDescent="0.55000000000000004">
      <c r="A16" s="341">
        <v>5</v>
      </c>
      <c r="B16" s="399" t="s">
        <v>284</v>
      </c>
      <c r="C16" s="342">
        <v>9301</v>
      </c>
      <c r="D16" s="399" t="s">
        <v>331</v>
      </c>
      <c r="E16" s="19">
        <v>4527</v>
      </c>
      <c r="F16" s="19">
        <v>247</v>
      </c>
      <c r="G16" s="132">
        <f t="shared" si="0"/>
        <v>5.4561519770267283E-2</v>
      </c>
      <c r="H16" s="19">
        <v>2740</v>
      </c>
      <c r="I16" s="19">
        <v>109</v>
      </c>
      <c r="J16" s="132">
        <f t="shared" si="1"/>
        <v>3.9781021897810222E-2</v>
      </c>
      <c r="K16" s="19">
        <v>0</v>
      </c>
      <c r="L16" s="19">
        <v>0</v>
      </c>
      <c r="M16" s="132">
        <f t="shared" si="2"/>
        <v>0</v>
      </c>
      <c r="N16" s="19">
        <v>0</v>
      </c>
      <c r="O16" s="19">
        <v>0</v>
      </c>
      <c r="P16" s="132">
        <f t="shared" si="3"/>
        <v>0</v>
      </c>
      <c r="Q16" s="19">
        <v>15</v>
      </c>
      <c r="R16" s="19">
        <v>0</v>
      </c>
      <c r="S16" s="132">
        <f t="shared" si="4"/>
        <v>0</v>
      </c>
      <c r="T16" s="19">
        <v>0</v>
      </c>
      <c r="U16" s="19">
        <v>0</v>
      </c>
      <c r="V16" s="132">
        <f t="shared" si="5"/>
        <v>0</v>
      </c>
      <c r="W16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7282</v>
      </c>
      <c r="X16" s="19">
        <v>356</v>
      </c>
      <c r="Y16" s="132">
        <f t="shared" si="6"/>
        <v>4.8887668223015657E-2</v>
      </c>
      <c r="Z16" s="19">
        <f t="shared" si="82"/>
        <v>7282</v>
      </c>
      <c r="AA16" s="19">
        <v>356</v>
      </c>
      <c r="AB16" s="132">
        <f t="shared" si="8"/>
        <v>4.8887668223015657E-2</v>
      </c>
      <c r="AC16" s="19">
        <v>0</v>
      </c>
      <c r="AD16" s="19">
        <v>0</v>
      </c>
      <c r="AE16" s="132">
        <f t="shared" si="9"/>
        <v>0</v>
      </c>
      <c r="AF16" s="19">
        <v>0</v>
      </c>
      <c r="AG16" s="19">
        <v>0</v>
      </c>
      <c r="AH16" s="132">
        <f t="shared" si="10"/>
        <v>0</v>
      </c>
      <c r="AI16" s="19">
        <v>0</v>
      </c>
      <c r="AJ16" s="19">
        <v>0</v>
      </c>
      <c r="AK16" s="132">
        <f t="shared" si="11"/>
        <v>0</v>
      </c>
      <c r="AL16" s="19">
        <v>0</v>
      </c>
      <c r="AM16" s="19">
        <v>0</v>
      </c>
      <c r="AN16" s="132">
        <f t="shared" si="12"/>
        <v>0</v>
      </c>
      <c r="AO16" s="19">
        <f t="shared" si="83"/>
        <v>0</v>
      </c>
      <c r="AP16" s="19">
        <v>0</v>
      </c>
      <c r="AQ16" s="132">
        <f t="shared" si="14"/>
        <v>0</v>
      </c>
      <c r="AR16" s="19">
        <v>60</v>
      </c>
      <c r="AS16" s="19">
        <v>0</v>
      </c>
      <c r="AT16" s="132">
        <f t="shared" si="15"/>
        <v>0</v>
      </c>
      <c r="AU16" s="19">
        <v>0</v>
      </c>
      <c r="AV16" s="19">
        <v>0</v>
      </c>
      <c r="AW16" s="132">
        <f t="shared" si="16"/>
        <v>0</v>
      </c>
      <c r="AX16" s="19">
        <v>0</v>
      </c>
      <c r="AY16" s="19">
        <v>0</v>
      </c>
      <c r="AZ16" s="132">
        <f t="shared" si="17"/>
        <v>0</v>
      </c>
      <c r="BA16" s="19">
        <f t="shared" si="84"/>
        <v>60</v>
      </c>
      <c r="BB16" s="19">
        <v>0</v>
      </c>
      <c r="BC16" s="132">
        <f t="shared" si="19"/>
        <v>0</v>
      </c>
      <c r="BD16" s="19">
        <v>2758</v>
      </c>
      <c r="BE16" s="19">
        <v>97</v>
      </c>
      <c r="BF16" s="132">
        <f t="shared" si="20"/>
        <v>3.5170413343002173E-2</v>
      </c>
      <c r="BG16" s="19">
        <v>1543</v>
      </c>
      <c r="BH16" s="19">
        <v>34</v>
      </c>
      <c r="BI16" s="132">
        <f t="shared" si="21"/>
        <v>2.2034996759559299E-2</v>
      </c>
      <c r="BJ16" s="19">
        <v>0</v>
      </c>
      <c r="BK16" s="19">
        <v>0</v>
      </c>
      <c r="BL16" s="132">
        <f t="shared" si="22"/>
        <v>0</v>
      </c>
      <c r="BM16" s="19">
        <v>0</v>
      </c>
      <c r="BN16" s="19">
        <v>0</v>
      </c>
      <c r="BO16" s="132">
        <f t="shared" si="23"/>
        <v>0</v>
      </c>
      <c r="BP16" s="19">
        <v>3118</v>
      </c>
      <c r="BQ16" s="19">
        <v>0</v>
      </c>
      <c r="BR16" s="132">
        <f t="shared" si="24"/>
        <v>0</v>
      </c>
      <c r="BS16" s="19">
        <v>0</v>
      </c>
      <c r="BT16" s="19">
        <v>0</v>
      </c>
      <c r="BU16" s="132">
        <f t="shared" si="25"/>
        <v>0</v>
      </c>
      <c r="BV16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7419</v>
      </c>
      <c r="BW16" s="19">
        <v>131</v>
      </c>
      <c r="BX16" s="132">
        <f t="shared" si="26"/>
        <v>1.7657366221862786E-2</v>
      </c>
      <c r="BY16" s="19">
        <v>0</v>
      </c>
      <c r="BZ16" s="19">
        <v>0</v>
      </c>
      <c r="CA16" s="132">
        <f t="shared" si="27"/>
        <v>0</v>
      </c>
      <c r="CB16" s="19">
        <f>Tabla13[[#This Row],[Meta Total Operarios (C)]]+Tabla13[[#This Row],[Meta Total Auxiliares (D)]]+Tabla13[[#This Row],[Meta Total Técnico  (E)]]+Tabla13[[#This Row],[Meta 
Total Profundización Técnica (F)]]</f>
        <v>7479</v>
      </c>
      <c r="CC16" s="19">
        <v>131</v>
      </c>
      <c r="CD16" s="132">
        <f t="shared" si="28"/>
        <v>1.7515710656504882E-2</v>
      </c>
      <c r="CE16" s="19">
        <f t="shared" si="85"/>
        <v>14761</v>
      </c>
      <c r="CF16" s="19">
        <v>487</v>
      </c>
      <c r="CG16" s="132">
        <f t="shared" si="29"/>
        <v>3.2992344692094035E-2</v>
      </c>
      <c r="CH16" s="19">
        <v>17760</v>
      </c>
      <c r="CI16" s="19">
        <v>0</v>
      </c>
      <c r="CJ16" s="132">
        <f t="shared" si="30"/>
        <v>0</v>
      </c>
      <c r="CK16" s="19">
        <v>18540</v>
      </c>
      <c r="CL16" s="19">
        <v>0</v>
      </c>
      <c r="CM16" s="132">
        <f t="shared" si="31"/>
        <v>0</v>
      </c>
      <c r="CN16" s="19">
        <v>6400</v>
      </c>
      <c r="CO16" s="19">
        <v>0</v>
      </c>
      <c r="CP16" s="132">
        <f t="shared" si="32"/>
        <v>0</v>
      </c>
      <c r="CQ16" s="19">
        <v>2550</v>
      </c>
      <c r="CR16" s="19">
        <v>0</v>
      </c>
      <c r="CS16" s="132">
        <f t="shared" si="33"/>
        <v>0</v>
      </c>
      <c r="CT16" s="19">
        <f t="shared" si="86"/>
        <v>8950</v>
      </c>
      <c r="CU16" s="19">
        <v>0</v>
      </c>
      <c r="CV16" s="132">
        <f t="shared" si="35"/>
        <v>0</v>
      </c>
      <c r="CW16" s="19">
        <v>0</v>
      </c>
      <c r="CX16" s="19">
        <v>0</v>
      </c>
      <c r="CY16" s="132">
        <f t="shared" si="36"/>
        <v>0</v>
      </c>
      <c r="CZ16" s="19">
        <v>45</v>
      </c>
      <c r="DA16" s="19">
        <v>0</v>
      </c>
      <c r="DB16" s="132">
        <f t="shared" si="37"/>
        <v>0</v>
      </c>
      <c r="DC16" s="19"/>
      <c r="DD16" s="19">
        <v>0</v>
      </c>
      <c r="DE16" s="132">
        <f t="shared" si="38"/>
        <v>0</v>
      </c>
      <c r="DF16" s="19">
        <v>45</v>
      </c>
      <c r="DG16" s="19">
        <v>0</v>
      </c>
      <c r="DH16" s="132">
        <f t="shared" si="39"/>
        <v>0</v>
      </c>
      <c r="DI16" s="19">
        <f>+Tabla13[[#This Row],[Otros programas FEC 
(Código 2436 )]]+Tabla13[[#This Row],[Meta 
Placa huella 6 
(incluida en FEC)  (Código 2435)]]</f>
        <v>45</v>
      </c>
      <c r="DJ16" s="19">
        <v>0</v>
      </c>
      <c r="DK16" s="132">
        <f t="shared" si="40"/>
        <v>0</v>
      </c>
      <c r="DL16" s="19">
        <v>940</v>
      </c>
      <c r="DM16" s="19">
        <v>0</v>
      </c>
      <c r="DN16" s="132">
        <f t="shared" si="41"/>
        <v>0</v>
      </c>
      <c r="DO16" s="19">
        <f t="shared" si="42"/>
        <v>985</v>
      </c>
      <c r="DP16" s="19">
        <v>0</v>
      </c>
      <c r="DQ16" s="132">
        <f t="shared" si="43"/>
        <v>0</v>
      </c>
      <c r="DR16" s="19">
        <v>510</v>
      </c>
      <c r="DS16" s="19">
        <v>0</v>
      </c>
      <c r="DT16" s="132">
        <f t="shared" si="44"/>
        <v>0</v>
      </c>
      <c r="DU16" s="19">
        <v>45</v>
      </c>
      <c r="DV16" s="19">
        <v>0</v>
      </c>
      <c r="DW16" s="132">
        <f t="shared" si="45"/>
        <v>0</v>
      </c>
      <c r="DX16" s="19">
        <f t="shared" si="87"/>
        <v>555</v>
      </c>
      <c r="DY16" s="19">
        <v>0</v>
      </c>
      <c r="DZ16" s="132">
        <f t="shared" si="47"/>
        <v>0</v>
      </c>
      <c r="EA16" s="19">
        <f t="shared" si="48"/>
        <v>46790</v>
      </c>
      <c r="EB16" s="66">
        <v>0</v>
      </c>
      <c r="EC16" s="132">
        <f t="shared" si="49"/>
        <v>0</v>
      </c>
      <c r="ED16" s="66">
        <f t="shared" si="50"/>
        <v>61551</v>
      </c>
      <c r="EE16" s="71">
        <v>487</v>
      </c>
      <c r="EF16" s="132">
        <f t="shared" si="51"/>
        <v>7.9121379019024881E-3</v>
      </c>
      <c r="EG16" s="67">
        <f t="shared" si="52"/>
        <v>985</v>
      </c>
      <c r="EH16" s="67">
        <v>0</v>
      </c>
      <c r="EI16" s="132">
        <f t="shared" si="53"/>
        <v>0</v>
      </c>
      <c r="EJ16" s="67">
        <f t="shared" si="54"/>
        <v>570</v>
      </c>
      <c r="EK16" s="67">
        <v>0</v>
      </c>
      <c r="EL16" s="132">
        <f t="shared" si="55"/>
        <v>0</v>
      </c>
      <c r="EM16" s="67">
        <f t="shared" si="56"/>
        <v>28443</v>
      </c>
      <c r="EN16" s="67">
        <v>143</v>
      </c>
      <c r="EO16" s="132">
        <f t="shared" si="57"/>
        <v>5.0275990577646522E-3</v>
      </c>
      <c r="EP16" s="19">
        <v>1681</v>
      </c>
      <c r="EQ16" s="67">
        <v>0</v>
      </c>
      <c r="ER16" s="132">
        <f t="shared" si="58"/>
        <v>0</v>
      </c>
      <c r="ES16" s="143">
        <v>0.9</v>
      </c>
      <c r="ET16" s="143">
        <v>1</v>
      </c>
      <c r="EU16" s="132">
        <f t="shared" si="59"/>
        <v>1.1111111111111112</v>
      </c>
      <c r="EV16" s="143">
        <v>0.75</v>
      </c>
      <c r="EW16" s="143">
        <v>0.990825688073394</v>
      </c>
      <c r="EX16" s="132">
        <f t="shared" si="60"/>
        <v>1.3211009174311921</v>
      </c>
      <c r="EY16" s="143">
        <v>0.83</v>
      </c>
      <c r="EZ16" s="143">
        <v>0.99719101123595499</v>
      </c>
      <c r="FA16" s="132">
        <f t="shared" si="61"/>
        <v>1.2014349532963313</v>
      </c>
      <c r="FB16" s="143">
        <v>0.84</v>
      </c>
      <c r="FC16" s="143">
        <v>1</v>
      </c>
      <c r="FD16" s="132">
        <f t="shared" si="62"/>
        <v>1.1904761904761905</v>
      </c>
      <c r="FE16" s="143">
        <v>0.62</v>
      </c>
      <c r="FF16" s="143">
        <v>1</v>
      </c>
      <c r="FG16" s="132">
        <f t="shared" si="63"/>
        <v>1.6129032258064517</v>
      </c>
      <c r="FH16" s="143">
        <v>0.73</v>
      </c>
      <c r="FI16" s="143">
        <v>1</v>
      </c>
      <c r="FJ16" s="132">
        <f t="shared" si="64"/>
        <v>1.3698630136986301</v>
      </c>
      <c r="FK16" s="143">
        <v>0.78</v>
      </c>
      <c r="FL16" s="143">
        <v>0.99794661190965095</v>
      </c>
      <c r="FM16" s="132">
        <f t="shared" si="65"/>
        <v>1.2794187332175011</v>
      </c>
      <c r="FN16" s="143">
        <v>0.25</v>
      </c>
      <c r="FO16" s="143">
        <v>0</v>
      </c>
      <c r="FP16" s="132">
        <f t="shared" si="66"/>
        <v>0</v>
      </c>
      <c r="FQ16" s="143">
        <v>0.92</v>
      </c>
      <c r="FR16" s="143">
        <v>0</v>
      </c>
      <c r="FS16" s="132">
        <f t="shared" si="67"/>
        <v>0</v>
      </c>
      <c r="FT16" s="143">
        <v>0.44</v>
      </c>
      <c r="FU16" s="143">
        <v>0</v>
      </c>
      <c r="FV16" s="132">
        <f t="shared" si="68"/>
        <v>0</v>
      </c>
      <c r="FW16" s="143">
        <v>0.87</v>
      </c>
      <c r="FX16" s="143">
        <v>0</v>
      </c>
      <c r="FY16" s="132">
        <f t="shared" si="69"/>
        <v>0</v>
      </c>
      <c r="FZ16" s="143">
        <v>0.66</v>
      </c>
      <c r="GA16" s="143">
        <v>0</v>
      </c>
      <c r="GB16" s="132">
        <f t="shared" si="70"/>
        <v>0</v>
      </c>
      <c r="GC16" s="143">
        <v>0.59</v>
      </c>
      <c r="GD16" s="143">
        <v>0</v>
      </c>
      <c r="GE16" s="132">
        <f t="shared" si="71"/>
        <v>0</v>
      </c>
      <c r="GF16" s="143">
        <v>0.69</v>
      </c>
      <c r="GG16" s="143">
        <v>0.99794661190965095</v>
      </c>
      <c r="GH16" s="132">
        <f t="shared" si="72"/>
        <v>1.4462994375502189</v>
      </c>
      <c r="GI16" s="143">
        <v>0.86</v>
      </c>
      <c r="GJ16" s="143">
        <v>0</v>
      </c>
      <c r="GK16" s="132">
        <f t="shared" si="73"/>
        <v>0</v>
      </c>
      <c r="GL16" s="143">
        <v>0.97</v>
      </c>
      <c r="GM16" s="132">
        <v>0</v>
      </c>
      <c r="GN16" s="132">
        <f t="shared" si="88"/>
        <v>0</v>
      </c>
      <c r="GO16" s="147">
        <v>1815</v>
      </c>
      <c r="GP16" s="151">
        <v>0</v>
      </c>
      <c r="GQ16" s="132">
        <f t="shared" si="74"/>
        <v>0</v>
      </c>
      <c r="GR16" s="151">
        <v>2578</v>
      </c>
      <c r="GS16" s="151">
        <v>0</v>
      </c>
      <c r="GT16" s="132">
        <f t="shared" si="75"/>
        <v>0</v>
      </c>
      <c r="GU16" s="158">
        <v>4393</v>
      </c>
      <c r="GV16" s="151">
        <v>0</v>
      </c>
      <c r="GW16" s="132">
        <f t="shared" si="76"/>
        <v>0</v>
      </c>
      <c r="GX16" s="151">
        <v>26532</v>
      </c>
      <c r="GY16" s="151">
        <v>0</v>
      </c>
      <c r="GZ16" s="132">
        <f t="shared" si="77"/>
        <v>0</v>
      </c>
      <c r="HA16" s="158">
        <v>30925</v>
      </c>
      <c r="HB16" s="158">
        <v>0</v>
      </c>
      <c r="HC16" s="132">
        <f t="shared" si="78"/>
        <v>0</v>
      </c>
      <c r="HD16" s="158">
        <v>1194</v>
      </c>
      <c r="HE16" s="158">
        <v>0</v>
      </c>
      <c r="HF16" s="132">
        <f t="shared" si="79"/>
        <v>0</v>
      </c>
      <c r="HG16" s="163">
        <v>808</v>
      </c>
      <c r="HH16" s="163">
        <v>0</v>
      </c>
      <c r="HI16" s="132">
        <f t="shared" si="80"/>
        <v>0</v>
      </c>
      <c r="HJ16" s="116">
        <v>439</v>
      </c>
      <c r="HK16" s="400">
        <v>0</v>
      </c>
      <c r="HL16" s="132">
        <f t="shared" si="81"/>
        <v>0</v>
      </c>
    </row>
    <row r="17" spans="1:220" s="80" customFormat="1" ht="15" customHeight="1" x14ac:dyDescent="0.55000000000000004">
      <c r="A17" s="341">
        <v>5</v>
      </c>
      <c r="B17" s="399" t="s">
        <v>284</v>
      </c>
      <c r="C17" s="342">
        <v>9401</v>
      </c>
      <c r="D17" s="399" t="s">
        <v>332</v>
      </c>
      <c r="E17" s="19">
        <v>3094</v>
      </c>
      <c r="F17" s="19">
        <v>224</v>
      </c>
      <c r="G17" s="132">
        <f t="shared" si="0"/>
        <v>7.2398190045248875E-2</v>
      </c>
      <c r="H17" s="19">
        <v>1957</v>
      </c>
      <c r="I17" s="19">
        <v>0</v>
      </c>
      <c r="J17" s="132">
        <f t="shared" si="1"/>
        <v>0</v>
      </c>
      <c r="K17" s="19">
        <v>1051</v>
      </c>
      <c r="L17" s="19">
        <v>0</v>
      </c>
      <c r="M17" s="132">
        <f t="shared" si="2"/>
        <v>0</v>
      </c>
      <c r="N17" s="19">
        <v>56</v>
      </c>
      <c r="O17" s="19">
        <v>0</v>
      </c>
      <c r="P17" s="132">
        <f t="shared" si="3"/>
        <v>0</v>
      </c>
      <c r="Q17" s="19">
        <v>0</v>
      </c>
      <c r="R17" s="19">
        <v>0</v>
      </c>
      <c r="S17" s="132">
        <f t="shared" si="4"/>
        <v>0</v>
      </c>
      <c r="T17" s="19">
        <v>0</v>
      </c>
      <c r="U17" s="19">
        <v>0</v>
      </c>
      <c r="V17" s="132">
        <f t="shared" si="5"/>
        <v>0</v>
      </c>
      <c r="W17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6158</v>
      </c>
      <c r="X17" s="19">
        <v>224</v>
      </c>
      <c r="Y17" s="132">
        <f t="shared" si="6"/>
        <v>3.6375446573562842E-2</v>
      </c>
      <c r="Z17" s="19">
        <f t="shared" si="82"/>
        <v>6158</v>
      </c>
      <c r="AA17" s="19">
        <v>224</v>
      </c>
      <c r="AB17" s="132">
        <f t="shared" si="8"/>
        <v>3.6375446573562842E-2</v>
      </c>
      <c r="AC17" s="19">
        <v>436</v>
      </c>
      <c r="AD17" s="19">
        <v>0</v>
      </c>
      <c r="AE17" s="132">
        <f t="shared" si="9"/>
        <v>0</v>
      </c>
      <c r="AF17" s="19">
        <v>56</v>
      </c>
      <c r="AG17" s="19">
        <v>0</v>
      </c>
      <c r="AH17" s="132">
        <f t="shared" si="10"/>
        <v>0</v>
      </c>
      <c r="AI17" s="19">
        <v>41</v>
      </c>
      <c r="AJ17" s="19">
        <v>0</v>
      </c>
      <c r="AK17" s="132">
        <f t="shared" si="11"/>
        <v>0</v>
      </c>
      <c r="AL17" s="19">
        <v>0</v>
      </c>
      <c r="AM17" s="19">
        <v>0</v>
      </c>
      <c r="AN17" s="132">
        <f t="shared" si="12"/>
        <v>0</v>
      </c>
      <c r="AO17" s="19">
        <f t="shared" si="83"/>
        <v>533</v>
      </c>
      <c r="AP17" s="19">
        <v>0</v>
      </c>
      <c r="AQ17" s="132">
        <f t="shared" si="14"/>
        <v>0</v>
      </c>
      <c r="AR17" s="19">
        <v>269</v>
      </c>
      <c r="AS17" s="19">
        <v>0</v>
      </c>
      <c r="AT17" s="132">
        <f t="shared" si="15"/>
        <v>0</v>
      </c>
      <c r="AU17" s="19">
        <v>54</v>
      </c>
      <c r="AV17" s="19">
        <v>0</v>
      </c>
      <c r="AW17" s="132">
        <f t="shared" si="16"/>
        <v>0</v>
      </c>
      <c r="AX17" s="19">
        <v>0</v>
      </c>
      <c r="AY17" s="19">
        <v>0</v>
      </c>
      <c r="AZ17" s="132">
        <f t="shared" si="17"/>
        <v>0</v>
      </c>
      <c r="BA17" s="19">
        <f t="shared" si="84"/>
        <v>323</v>
      </c>
      <c r="BB17" s="19">
        <v>0</v>
      </c>
      <c r="BC17" s="132">
        <f t="shared" si="19"/>
        <v>0</v>
      </c>
      <c r="BD17" s="19">
        <v>3261</v>
      </c>
      <c r="BE17" s="19">
        <v>208</v>
      </c>
      <c r="BF17" s="132">
        <f t="shared" si="20"/>
        <v>6.3784115302054578E-2</v>
      </c>
      <c r="BG17" s="19">
        <v>1407</v>
      </c>
      <c r="BH17" s="19">
        <v>0</v>
      </c>
      <c r="BI17" s="132">
        <f t="shared" si="21"/>
        <v>0</v>
      </c>
      <c r="BJ17" s="19">
        <v>469</v>
      </c>
      <c r="BK17" s="19">
        <v>0</v>
      </c>
      <c r="BL17" s="132">
        <f t="shared" si="22"/>
        <v>0</v>
      </c>
      <c r="BM17" s="19">
        <v>93</v>
      </c>
      <c r="BN17" s="19">
        <v>0</v>
      </c>
      <c r="BO17" s="132">
        <f t="shared" si="23"/>
        <v>0</v>
      </c>
      <c r="BP17" s="19">
        <v>1867</v>
      </c>
      <c r="BQ17" s="19">
        <v>0</v>
      </c>
      <c r="BR17" s="132">
        <f t="shared" si="24"/>
        <v>0</v>
      </c>
      <c r="BS17" s="19">
        <v>0</v>
      </c>
      <c r="BT17" s="19">
        <v>0</v>
      </c>
      <c r="BU17" s="132">
        <f t="shared" si="25"/>
        <v>0</v>
      </c>
      <c r="BV17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7097</v>
      </c>
      <c r="BW17" s="19">
        <v>208</v>
      </c>
      <c r="BX17" s="132">
        <f t="shared" si="26"/>
        <v>2.9308158376778921E-2</v>
      </c>
      <c r="BY17" s="19">
        <v>0</v>
      </c>
      <c r="BZ17" s="19">
        <v>0</v>
      </c>
      <c r="CA17" s="132">
        <f t="shared" si="27"/>
        <v>0</v>
      </c>
      <c r="CB17" s="19">
        <f>Tabla13[[#This Row],[Meta Total Operarios (C)]]+Tabla13[[#This Row],[Meta Total Auxiliares (D)]]+Tabla13[[#This Row],[Meta Total Técnico  (E)]]+Tabla13[[#This Row],[Meta 
Total Profundización Técnica (F)]]</f>
        <v>7953</v>
      </c>
      <c r="CC17" s="19">
        <v>208</v>
      </c>
      <c r="CD17" s="132">
        <f t="shared" si="28"/>
        <v>2.6153652709669309E-2</v>
      </c>
      <c r="CE17" s="19">
        <f t="shared" si="85"/>
        <v>14111</v>
      </c>
      <c r="CF17" s="19">
        <v>432</v>
      </c>
      <c r="CG17" s="132">
        <f t="shared" si="29"/>
        <v>3.0614414286726666E-2</v>
      </c>
      <c r="CH17" s="19">
        <v>12640</v>
      </c>
      <c r="CI17" s="19">
        <v>0</v>
      </c>
      <c r="CJ17" s="132">
        <f t="shared" si="30"/>
        <v>0</v>
      </c>
      <c r="CK17" s="19">
        <v>22020</v>
      </c>
      <c r="CL17" s="19">
        <v>51</v>
      </c>
      <c r="CM17" s="132">
        <f t="shared" si="31"/>
        <v>2.3160762942779291E-3</v>
      </c>
      <c r="CN17" s="19">
        <v>5120</v>
      </c>
      <c r="CO17" s="19">
        <v>0</v>
      </c>
      <c r="CP17" s="132">
        <f t="shared" si="32"/>
        <v>0</v>
      </c>
      <c r="CQ17" s="19">
        <v>0</v>
      </c>
      <c r="CR17" s="19">
        <v>0</v>
      </c>
      <c r="CS17" s="132">
        <f t="shared" si="33"/>
        <v>0</v>
      </c>
      <c r="CT17" s="19">
        <f t="shared" si="86"/>
        <v>5120</v>
      </c>
      <c r="CU17" s="19">
        <v>0</v>
      </c>
      <c r="CV17" s="132">
        <f t="shared" si="35"/>
        <v>0</v>
      </c>
      <c r="CW17" s="19">
        <v>0</v>
      </c>
      <c r="CX17" s="19">
        <v>0</v>
      </c>
      <c r="CY17" s="132">
        <f t="shared" si="36"/>
        <v>0</v>
      </c>
      <c r="CZ17" s="19">
        <v>60</v>
      </c>
      <c r="DA17" s="19">
        <v>0</v>
      </c>
      <c r="DB17" s="132">
        <f t="shared" si="37"/>
        <v>0</v>
      </c>
      <c r="DC17" s="19"/>
      <c r="DD17" s="19">
        <v>0</v>
      </c>
      <c r="DE17" s="132">
        <f t="shared" si="38"/>
        <v>0</v>
      </c>
      <c r="DF17" s="19">
        <v>60</v>
      </c>
      <c r="DG17" s="19">
        <v>0</v>
      </c>
      <c r="DH17" s="132">
        <f t="shared" si="39"/>
        <v>0</v>
      </c>
      <c r="DI17" s="19">
        <f>+Tabla13[[#This Row],[Otros programas FEC 
(Código 2436 )]]+Tabla13[[#This Row],[Meta 
Placa huella 6 
(incluida en FEC)  (Código 2435)]]</f>
        <v>60</v>
      </c>
      <c r="DJ17" s="19">
        <v>0</v>
      </c>
      <c r="DK17" s="132">
        <f t="shared" si="40"/>
        <v>0</v>
      </c>
      <c r="DL17" s="19">
        <v>5945</v>
      </c>
      <c r="DM17" s="19">
        <v>0</v>
      </c>
      <c r="DN17" s="132">
        <f t="shared" si="41"/>
        <v>0</v>
      </c>
      <c r="DO17" s="19">
        <f t="shared" si="42"/>
        <v>6005</v>
      </c>
      <c r="DP17" s="19">
        <v>0</v>
      </c>
      <c r="DQ17" s="132">
        <f t="shared" si="43"/>
        <v>0</v>
      </c>
      <c r="DR17" s="19">
        <v>300</v>
      </c>
      <c r="DS17" s="19">
        <v>0</v>
      </c>
      <c r="DT17" s="132">
        <f t="shared" si="44"/>
        <v>0</v>
      </c>
      <c r="DU17" s="19">
        <v>30</v>
      </c>
      <c r="DV17" s="19">
        <v>0</v>
      </c>
      <c r="DW17" s="132">
        <f t="shared" si="45"/>
        <v>0</v>
      </c>
      <c r="DX17" s="19">
        <f t="shared" si="87"/>
        <v>330</v>
      </c>
      <c r="DY17" s="19">
        <v>0</v>
      </c>
      <c r="DZ17" s="132">
        <f t="shared" si="47"/>
        <v>0</v>
      </c>
      <c r="EA17" s="19">
        <f t="shared" si="48"/>
        <v>46115</v>
      </c>
      <c r="EB17" s="66">
        <v>51</v>
      </c>
      <c r="EC17" s="132">
        <f t="shared" si="49"/>
        <v>1.1059308251111352E-3</v>
      </c>
      <c r="ED17" s="66">
        <f t="shared" si="50"/>
        <v>60226</v>
      </c>
      <c r="EE17" s="71">
        <v>483</v>
      </c>
      <c r="EF17" s="132">
        <f t="shared" si="51"/>
        <v>8.0197921163617045E-3</v>
      </c>
      <c r="EG17" s="67">
        <f t="shared" si="52"/>
        <v>6640</v>
      </c>
      <c r="EH17" s="67">
        <v>0</v>
      </c>
      <c r="EI17" s="132">
        <f t="shared" si="53"/>
        <v>0</v>
      </c>
      <c r="EJ17" s="67">
        <f t="shared" si="54"/>
        <v>464</v>
      </c>
      <c r="EK17" s="67">
        <v>0</v>
      </c>
      <c r="EL17" s="132">
        <f t="shared" si="55"/>
        <v>0</v>
      </c>
      <c r="EM17" s="67">
        <f t="shared" si="56"/>
        <v>21124</v>
      </c>
      <c r="EN17" s="67">
        <v>0</v>
      </c>
      <c r="EO17" s="132">
        <f t="shared" si="57"/>
        <v>0</v>
      </c>
      <c r="EP17" s="19">
        <v>2750</v>
      </c>
      <c r="EQ17" s="67">
        <v>0</v>
      </c>
      <c r="ER17" s="132">
        <f t="shared" si="58"/>
        <v>0</v>
      </c>
      <c r="ES17" s="143">
        <v>0.86</v>
      </c>
      <c r="ET17" s="143">
        <v>1</v>
      </c>
      <c r="EU17" s="132">
        <f t="shared" si="59"/>
        <v>1.1627906976744187</v>
      </c>
      <c r="EV17" s="143">
        <v>0.74</v>
      </c>
      <c r="EW17" s="143">
        <v>0</v>
      </c>
      <c r="EX17" s="132">
        <f t="shared" si="60"/>
        <v>0</v>
      </c>
      <c r="EY17" s="143">
        <v>0.8</v>
      </c>
      <c r="EZ17" s="143">
        <v>1</v>
      </c>
      <c r="FA17" s="132">
        <f t="shared" si="61"/>
        <v>1.25</v>
      </c>
      <c r="FB17" s="143">
        <v>0.88</v>
      </c>
      <c r="FC17" s="143">
        <v>1</v>
      </c>
      <c r="FD17" s="132">
        <f t="shared" si="62"/>
        <v>1.1363636363636365</v>
      </c>
      <c r="FE17" s="143">
        <v>0.74</v>
      </c>
      <c r="FF17" s="143">
        <v>0</v>
      </c>
      <c r="FG17" s="132">
        <f t="shared" si="63"/>
        <v>0</v>
      </c>
      <c r="FH17" s="143">
        <v>0.81</v>
      </c>
      <c r="FI17" s="143">
        <v>1</v>
      </c>
      <c r="FJ17" s="132">
        <f t="shared" si="64"/>
        <v>1.2345679012345678</v>
      </c>
      <c r="FK17" s="143">
        <v>0.81</v>
      </c>
      <c r="FL17" s="143">
        <v>1</v>
      </c>
      <c r="FM17" s="132">
        <f t="shared" si="65"/>
        <v>1.2345679012345678</v>
      </c>
      <c r="FN17" s="143">
        <v>0.23</v>
      </c>
      <c r="FO17" s="143">
        <v>0</v>
      </c>
      <c r="FP17" s="132">
        <f t="shared" si="66"/>
        <v>0</v>
      </c>
      <c r="FQ17" s="143">
        <v>0.91</v>
      </c>
      <c r="FR17" s="143">
        <v>1</v>
      </c>
      <c r="FS17" s="132">
        <f t="shared" si="67"/>
        <v>1.0989010989010988</v>
      </c>
      <c r="FT17" s="143">
        <v>0.59</v>
      </c>
      <c r="FU17" s="143">
        <v>0</v>
      </c>
      <c r="FV17" s="132">
        <f t="shared" si="68"/>
        <v>0</v>
      </c>
      <c r="FW17" s="143" t="s">
        <v>290</v>
      </c>
      <c r="FX17" s="143">
        <v>0</v>
      </c>
      <c r="FY17" s="132">
        <f t="shared" si="69"/>
        <v>0</v>
      </c>
      <c r="FZ17" s="143">
        <v>0.59</v>
      </c>
      <c r="GA17" s="143">
        <v>0</v>
      </c>
      <c r="GB17" s="132">
        <f t="shared" si="70"/>
        <v>0</v>
      </c>
      <c r="GC17" s="143">
        <v>0.56999999999999995</v>
      </c>
      <c r="GD17" s="143">
        <v>1</v>
      </c>
      <c r="GE17" s="132">
        <f t="shared" si="71"/>
        <v>1.7543859649122808</v>
      </c>
      <c r="GF17" s="143">
        <v>0.69</v>
      </c>
      <c r="GG17" s="143">
        <v>1</v>
      </c>
      <c r="GH17" s="132">
        <f t="shared" si="72"/>
        <v>1.4492753623188408</v>
      </c>
      <c r="GI17" s="143">
        <v>0.94</v>
      </c>
      <c r="GJ17" s="143">
        <v>0</v>
      </c>
      <c r="GK17" s="132">
        <f t="shared" si="73"/>
        <v>0</v>
      </c>
      <c r="GL17" s="143">
        <v>0.98</v>
      </c>
      <c r="GM17" s="132">
        <v>0</v>
      </c>
      <c r="GN17" s="132">
        <f t="shared" si="88"/>
        <v>0</v>
      </c>
      <c r="GO17" s="147">
        <v>632</v>
      </c>
      <c r="GP17" s="151">
        <v>7</v>
      </c>
      <c r="GQ17" s="132">
        <f t="shared" si="74"/>
        <v>1.1075949367088608E-2</v>
      </c>
      <c r="GR17" s="151">
        <v>2813</v>
      </c>
      <c r="GS17" s="151">
        <v>35</v>
      </c>
      <c r="GT17" s="132">
        <f t="shared" si="75"/>
        <v>1.2442232492001421E-2</v>
      </c>
      <c r="GU17" s="158">
        <v>3445</v>
      </c>
      <c r="GV17" s="151">
        <v>42</v>
      </c>
      <c r="GW17" s="132">
        <f t="shared" si="76"/>
        <v>1.2191582002902757E-2</v>
      </c>
      <c r="GX17" s="151">
        <v>25966</v>
      </c>
      <c r="GY17" s="151">
        <v>0</v>
      </c>
      <c r="GZ17" s="132">
        <f t="shared" si="77"/>
        <v>0</v>
      </c>
      <c r="HA17" s="158">
        <v>29411</v>
      </c>
      <c r="HB17" s="158">
        <v>42</v>
      </c>
      <c r="HC17" s="132">
        <f t="shared" si="78"/>
        <v>1.428037128965353E-3</v>
      </c>
      <c r="HD17" s="158">
        <v>670</v>
      </c>
      <c r="HE17" s="158">
        <v>0</v>
      </c>
      <c r="HF17" s="132">
        <f t="shared" si="79"/>
        <v>0</v>
      </c>
      <c r="HG17" s="163">
        <v>5727</v>
      </c>
      <c r="HH17" s="163">
        <v>0</v>
      </c>
      <c r="HI17" s="132">
        <f t="shared" si="80"/>
        <v>0</v>
      </c>
      <c r="HJ17" s="116">
        <v>360</v>
      </c>
      <c r="HK17" s="400">
        <v>0</v>
      </c>
      <c r="HL17" s="132">
        <f t="shared" si="81"/>
        <v>0</v>
      </c>
    </row>
    <row r="18" spans="1:220" s="80" customFormat="1" ht="15" customHeight="1" x14ac:dyDescent="0.55000000000000004">
      <c r="A18" s="341">
        <v>5</v>
      </c>
      <c r="B18" s="399" t="s">
        <v>284</v>
      </c>
      <c r="C18" s="342">
        <v>9402</v>
      </c>
      <c r="D18" s="399" t="s">
        <v>333</v>
      </c>
      <c r="E18" s="19">
        <v>4409</v>
      </c>
      <c r="F18" s="19">
        <v>3153</v>
      </c>
      <c r="G18" s="132">
        <f t="shared" si="0"/>
        <v>0.71512814697210247</v>
      </c>
      <c r="H18" s="19">
        <v>3596</v>
      </c>
      <c r="I18" s="19">
        <v>3336</v>
      </c>
      <c r="J18" s="132">
        <f t="shared" si="1"/>
        <v>0.9276974416017798</v>
      </c>
      <c r="K18" s="19">
        <v>1008</v>
      </c>
      <c r="L18" s="19">
        <v>364</v>
      </c>
      <c r="M18" s="132">
        <f t="shared" si="2"/>
        <v>0.3611111111111111</v>
      </c>
      <c r="N18" s="19">
        <v>0</v>
      </c>
      <c r="O18" s="19">
        <v>0</v>
      </c>
      <c r="P18" s="132">
        <f t="shared" si="3"/>
        <v>0</v>
      </c>
      <c r="Q18" s="19">
        <v>15</v>
      </c>
      <c r="R18" s="19">
        <v>0</v>
      </c>
      <c r="S18" s="132">
        <f t="shared" si="4"/>
        <v>0</v>
      </c>
      <c r="T18" s="19">
        <v>0</v>
      </c>
      <c r="U18" s="19">
        <v>0</v>
      </c>
      <c r="V18" s="132">
        <f t="shared" si="5"/>
        <v>0</v>
      </c>
      <c r="W18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9028</v>
      </c>
      <c r="X18" s="19">
        <v>6853</v>
      </c>
      <c r="Y18" s="132">
        <f t="shared" si="6"/>
        <v>0.75908285334514847</v>
      </c>
      <c r="Z18" s="19">
        <f t="shared" si="82"/>
        <v>9028</v>
      </c>
      <c r="AA18" s="19">
        <v>6853</v>
      </c>
      <c r="AB18" s="132">
        <f t="shared" si="8"/>
        <v>0.75908285334514847</v>
      </c>
      <c r="AC18" s="19">
        <v>141</v>
      </c>
      <c r="AD18" s="19">
        <v>32</v>
      </c>
      <c r="AE18" s="132">
        <f t="shared" si="9"/>
        <v>0.22695035460992907</v>
      </c>
      <c r="AF18" s="19">
        <v>0</v>
      </c>
      <c r="AG18" s="19">
        <v>0</v>
      </c>
      <c r="AH18" s="132">
        <f t="shared" si="10"/>
        <v>0</v>
      </c>
      <c r="AI18" s="19">
        <v>0</v>
      </c>
      <c r="AJ18" s="19">
        <v>0</v>
      </c>
      <c r="AK18" s="132">
        <f t="shared" si="11"/>
        <v>0</v>
      </c>
      <c r="AL18" s="19">
        <v>0</v>
      </c>
      <c r="AM18" s="19">
        <v>0</v>
      </c>
      <c r="AN18" s="132">
        <f t="shared" si="12"/>
        <v>0</v>
      </c>
      <c r="AO18" s="19">
        <f t="shared" si="83"/>
        <v>173.22695035460993</v>
      </c>
      <c r="AP18" s="19">
        <v>32</v>
      </c>
      <c r="AQ18" s="132">
        <f t="shared" si="14"/>
        <v>0.18472876151484136</v>
      </c>
      <c r="AR18" s="19">
        <v>84</v>
      </c>
      <c r="AS18" s="19">
        <v>0</v>
      </c>
      <c r="AT18" s="132">
        <f t="shared" si="15"/>
        <v>0</v>
      </c>
      <c r="AU18" s="19">
        <v>19</v>
      </c>
      <c r="AV18" s="19">
        <v>0</v>
      </c>
      <c r="AW18" s="132">
        <f t="shared" si="16"/>
        <v>0</v>
      </c>
      <c r="AX18" s="19">
        <v>34</v>
      </c>
      <c r="AY18" s="19">
        <v>19</v>
      </c>
      <c r="AZ18" s="132">
        <f t="shared" si="17"/>
        <v>0.55882352941176472</v>
      </c>
      <c r="BA18" s="19">
        <f t="shared" si="84"/>
        <v>137</v>
      </c>
      <c r="BB18" s="19">
        <v>19</v>
      </c>
      <c r="BC18" s="132">
        <f t="shared" si="19"/>
        <v>0.13868613138686131</v>
      </c>
      <c r="BD18" s="19">
        <v>3300</v>
      </c>
      <c r="BE18" s="19">
        <v>1579</v>
      </c>
      <c r="BF18" s="132">
        <f t="shared" si="20"/>
        <v>0.47848484848484846</v>
      </c>
      <c r="BG18" s="19">
        <v>966</v>
      </c>
      <c r="BH18" s="19">
        <v>814</v>
      </c>
      <c r="BI18" s="132">
        <f t="shared" si="21"/>
        <v>0.84265010351966874</v>
      </c>
      <c r="BJ18" s="19">
        <v>312</v>
      </c>
      <c r="BK18" s="19">
        <v>212</v>
      </c>
      <c r="BL18" s="132">
        <f t="shared" si="22"/>
        <v>0.67948717948717952</v>
      </c>
      <c r="BM18" s="19">
        <v>0</v>
      </c>
      <c r="BN18" s="19">
        <v>0</v>
      </c>
      <c r="BO18" s="132">
        <f t="shared" si="23"/>
        <v>0</v>
      </c>
      <c r="BP18" s="19">
        <v>6356</v>
      </c>
      <c r="BQ18" s="19">
        <v>0</v>
      </c>
      <c r="BR18" s="132">
        <f t="shared" si="24"/>
        <v>0</v>
      </c>
      <c r="BS18" s="19">
        <v>0</v>
      </c>
      <c r="BT18" s="19">
        <v>0</v>
      </c>
      <c r="BU18" s="132">
        <f t="shared" si="25"/>
        <v>0</v>
      </c>
      <c r="BV18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10934</v>
      </c>
      <c r="BW18" s="19">
        <v>2605</v>
      </c>
      <c r="BX18" s="132">
        <f t="shared" si="26"/>
        <v>0.23824766782513263</v>
      </c>
      <c r="BY18" s="19">
        <v>0</v>
      </c>
      <c r="BZ18" s="19">
        <v>0</v>
      </c>
      <c r="CA18" s="132">
        <f t="shared" si="27"/>
        <v>0</v>
      </c>
      <c r="CB18" s="19">
        <f>Tabla13[[#This Row],[Meta Total Operarios (C)]]+Tabla13[[#This Row],[Meta Total Auxiliares (D)]]+Tabla13[[#This Row],[Meta Total Técnico  (E)]]+Tabla13[[#This Row],[Meta 
Total Profundización Técnica (F)]]</f>
        <v>11244.22695035461</v>
      </c>
      <c r="CC18" s="19">
        <v>2656</v>
      </c>
      <c r="CD18" s="132">
        <f t="shared" si="28"/>
        <v>0.23621010245762047</v>
      </c>
      <c r="CE18" s="19">
        <f t="shared" si="85"/>
        <v>20272.226950354612</v>
      </c>
      <c r="CF18" s="19">
        <v>9509</v>
      </c>
      <c r="CG18" s="132">
        <f t="shared" si="29"/>
        <v>0.46906538799545472</v>
      </c>
      <c r="CH18" s="19">
        <v>18720</v>
      </c>
      <c r="CI18" s="19">
        <v>0</v>
      </c>
      <c r="CJ18" s="132">
        <f t="shared" si="30"/>
        <v>0</v>
      </c>
      <c r="CK18" s="19">
        <v>26670</v>
      </c>
      <c r="CL18" s="19">
        <v>0</v>
      </c>
      <c r="CM18" s="132">
        <f t="shared" si="31"/>
        <v>0</v>
      </c>
      <c r="CN18" s="19">
        <v>7680</v>
      </c>
      <c r="CO18" s="19">
        <v>0</v>
      </c>
      <c r="CP18" s="132">
        <f t="shared" si="32"/>
        <v>0</v>
      </c>
      <c r="CQ18" s="19">
        <v>180</v>
      </c>
      <c r="CR18" s="19">
        <v>0</v>
      </c>
      <c r="CS18" s="132">
        <f t="shared" si="33"/>
        <v>0</v>
      </c>
      <c r="CT18" s="19">
        <f t="shared" si="86"/>
        <v>7860</v>
      </c>
      <c r="CU18" s="19">
        <v>0</v>
      </c>
      <c r="CV18" s="132">
        <f t="shared" si="35"/>
        <v>0</v>
      </c>
      <c r="CW18" s="19">
        <v>0</v>
      </c>
      <c r="CX18" s="19">
        <v>0</v>
      </c>
      <c r="CY18" s="132">
        <f t="shared" si="36"/>
        <v>0</v>
      </c>
      <c r="CZ18" s="19">
        <v>60</v>
      </c>
      <c r="DA18" s="19">
        <v>0</v>
      </c>
      <c r="DB18" s="132">
        <f t="shared" si="37"/>
        <v>0</v>
      </c>
      <c r="DC18" s="19"/>
      <c r="DD18" s="19">
        <v>0</v>
      </c>
      <c r="DE18" s="132">
        <f t="shared" si="38"/>
        <v>0</v>
      </c>
      <c r="DF18" s="19">
        <v>60</v>
      </c>
      <c r="DG18" s="19">
        <v>0</v>
      </c>
      <c r="DH18" s="132">
        <f t="shared" si="39"/>
        <v>0</v>
      </c>
      <c r="DI18" s="19">
        <f>+Tabla13[[#This Row],[Otros programas FEC 
(Código 2436 )]]+Tabla13[[#This Row],[Meta 
Placa huella 6 
(incluida en FEC)  (Código 2435)]]</f>
        <v>60</v>
      </c>
      <c r="DJ18" s="19">
        <v>0</v>
      </c>
      <c r="DK18" s="132">
        <f t="shared" si="40"/>
        <v>0</v>
      </c>
      <c r="DL18" s="19">
        <v>1725</v>
      </c>
      <c r="DM18" s="19">
        <v>0</v>
      </c>
      <c r="DN18" s="132">
        <f t="shared" si="41"/>
        <v>0</v>
      </c>
      <c r="DO18" s="19">
        <f t="shared" si="42"/>
        <v>1785</v>
      </c>
      <c r="DP18" s="19">
        <v>0</v>
      </c>
      <c r="DQ18" s="132">
        <f t="shared" si="43"/>
        <v>0</v>
      </c>
      <c r="DR18" s="19">
        <v>390</v>
      </c>
      <c r="DS18" s="19">
        <v>0</v>
      </c>
      <c r="DT18" s="132">
        <f t="shared" si="44"/>
        <v>0</v>
      </c>
      <c r="DU18" s="19">
        <v>30</v>
      </c>
      <c r="DV18" s="19">
        <v>0</v>
      </c>
      <c r="DW18" s="132">
        <f t="shared" si="45"/>
        <v>0</v>
      </c>
      <c r="DX18" s="19">
        <f t="shared" si="87"/>
        <v>420</v>
      </c>
      <c r="DY18" s="19">
        <v>0</v>
      </c>
      <c r="DZ18" s="132">
        <f t="shared" si="47"/>
        <v>0</v>
      </c>
      <c r="EA18" s="19">
        <f t="shared" si="48"/>
        <v>55455</v>
      </c>
      <c r="EB18" s="66">
        <v>0</v>
      </c>
      <c r="EC18" s="132">
        <f t="shared" si="49"/>
        <v>0</v>
      </c>
      <c r="ED18" s="66">
        <f t="shared" si="50"/>
        <v>75727.226950354612</v>
      </c>
      <c r="EE18" s="71">
        <v>9509</v>
      </c>
      <c r="EF18" s="132">
        <f t="shared" si="51"/>
        <v>0.1255691035172056</v>
      </c>
      <c r="EG18" s="67">
        <f t="shared" si="52"/>
        <v>2116</v>
      </c>
      <c r="EH18" s="67">
        <v>212</v>
      </c>
      <c r="EI18" s="132">
        <f t="shared" si="53"/>
        <v>0.1001890359168242</v>
      </c>
      <c r="EJ18" s="67">
        <f t="shared" si="54"/>
        <v>469</v>
      </c>
      <c r="EK18" s="67">
        <v>19</v>
      </c>
      <c r="EL18" s="132">
        <f t="shared" si="55"/>
        <v>4.0511727078891259E-2</v>
      </c>
      <c r="EM18" s="67">
        <f t="shared" si="56"/>
        <v>30962</v>
      </c>
      <c r="EN18" s="67">
        <v>4150</v>
      </c>
      <c r="EO18" s="132">
        <f t="shared" si="57"/>
        <v>0.13403526903946775</v>
      </c>
      <c r="EP18" s="19">
        <v>2796</v>
      </c>
      <c r="EQ18" s="67">
        <v>251</v>
      </c>
      <c r="ER18" s="132">
        <f t="shared" si="58"/>
        <v>8.9771101573676682E-2</v>
      </c>
      <c r="ES18" s="143">
        <v>0.83</v>
      </c>
      <c r="ET18" s="143">
        <v>0.98720500426499902</v>
      </c>
      <c r="EU18" s="132">
        <f t="shared" si="59"/>
        <v>1.1894036195963844</v>
      </c>
      <c r="EV18" s="143">
        <v>0.89</v>
      </c>
      <c r="EW18" s="143">
        <v>0.99940047961630696</v>
      </c>
      <c r="EX18" s="132">
        <f t="shared" si="60"/>
        <v>1.1229218872093336</v>
      </c>
      <c r="EY18" s="143">
        <v>0.86</v>
      </c>
      <c r="EZ18" s="143">
        <v>0.993141689770903</v>
      </c>
      <c r="FA18" s="132">
        <f t="shared" si="61"/>
        <v>1.1548159183382594</v>
      </c>
      <c r="FB18" s="143">
        <v>0.83</v>
      </c>
      <c r="FC18" s="143">
        <v>0.96362649294245395</v>
      </c>
      <c r="FD18" s="132">
        <f t="shared" si="62"/>
        <v>1.1609957746294626</v>
      </c>
      <c r="FE18" s="143">
        <v>0.68</v>
      </c>
      <c r="FF18" s="143">
        <v>1</v>
      </c>
      <c r="FG18" s="132">
        <f t="shared" si="63"/>
        <v>1.4705882352941175</v>
      </c>
      <c r="FH18" s="143">
        <v>0.76</v>
      </c>
      <c r="FI18" s="143">
        <v>0.97477409638554202</v>
      </c>
      <c r="FJ18" s="132">
        <f t="shared" si="64"/>
        <v>1.2825974952441341</v>
      </c>
      <c r="FK18" s="143">
        <v>0.81</v>
      </c>
      <c r="FL18" s="143">
        <v>0.98801135766116299</v>
      </c>
      <c r="FM18" s="132">
        <f t="shared" si="65"/>
        <v>1.2197671082236579</v>
      </c>
      <c r="FN18" s="143">
        <v>0.26</v>
      </c>
      <c r="FO18" s="143">
        <v>0</v>
      </c>
      <c r="FP18" s="132">
        <f t="shared" si="66"/>
        <v>0</v>
      </c>
      <c r="FQ18" s="143">
        <v>0.9</v>
      </c>
      <c r="FR18" s="143">
        <v>0</v>
      </c>
      <c r="FS18" s="132">
        <f t="shared" si="67"/>
        <v>0</v>
      </c>
      <c r="FT18" s="143">
        <v>0.28999999999999998</v>
      </c>
      <c r="FU18" s="143">
        <v>0</v>
      </c>
      <c r="FV18" s="132">
        <f t="shared" si="68"/>
        <v>0</v>
      </c>
      <c r="FW18" s="143">
        <v>0.81</v>
      </c>
      <c r="FX18" s="143">
        <v>0</v>
      </c>
      <c r="FY18" s="132">
        <f t="shared" si="69"/>
        <v>0</v>
      </c>
      <c r="FZ18" s="143">
        <v>0.55000000000000004</v>
      </c>
      <c r="GA18" s="143">
        <v>0</v>
      </c>
      <c r="GB18" s="132">
        <f t="shared" si="70"/>
        <v>0</v>
      </c>
      <c r="GC18" s="143">
        <v>0.57999999999999996</v>
      </c>
      <c r="GD18" s="143">
        <v>0</v>
      </c>
      <c r="GE18" s="132">
        <f t="shared" si="71"/>
        <v>0</v>
      </c>
      <c r="GF18" s="143">
        <v>0.7</v>
      </c>
      <c r="GG18" s="143">
        <v>0.98801135766116299</v>
      </c>
      <c r="GH18" s="132">
        <f t="shared" si="72"/>
        <v>1.4114447966588044</v>
      </c>
      <c r="GI18" s="143">
        <v>0.88</v>
      </c>
      <c r="GJ18" s="143">
        <v>1</v>
      </c>
      <c r="GK18" s="132">
        <f t="shared" si="73"/>
        <v>1.1363636363636365</v>
      </c>
      <c r="GL18" s="143">
        <v>0.9</v>
      </c>
      <c r="GM18" s="132">
        <v>1</v>
      </c>
      <c r="GN18" s="132">
        <f t="shared" si="88"/>
        <v>1.1111111111111112</v>
      </c>
      <c r="GO18" s="147">
        <v>1692</v>
      </c>
      <c r="GP18" s="151">
        <v>41</v>
      </c>
      <c r="GQ18" s="132">
        <f t="shared" si="74"/>
        <v>2.4231678486997636E-2</v>
      </c>
      <c r="GR18" s="151">
        <v>4440</v>
      </c>
      <c r="GS18" s="151">
        <v>8</v>
      </c>
      <c r="GT18" s="132">
        <f t="shared" si="75"/>
        <v>1.8018018018018018E-3</v>
      </c>
      <c r="GU18" s="158">
        <v>6132</v>
      </c>
      <c r="GV18" s="151">
        <v>49</v>
      </c>
      <c r="GW18" s="132">
        <f t="shared" si="76"/>
        <v>7.9908675799086754E-3</v>
      </c>
      <c r="GX18" s="151">
        <v>31243</v>
      </c>
      <c r="GY18" s="151">
        <v>137</v>
      </c>
      <c r="GZ18" s="132">
        <f t="shared" si="77"/>
        <v>4.3849822360208686E-3</v>
      </c>
      <c r="HA18" s="158">
        <v>37375</v>
      </c>
      <c r="HB18" s="158">
        <v>186</v>
      </c>
      <c r="HC18" s="132">
        <f t="shared" si="78"/>
        <v>4.9765886287625417E-3</v>
      </c>
      <c r="HD18" s="158">
        <v>2427</v>
      </c>
      <c r="HE18" s="158">
        <v>6</v>
      </c>
      <c r="HF18" s="132">
        <f t="shared" si="79"/>
        <v>2.472187886279357E-3</v>
      </c>
      <c r="HG18" s="163">
        <v>1657</v>
      </c>
      <c r="HH18" s="163">
        <v>1</v>
      </c>
      <c r="HI18" s="132">
        <f t="shared" si="80"/>
        <v>6.0350030175015089E-4</v>
      </c>
      <c r="HJ18" s="116">
        <v>351</v>
      </c>
      <c r="HK18" s="400">
        <v>0</v>
      </c>
      <c r="HL18" s="132">
        <f t="shared" si="81"/>
        <v>0</v>
      </c>
    </row>
    <row r="19" spans="1:220" s="80" customFormat="1" ht="15" customHeight="1" x14ac:dyDescent="0.55000000000000004">
      <c r="A19" s="341">
        <v>5</v>
      </c>
      <c r="B19" s="399" t="s">
        <v>284</v>
      </c>
      <c r="C19" s="342">
        <v>9501</v>
      </c>
      <c r="D19" s="399" t="s">
        <v>334</v>
      </c>
      <c r="E19" s="19">
        <v>1254</v>
      </c>
      <c r="F19" s="19">
        <v>749</v>
      </c>
      <c r="G19" s="132">
        <f t="shared" si="0"/>
        <v>0.59728867623604465</v>
      </c>
      <c r="H19" s="19">
        <v>757</v>
      </c>
      <c r="I19" s="19">
        <v>82</v>
      </c>
      <c r="J19" s="132">
        <f t="shared" si="1"/>
        <v>0.1083223249669749</v>
      </c>
      <c r="K19" s="19">
        <v>0</v>
      </c>
      <c r="L19" s="19">
        <v>0</v>
      </c>
      <c r="M19" s="132">
        <f t="shared" si="2"/>
        <v>0</v>
      </c>
      <c r="N19" s="19">
        <v>29</v>
      </c>
      <c r="O19" s="19">
        <v>0</v>
      </c>
      <c r="P19" s="132">
        <f t="shared" si="3"/>
        <v>0</v>
      </c>
      <c r="Q19" s="19">
        <v>0</v>
      </c>
      <c r="R19" s="19">
        <v>0</v>
      </c>
      <c r="S19" s="132">
        <f t="shared" si="4"/>
        <v>0</v>
      </c>
      <c r="T19" s="19">
        <v>0</v>
      </c>
      <c r="U19" s="19">
        <v>0</v>
      </c>
      <c r="V19" s="132">
        <f t="shared" si="5"/>
        <v>0</v>
      </c>
      <c r="W19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2040</v>
      </c>
      <c r="X19" s="19">
        <v>831</v>
      </c>
      <c r="Y19" s="132">
        <f t="shared" si="6"/>
        <v>0.40735294117647058</v>
      </c>
      <c r="Z19" s="19">
        <f t="shared" si="82"/>
        <v>2040</v>
      </c>
      <c r="AA19" s="19">
        <v>831</v>
      </c>
      <c r="AB19" s="132">
        <f t="shared" si="8"/>
        <v>0.40735294117647058</v>
      </c>
      <c r="AC19" s="19">
        <v>33</v>
      </c>
      <c r="AD19" s="19">
        <v>17</v>
      </c>
      <c r="AE19" s="132">
        <f t="shared" si="9"/>
        <v>0.51515151515151514</v>
      </c>
      <c r="AF19" s="19">
        <v>15</v>
      </c>
      <c r="AG19" s="19">
        <v>0</v>
      </c>
      <c r="AH19" s="132">
        <f t="shared" si="10"/>
        <v>0</v>
      </c>
      <c r="AI19" s="19">
        <v>0</v>
      </c>
      <c r="AJ19" s="19">
        <v>0</v>
      </c>
      <c r="AK19" s="132">
        <f t="shared" si="11"/>
        <v>0</v>
      </c>
      <c r="AL19" s="19">
        <v>0</v>
      </c>
      <c r="AM19" s="19">
        <v>0</v>
      </c>
      <c r="AN19" s="132">
        <f t="shared" si="12"/>
        <v>0</v>
      </c>
      <c r="AO19" s="19">
        <f t="shared" si="83"/>
        <v>65.515151515151516</v>
      </c>
      <c r="AP19" s="19">
        <v>17</v>
      </c>
      <c r="AQ19" s="132">
        <f t="shared" si="14"/>
        <v>0.25948196114708605</v>
      </c>
      <c r="AR19" s="19">
        <v>60</v>
      </c>
      <c r="AS19" s="19">
        <v>0</v>
      </c>
      <c r="AT19" s="132">
        <f t="shared" si="15"/>
        <v>0</v>
      </c>
      <c r="AU19" s="19">
        <v>0</v>
      </c>
      <c r="AV19" s="19">
        <v>0</v>
      </c>
      <c r="AW19" s="132">
        <f t="shared" si="16"/>
        <v>0</v>
      </c>
      <c r="AX19" s="19">
        <v>0</v>
      </c>
      <c r="AY19" s="19">
        <v>0</v>
      </c>
      <c r="AZ19" s="132">
        <f t="shared" si="17"/>
        <v>0</v>
      </c>
      <c r="BA19" s="19">
        <f t="shared" si="84"/>
        <v>60</v>
      </c>
      <c r="BB19" s="19">
        <v>0</v>
      </c>
      <c r="BC19" s="132">
        <f t="shared" si="19"/>
        <v>0</v>
      </c>
      <c r="BD19" s="19">
        <v>568</v>
      </c>
      <c r="BE19" s="19">
        <v>123</v>
      </c>
      <c r="BF19" s="132">
        <f t="shared" si="20"/>
        <v>0.21654929577464788</v>
      </c>
      <c r="BG19" s="19">
        <v>325</v>
      </c>
      <c r="BH19" s="19">
        <v>104</v>
      </c>
      <c r="BI19" s="132">
        <f t="shared" si="21"/>
        <v>0.32</v>
      </c>
      <c r="BJ19" s="19">
        <v>133</v>
      </c>
      <c r="BK19" s="19">
        <v>60</v>
      </c>
      <c r="BL19" s="132">
        <f t="shared" si="22"/>
        <v>0.45112781954887216</v>
      </c>
      <c r="BM19" s="19">
        <v>0</v>
      </c>
      <c r="BN19" s="19">
        <v>0</v>
      </c>
      <c r="BO19" s="132">
        <f t="shared" si="23"/>
        <v>0</v>
      </c>
      <c r="BP19" s="19">
        <v>2000</v>
      </c>
      <c r="BQ19" s="19">
        <v>0</v>
      </c>
      <c r="BR19" s="132">
        <f t="shared" si="24"/>
        <v>0</v>
      </c>
      <c r="BS19" s="19">
        <v>122</v>
      </c>
      <c r="BT19" s="19">
        <v>26</v>
      </c>
      <c r="BU19" s="132">
        <f t="shared" si="25"/>
        <v>0.21311475409836064</v>
      </c>
      <c r="BV19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3148</v>
      </c>
      <c r="BW19" s="19">
        <v>313</v>
      </c>
      <c r="BX19" s="132">
        <f t="shared" si="26"/>
        <v>9.9428208386277001E-2</v>
      </c>
      <c r="BY19" s="19">
        <v>0</v>
      </c>
      <c r="BZ19" s="19">
        <v>0</v>
      </c>
      <c r="CA19" s="132">
        <f t="shared" si="27"/>
        <v>0</v>
      </c>
      <c r="CB19" s="19">
        <f>Tabla13[[#This Row],[Meta Total Operarios (C)]]+Tabla13[[#This Row],[Meta Total Auxiliares (D)]]+Tabla13[[#This Row],[Meta Total Técnico  (E)]]+Tabla13[[#This Row],[Meta 
Total Profundización Técnica (F)]]</f>
        <v>3273.5151515151515</v>
      </c>
      <c r="CC19" s="19">
        <v>330</v>
      </c>
      <c r="CD19" s="132">
        <f t="shared" si="28"/>
        <v>0.10080906448447596</v>
      </c>
      <c r="CE19" s="19">
        <f t="shared" si="85"/>
        <v>5313.515151515152</v>
      </c>
      <c r="CF19" s="19">
        <v>1161</v>
      </c>
      <c r="CG19" s="132">
        <f t="shared" si="29"/>
        <v>0.21849942399598507</v>
      </c>
      <c r="CH19" s="19">
        <v>13600</v>
      </c>
      <c r="CI19" s="19">
        <v>960</v>
      </c>
      <c r="CJ19" s="132">
        <f t="shared" si="30"/>
        <v>7.0588235294117646E-2</v>
      </c>
      <c r="CK19" s="19">
        <v>9000</v>
      </c>
      <c r="CL19" s="19">
        <v>0</v>
      </c>
      <c r="CM19" s="132">
        <f t="shared" si="31"/>
        <v>0</v>
      </c>
      <c r="CN19" s="19">
        <v>6400</v>
      </c>
      <c r="CO19" s="19">
        <v>640</v>
      </c>
      <c r="CP19" s="132">
        <f t="shared" si="32"/>
        <v>0.1</v>
      </c>
      <c r="CQ19" s="19">
        <v>0</v>
      </c>
      <c r="CR19" s="19">
        <v>0</v>
      </c>
      <c r="CS19" s="132">
        <f t="shared" si="33"/>
        <v>0</v>
      </c>
      <c r="CT19" s="19">
        <f t="shared" si="86"/>
        <v>7040.1</v>
      </c>
      <c r="CU19" s="19">
        <v>640</v>
      </c>
      <c r="CV19" s="132">
        <f t="shared" si="35"/>
        <v>9.0907799605119244E-2</v>
      </c>
      <c r="CW19" s="19">
        <v>345</v>
      </c>
      <c r="CX19" s="19">
        <v>0</v>
      </c>
      <c r="CY19" s="132">
        <f t="shared" si="36"/>
        <v>0</v>
      </c>
      <c r="CZ19" s="19">
        <v>60</v>
      </c>
      <c r="DA19" s="19">
        <v>0</v>
      </c>
      <c r="DB19" s="132">
        <f t="shared" si="37"/>
        <v>0</v>
      </c>
      <c r="DC19" s="19"/>
      <c r="DD19" s="19">
        <v>0</v>
      </c>
      <c r="DE19" s="132">
        <f t="shared" si="38"/>
        <v>0</v>
      </c>
      <c r="DF19" s="19">
        <v>60</v>
      </c>
      <c r="DG19" s="19">
        <v>0</v>
      </c>
      <c r="DH19" s="132">
        <f t="shared" si="39"/>
        <v>0</v>
      </c>
      <c r="DI19" s="19">
        <f>+Tabla13[[#This Row],[Otros programas FEC 
(Código 2436 )]]+Tabla13[[#This Row],[Meta 
Placa huella 6 
(incluida en FEC)  (Código 2435)]]</f>
        <v>405</v>
      </c>
      <c r="DJ19" s="19">
        <v>0</v>
      </c>
      <c r="DK19" s="132">
        <f t="shared" si="40"/>
        <v>0</v>
      </c>
      <c r="DL19" s="19">
        <v>4860</v>
      </c>
      <c r="DM19" s="19">
        <v>0</v>
      </c>
      <c r="DN19" s="132">
        <f t="shared" si="41"/>
        <v>0</v>
      </c>
      <c r="DO19" s="19">
        <f t="shared" si="42"/>
        <v>5265</v>
      </c>
      <c r="DP19" s="19">
        <v>0</v>
      </c>
      <c r="DQ19" s="132">
        <f t="shared" si="43"/>
        <v>0</v>
      </c>
      <c r="DR19" s="19">
        <v>390</v>
      </c>
      <c r="DS19" s="19">
        <v>0</v>
      </c>
      <c r="DT19" s="132">
        <f t="shared" si="44"/>
        <v>0</v>
      </c>
      <c r="DU19" s="19">
        <v>30</v>
      </c>
      <c r="DV19" s="19">
        <v>0</v>
      </c>
      <c r="DW19" s="132">
        <f t="shared" si="45"/>
        <v>0</v>
      </c>
      <c r="DX19" s="19">
        <f t="shared" si="87"/>
        <v>420</v>
      </c>
      <c r="DY19" s="19">
        <v>0</v>
      </c>
      <c r="DZ19" s="132">
        <f t="shared" si="47"/>
        <v>0</v>
      </c>
      <c r="EA19" s="19">
        <f t="shared" si="48"/>
        <v>35325.1</v>
      </c>
      <c r="EB19" s="66">
        <v>1600</v>
      </c>
      <c r="EC19" s="132">
        <f t="shared" si="49"/>
        <v>4.5293573125058391E-2</v>
      </c>
      <c r="ED19" s="66">
        <f t="shared" si="50"/>
        <v>40638.615151515151</v>
      </c>
      <c r="EE19" s="71">
        <v>2761</v>
      </c>
      <c r="EF19" s="132">
        <f t="shared" si="51"/>
        <v>6.7940307259635055E-2</v>
      </c>
      <c r="EG19" s="67">
        <f t="shared" si="52"/>
        <v>5442</v>
      </c>
      <c r="EH19" s="67">
        <v>60</v>
      </c>
      <c r="EI19" s="132">
        <f t="shared" si="53"/>
        <v>1.1025358324145534E-2</v>
      </c>
      <c r="EJ19" s="67">
        <f t="shared" si="54"/>
        <v>420</v>
      </c>
      <c r="EK19" s="67">
        <v>0</v>
      </c>
      <c r="EL19" s="132">
        <f t="shared" si="55"/>
        <v>0</v>
      </c>
      <c r="EM19" s="67">
        <f t="shared" si="56"/>
        <v>21082</v>
      </c>
      <c r="EN19" s="67">
        <v>1786</v>
      </c>
      <c r="EO19" s="132">
        <f t="shared" si="57"/>
        <v>8.4716820036049717E-2</v>
      </c>
      <c r="EP19" s="19">
        <v>699</v>
      </c>
      <c r="EQ19" s="67">
        <v>0</v>
      </c>
      <c r="ER19" s="132">
        <f t="shared" si="58"/>
        <v>0</v>
      </c>
      <c r="ES19" s="143">
        <v>0.96</v>
      </c>
      <c r="ET19" s="143">
        <v>0.99866488651535401</v>
      </c>
      <c r="EU19" s="132">
        <f t="shared" si="59"/>
        <v>1.0402759234534937</v>
      </c>
      <c r="EV19" s="143">
        <v>0.71</v>
      </c>
      <c r="EW19" s="143">
        <v>0.97560975609756095</v>
      </c>
      <c r="EX19" s="132">
        <f t="shared" si="60"/>
        <v>1.3740982480247339</v>
      </c>
      <c r="EY19" s="143">
        <v>0.84</v>
      </c>
      <c r="EZ19" s="143">
        <v>0.99638989169675096</v>
      </c>
      <c r="FA19" s="132">
        <f t="shared" si="61"/>
        <v>1.1861784424961321</v>
      </c>
      <c r="FB19" s="143">
        <v>0.87</v>
      </c>
      <c r="FC19" s="143">
        <v>1</v>
      </c>
      <c r="FD19" s="132">
        <f t="shared" si="62"/>
        <v>1.1494252873563218</v>
      </c>
      <c r="FE19" s="143">
        <v>0.73</v>
      </c>
      <c r="FF19" s="143">
        <v>1</v>
      </c>
      <c r="FG19" s="132">
        <f t="shared" si="63"/>
        <v>1.3698630136986301</v>
      </c>
      <c r="FH19" s="143">
        <v>0.8</v>
      </c>
      <c r="FI19" s="143">
        <v>1</v>
      </c>
      <c r="FJ19" s="132">
        <f t="shared" si="64"/>
        <v>1.25</v>
      </c>
      <c r="FK19" s="143">
        <v>0.82</v>
      </c>
      <c r="FL19" s="143">
        <v>0.99741602067183499</v>
      </c>
      <c r="FM19" s="132">
        <f t="shared" si="65"/>
        <v>1.2163610008193111</v>
      </c>
      <c r="FN19" s="143">
        <v>0.22</v>
      </c>
      <c r="FO19" s="143">
        <v>1</v>
      </c>
      <c r="FP19" s="132">
        <f t="shared" si="66"/>
        <v>4.5454545454545459</v>
      </c>
      <c r="FQ19" s="143">
        <v>0.91</v>
      </c>
      <c r="FR19" s="143">
        <v>0</v>
      </c>
      <c r="FS19" s="132">
        <f t="shared" si="67"/>
        <v>0</v>
      </c>
      <c r="FT19" s="143">
        <v>0.3</v>
      </c>
      <c r="FU19" s="143">
        <v>1</v>
      </c>
      <c r="FV19" s="132">
        <f t="shared" si="68"/>
        <v>3.3333333333333335</v>
      </c>
      <c r="FW19" s="143" t="s">
        <v>290</v>
      </c>
      <c r="FX19" s="143">
        <v>0</v>
      </c>
      <c r="FY19" s="132">
        <f t="shared" si="69"/>
        <v>0</v>
      </c>
      <c r="FZ19" s="143">
        <v>0.3</v>
      </c>
      <c r="GA19" s="143">
        <v>1</v>
      </c>
      <c r="GB19" s="132">
        <f t="shared" si="70"/>
        <v>3.3333333333333335</v>
      </c>
      <c r="GC19" s="143">
        <v>0.56999999999999995</v>
      </c>
      <c r="GD19" s="143">
        <v>1</v>
      </c>
      <c r="GE19" s="132">
        <f t="shared" si="71"/>
        <v>1.7543859649122808</v>
      </c>
      <c r="GF19" s="143">
        <v>0.7</v>
      </c>
      <c r="GG19" s="143">
        <v>0.998913437160449</v>
      </c>
      <c r="GH19" s="132">
        <f t="shared" si="72"/>
        <v>1.4270191959434986</v>
      </c>
      <c r="GI19" s="143">
        <v>0.93</v>
      </c>
      <c r="GJ19" s="143">
        <v>1</v>
      </c>
      <c r="GK19" s="132">
        <f t="shared" si="73"/>
        <v>1.075268817204301</v>
      </c>
      <c r="GL19" s="143">
        <v>0.76</v>
      </c>
      <c r="GM19" s="132">
        <v>0</v>
      </c>
      <c r="GN19" s="132">
        <f t="shared" si="88"/>
        <v>0</v>
      </c>
      <c r="GO19" s="147">
        <v>412</v>
      </c>
      <c r="GP19" s="151">
        <v>0</v>
      </c>
      <c r="GQ19" s="132">
        <f t="shared" si="74"/>
        <v>0</v>
      </c>
      <c r="GR19" s="151">
        <v>1242</v>
      </c>
      <c r="GS19" s="151">
        <v>0</v>
      </c>
      <c r="GT19" s="132">
        <f t="shared" si="75"/>
        <v>0</v>
      </c>
      <c r="GU19" s="158">
        <v>1654</v>
      </c>
      <c r="GV19" s="151">
        <v>0</v>
      </c>
      <c r="GW19" s="132">
        <f t="shared" si="76"/>
        <v>0</v>
      </c>
      <c r="GX19" s="151">
        <v>13102</v>
      </c>
      <c r="GY19" s="151">
        <v>0</v>
      </c>
      <c r="GZ19" s="132">
        <f t="shared" si="77"/>
        <v>0</v>
      </c>
      <c r="HA19" s="158">
        <v>14756</v>
      </c>
      <c r="HB19" s="158">
        <v>0</v>
      </c>
      <c r="HC19" s="132">
        <f t="shared" si="78"/>
        <v>0</v>
      </c>
      <c r="HD19" s="158">
        <v>791</v>
      </c>
      <c r="HE19" s="158">
        <v>0</v>
      </c>
      <c r="HF19" s="132">
        <f t="shared" si="79"/>
        <v>0</v>
      </c>
      <c r="HG19" s="163">
        <v>4378</v>
      </c>
      <c r="HH19" s="163">
        <v>0</v>
      </c>
      <c r="HI19" s="132">
        <f t="shared" si="80"/>
        <v>0</v>
      </c>
      <c r="HJ19" s="116">
        <v>296</v>
      </c>
      <c r="HK19" s="400">
        <v>0</v>
      </c>
      <c r="HL19" s="132">
        <f t="shared" si="81"/>
        <v>0</v>
      </c>
    </row>
    <row r="20" spans="1:220" s="80" customFormat="1" ht="15" customHeight="1" x14ac:dyDescent="0.55000000000000004">
      <c r="A20" s="341">
        <v>5</v>
      </c>
      <c r="B20" s="399" t="s">
        <v>284</v>
      </c>
      <c r="C20" s="342">
        <v>9502</v>
      </c>
      <c r="D20" s="399" t="s">
        <v>335</v>
      </c>
      <c r="E20" s="19">
        <v>1481</v>
      </c>
      <c r="F20" s="19">
        <v>123</v>
      </c>
      <c r="G20" s="132">
        <f t="shared" si="0"/>
        <v>8.3051991897366645E-2</v>
      </c>
      <c r="H20" s="19">
        <v>1380</v>
      </c>
      <c r="I20" s="19">
        <v>383</v>
      </c>
      <c r="J20" s="132">
        <f t="shared" si="1"/>
        <v>0.27753623188405796</v>
      </c>
      <c r="K20" s="19">
        <v>105</v>
      </c>
      <c r="L20" s="19">
        <v>48</v>
      </c>
      <c r="M20" s="132">
        <f t="shared" si="2"/>
        <v>0.45714285714285713</v>
      </c>
      <c r="N20" s="19">
        <v>35</v>
      </c>
      <c r="O20" s="19">
        <v>0</v>
      </c>
      <c r="P20" s="132">
        <f t="shared" si="3"/>
        <v>0</v>
      </c>
      <c r="Q20" s="19">
        <v>0</v>
      </c>
      <c r="R20" s="19">
        <v>0</v>
      </c>
      <c r="S20" s="132">
        <f t="shared" si="4"/>
        <v>0</v>
      </c>
      <c r="T20" s="19">
        <v>147</v>
      </c>
      <c r="U20" s="19">
        <v>117</v>
      </c>
      <c r="V20" s="132">
        <f t="shared" si="5"/>
        <v>0.79591836734693877</v>
      </c>
      <c r="W20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3148</v>
      </c>
      <c r="X20" s="19">
        <v>671</v>
      </c>
      <c r="Y20" s="132">
        <f t="shared" si="6"/>
        <v>0.21315120711562896</v>
      </c>
      <c r="Z20" s="19">
        <f t="shared" si="82"/>
        <v>3148</v>
      </c>
      <c r="AA20" s="19">
        <v>671</v>
      </c>
      <c r="AB20" s="132">
        <f t="shared" si="8"/>
        <v>0.21315120711562896</v>
      </c>
      <c r="AC20" s="19">
        <v>189</v>
      </c>
      <c r="AD20" s="19">
        <v>0</v>
      </c>
      <c r="AE20" s="132">
        <f t="shared" si="9"/>
        <v>0</v>
      </c>
      <c r="AF20" s="19">
        <v>30</v>
      </c>
      <c r="AG20" s="19">
        <v>0</v>
      </c>
      <c r="AH20" s="132">
        <f t="shared" si="10"/>
        <v>0</v>
      </c>
      <c r="AI20" s="19">
        <v>0</v>
      </c>
      <c r="AJ20" s="19">
        <v>0</v>
      </c>
      <c r="AK20" s="132">
        <f t="shared" si="11"/>
        <v>0</v>
      </c>
      <c r="AL20" s="19">
        <v>30</v>
      </c>
      <c r="AM20" s="19">
        <v>0</v>
      </c>
      <c r="AN20" s="132">
        <f t="shared" si="12"/>
        <v>0</v>
      </c>
      <c r="AO20" s="19">
        <f t="shared" si="83"/>
        <v>249</v>
      </c>
      <c r="AP20" s="19">
        <v>0</v>
      </c>
      <c r="AQ20" s="132">
        <f t="shared" si="14"/>
        <v>0</v>
      </c>
      <c r="AR20" s="19">
        <v>120</v>
      </c>
      <c r="AS20" s="19">
        <v>0</v>
      </c>
      <c r="AT20" s="132">
        <f t="shared" si="15"/>
        <v>0</v>
      </c>
      <c r="AU20" s="19">
        <v>47</v>
      </c>
      <c r="AV20" s="19">
        <v>0</v>
      </c>
      <c r="AW20" s="132">
        <f t="shared" si="16"/>
        <v>0</v>
      </c>
      <c r="AX20" s="19">
        <v>30</v>
      </c>
      <c r="AY20" s="19">
        <v>0</v>
      </c>
      <c r="AZ20" s="132">
        <f t="shared" si="17"/>
        <v>0</v>
      </c>
      <c r="BA20" s="19">
        <f t="shared" si="84"/>
        <v>197</v>
      </c>
      <c r="BB20" s="19">
        <v>0</v>
      </c>
      <c r="BC20" s="132">
        <f t="shared" si="19"/>
        <v>0</v>
      </c>
      <c r="BD20" s="19">
        <v>1339</v>
      </c>
      <c r="BE20" s="19">
        <v>542</v>
      </c>
      <c r="BF20" s="132">
        <f t="shared" si="20"/>
        <v>0.40477968633308437</v>
      </c>
      <c r="BG20" s="19">
        <v>352</v>
      </c>
      <c r="BH20" s="19">
        <v>105</v>
      </c>
      <c r="BI20" s="132">
        <f t="shared" si="21"/>
        <v>0.29829545454545453</v>
      </c>
      <c r="BJ20" s="19">
        <v>308</v>
      </c>
      <c r="BK20" s="19">
        <v>85</v>
      </c>
      <c r="BL20" s="132">
        <f t="shared" si="22"/>
        <v>0.27597402597402598</v>
      </c>
      <c r="BM20" s="19">
        <v>37</v>
      </c>
      <c r="BN20" s="19">
        <v>22</v>
      </c>
      <c r="BO20" s="132">
        <f t="shared" si="23"/>
        <v>0.59459459459459463</v>
      </c>
      <c r="BP20" s="19">
        <v>3568</v>
      </c>
      <c r="BQ20" s="19">
        <v>391</v>
      </c>
      <c r="BR20" s="132">
        <f t="shared" si="24"/>
        <v>0.10958520179372197</v>
      </c>
      <c r="BS20" s="19">
        <v>269</v>
      </c>
      <c r="BT20" s="19">
        <v>69</v>
      </c>
      <c r="BU20" s="132">
        <f t="shared" si="25"/>
        <v>0.25650557620817843</v>
      </c>
      <c r="BV20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5873</v>
      </c>
      <c r="BW20" s="19">
        <v>1214</v>
      </c>
      <c r="BX20" s="132">
        <f t="shared" si="26"/>
        <v>0.20670866678018049</v>
      </c>
      <c r="BY20" s="19">
        <v>0</v>
      </c>
      <c r="BZ20" s="19">
        <v>0</v>
      </c>
      <c r="CA20" s="132">
        <f t="shared" si="27"/>
        <v>0</v>
      </c>
      <c r="CB20" s="19">
        <f>Tabla13[[#This Row],[Meta Total Operarios (C)]]+Tabla13[[#This Row],[Meta Total Auxiliares (D)]]+Tabla13[[#This Row],[Meta Total Técnico  (E)]]+Tabla13[[#This Row],[Meta 
Total Profundización Técnica (F)]]</f>
        <v>6319</v>
      </c>
      <c r="CC20" s="19">
        <v>1214</v>
      </c>
      <c r="CD20" s="132">
        <f t="shared" si="28"/>
        <v>0.19211900617186264</v>
      </c>
      <c r="CE20" s="19">
        <f t="shared" si="85"/>
        <v>9467</v>
      </c>
      <c r="CF20" s="19">
        <v>1885</v>
      </c>
      <c r="CG20" s="132">
        <f t="shared" si="29"/>
        <v>0.19911270729903877</v>
      </c>
      <c r="CH20" s="19">
        <v>20400</v>
      </c>
      <c r="CI20" s="19">
        <v>0</v>
      </c>
      <c r="CJ20" s="132">
        <f t="shared" si="30"/>
        <v>0</v>
      </c>
      <c r="CK20" s="19">
        <v>18900</v>
      </c>
      <c r="CL20" s="19">
        <v>0</v>
      </c>
      <c r="CM20" s="132">
        <f t="shared" si="31"/>
        <v>0</v>
      </c>
      <c r="CN20" s="19">
        <v>3840</v>
      </c>
      <c r="CO20" s="19">
        <v>0</v>
      </c>
      <c r="CP20" s="132">
        <f t="shared" si="32"/>
        <v>0</v>
      </c>
      <c r="CQ20" s="19">
        <v>0</v>
      </c>
      <c r="CR20" s="19">
        <v>0</v>
      </c>
      <c r="CS20" s="132">
        <f t="shared" si="33"/>
        <v>0</v>
      </c>
      <c r="CT20" s="19">
        <f t="shared" si="86"/>
        <v>3840</v>
      </c>
      <c r="CU20" s="19">
        <v>0</v>
      </c>
      <c r="CV20" s="132">
        <f t="shared" si="35"/>
        <v>0</v>
      </c>
      <c r="CW20" s="19">
        <v>345</v>
      </c>
      <c r="CX20" s="19">
        <v>0</v>
      </c>
      <c r="CY20" s="132">
        <f t="shared" si="36"/>
        <v>0</v>
      </c>
      <c r="CZ20" s="19">
        <v>60</v>
      </c>
      <c r="DA20" s="19">
        <v>0</v>
      </c>
      <c r="DB20" s="132">
        <f t="shared" si="37"/>
        <v>0</v>
      </c>
      <c r="DC20" s="19"/>
      <c r="DD20" s="19">
        <v>0</v>
      </c>
      <c r="DE20" s="132">
        <f t="shared" si="38"/>
        <v>0</v>
      </c>
      <c r="DF20" s="19">
        <v>60</v>
      </c>
      <c r="DG20" s="19">
        <v>0</v>
      </c>
      <c r="DH20" s="132">
        <f t="shared" si="39"/>
        <v>0</v>
      </c>
      <c r="DI20" s="19">
        <f>+Tabla13[[#This Row],[Otros programas FEC 
(Código 2436 )]]+Tabla13[[#This Row],[Meta 
Placa huella 6 
(incluida en FEC)  (Código 2435)]]</f>
        <v>405</v>
      </c>
      <c r="DJ20" s="19">
        <v>0</v>
      </c>
      <c r="DK20" s="132">
        <f t="shared" si="40"/>
        <v>0</v>
      </c>
      <c r="DL20" s="19">
        <v>10320</v>
      </c>
      <c r="DM20" s="19">
        <v>0</v>
      </c>
      <c r="DN20" s="132">
        <f t="shared" si="41"/>
        <v>0</v>
      </c>
      <c r="DO20" s="19">
        <f t="shared" si="42"/>
        <v>10725</v>
      </c>
      <c r="DP20" s="19">
        <v>0</v>
      </c>
      <c r="DQ20" s="132">
        <f t="shared" si="43"/>
        <v>0</v>
      </c>
      <c r="DR20" s="19">
        <v>390</v>
      </c>
      <c r="DS20" s="19">
        <v>0</v>
      </c>
      <c r="DT20" s="132">
        <f t="shared" si="44"/>
        <v>0</v>
      </c>
      <c r="DU20" s="19">
        <v>30</v>
      </c>
      <c r="DV20" s="19">
        <v>0</v>
      </c>
      <c r="DW20" s="132">
        <f t="shared" si="45"/>
        <v>0</v>
      </c>
      <c r="DX20" s="19">
        <f t="shared" si="87"/>
        <v>420</v>
      </c>
      <c r="DY20" s="19">
        <v>0</v>
      </c>
      <c r="DZ20" s="132">
        <f t="shared" si="47"/>
        <v>0</v>
      </c>
      <c r="EA20" s="19">
        <f t="shared" si="48"/>
        <v>54285</v>
      </c>
      <c r="EB20" s="66">
        <v>0</v>
      </c>
      <c r="EC20" s="132">
        <f t="shared" si="49"/>
        <v>0</v>
      </c>
      <c r="ED20" s="66">
        <f t="shared" si="50"/>
        <v>63752</v>
      </c>
      <c r="EE20" s="71">
        <v>1885</v>
      </c>
      <c r="EF20" s="132">
        <f t="shared" si="51"/>
        <v>2.9567699836867863E-2</v>
      </c>
      <c r="EG20" s="67">
        <f t="shared" si="52"/>
        <v>11145</v>
      </c>
      <c r="EH20" s="67">
        <v>85</v>
      </c>
      <c r="EI20" s="132">
        <f t="shared" si="53"/>
        <v>7.6267384477344104E-3</v>
      </c>
      <c r="EJ20" s="67">
        <f t="shared" si="54"/>
        <v>487</v>
      </c>
      <c r="EK20" s="67">
        <v>22</v>
      </c>
      <c r="EL20" s="132">
        <f t="shared" si="55"/>
        <v>4.5174537987679675E-2</v>
      </c>
      <c r="EM20" s="67">
        <f t="shared" si="56"/>
        <v>25972</v>
      </c>
      <c r="EN20" s="67">
        <v>488</v>
      </c>
      <c r="EO20" s="132">
        <f t="shared" si="57"/>
        <v>1.8789465578315109E-2</v>
      </c>
      <c r="EP20" s="19">
        <v>1240</v>
      </c>
      <c r="EQ20" s="67">
        <v>0</v>
      </c>
      <c r="ER20" s="132">
        <f t="shared" si="58"/>
        <v>0</v>
      </c>
      <c r="ES20" s="143">
        <v>0.88</v>
      </c>
      <c r="ET20" s="143">
        <v>0.99305555555555503</v>
      </c>
      <c r="EU20" s="132">
        <f t="shared" si="59"/>
        <v>1.1284722222222217</v>
      </c>
      <c r="EV20" s="143">
        <v>0.77</v>
      </c>
      <c r="EW20" s="143">
        <v>0.99216710182767598</v>
      </c>
      <c r="EX20" s="132">
        <f t="shared" si="60"/>
        <v>1.2885287036723065</v>
      </c>
      <c r="EY20" s="143">
        <v>0.83</v>
      </c>
      <c r="EZ20" s="143">
        <v>0.99254843517138602</v>
      </c>
      <c r="FA20" s="132">
        <f t="shared" si="61"/>
        <v>1.1958414881582964</v>
      </c>
      <c r="FB20" s="143">
        <v>0.88</v>
      </c>
      <c r="FC20" s="143">
        <v>0.99909828674481505</v>
      </c>
      <c r="FD20" s="132">
        <f t="shared" si="62"/>
        <v>1.1353389622100172</v>
      </c>
      <c r="FE20" s="143">
        <v>0.78</v>
      </c>
      <c r="FF20" s="143">
        <v>1</v>
      </c>
      <c r="FG20" s="132">
        <f t="shared" si="63"/>
        <v>1.2820512820512819</v>
      </c>
      <c r="FH20" s="143">
        <v>0.83</v>
      </c>
      <c r="FI20" s="143">
        <v>0.99917627677100496</v>
      </c>
      <c r="FJ20" s="132">
        <f t="shared" si="64"/>
        <v>1.2038268394831386</v>
      </c>
      <c r="FK20" s="143">
        <v>0.83</v>
      </c>
      <c r="FL20" s="143">
        <v>0.99681697612732101</v>
      </c>
      <c r="FM20" s="132">
        <f t="shared" si="65"/>
        <v>1.2009843085871339</v>
      </c>
      <c r="FN20" s="143">
        <v>0.21</v>
      </c>
      <c r="FO20" s="143">
        <v>0</v>
      </c>
      <c r="FP20" s="132">
        <f t="shared" si="66"/>
        <v>0</v>
      </c>
      <c r="FQ20" s="143">
        <v>0.89</v>
      </c>
      <c r="FR20" s="143">
        <v>0</v>
      </c>
      <c r="FS20" s="132">
        <f t="shared" si="67"/>
        <v>0</v>
      </c>
      <c r="FT20" s="143">
        <v>0.44</v>
      </c>
      <c r="FU20" s="143">
        <v>0</v>
      </c>
      <c r="FV20" s="132">
        <f t="shared" si="68"/>
        <v>0</v>
      </c>
      <c r="FW20" s="143" t="s">
        <v>290</v>
      </c>
      <c r="FX20" s="143">
        <v>0</v>
      </c>
      <c r="FY20" s="132">
        <f t="shared" si="69"/>
        <v>0</v>
      </c>
      <c r="FZ20" s="143">
        <v>0.44</v>
      </c>
      <c r="GA20" s="143">
        <v>0</v>
      </c>
      <c r="GB20" s="132">
        <f t="shared" si="70"/>
        <v>0</v>
      </c>
      <c r="GC20" s="143">
        <v>0.55000000000000004</v>
      </c>
      <c r="GD20" s="143">
        <v>0</v>
      </c>
      <c r="GE20" s="132">
        <f t="shared" si="71"/>
        <v>0</v>
      </c>
      <c r="GF20" s="143">
        <v>0.7</v>
      </c>
      <c r="GG20" s="143">
        <v>0.99681697612732101</v>
      </c>
      <c r="GH20" s="132">
        <f t="shared" si="72"/>
        <v>1.4240242516104586</v>
      </c>
      <c r="GI20" s="143">
        <v>0.92</v>
      </c>
      <c r="GJ20" s="143">
        <v>1</v>
      </c>
      <c r="GK20" s="132">
        <f t="shared" si="73"/>
        <v>1.0869565217391304</v>
      </c>
      <c r="GL20" s="143">
        <v>0.98</v>
      </c>
      <c r="GM20" s="132">
        <v>1</v>
      </c>
      <c r="GN20" s="132">
        <f t="shared" si="88"/>
        <v>1.0204081632653061</v>
      </c>
      <c r="GO20" s="147">
        <v>483</v>
      </c>
      <c r="GP20" s="151">
        <v>18</v>
      </c>
      <c r="GQ20" s="132">
        <f t="shared" si="74"/>
        <v>3.7267080745341616E-2</v>
      </c>
      <c r="GR20" s="151">
        <v>2753</v>
      </c>
      <c r="GS20" s="151">
        <v>38</v>
      </c>
      <c r="GT20" s="132">
        <f t="shared" si="75"/>
        <v>1.3803123864874683E-2</v>
      </c>
      <c r="GU20" s="158">
        <v>3236</v>
      </c>
      <c r="GV20" s="151">
        <v>56</v>
      </c>
      <c r="GW20" s="132">
        <f t="shared" si="76"/>
        <v>1.73053152039555E-2</v>
      </c>
      <c r="GX20" s="151">
        <v>22795</v>
      </c>
      <c r="GY20" s="151">
        <v>19</v>
      </c>
      <c r="GZ20" s="132">
        <f t="shared" si="77"/>
        <v>8.3351612195656938E-4</v>
      </c>
      <c r="HA20" s="158">
        <v>26031</v>
      </c>
      <c r="HB20" s="158">
        <v>75</v>
      </c>
      <c r="HC20" s="132">
        <f t="shared" si="78"/>
        <v>2.881180131381814E-3</v>
      </c>
      <c r="HD20" s="158">
        <v>1535</v>
      </c>
      <c r="HE20" s="158">
        <v>1</v>
      </c>
      <c r="HF20" s="132">
        <f t="shared" si="79"/>
        <v>6.5146579804560263E-4</v>
      </c>
      <c r="HG20" s="163">
        <v>9361</v>
      </c>
      <c r="HH20" s="163">
        <v>11</v>
      </c>
      <c r="HI20" s="132">
        <f t="shared" si="80"/>
        <v>1.1750881316098707E-3</v>
      </c>
      <c r="HJ20" s="116">
        <v>367</v>
      </c>
      <c r="HK20" s="400">
        <v>0</v>
      </c>
      <c r="HL20" s="132">
        <f t="shared" si="81"/>
        <v>0</v>
      </c>
    </row>
    <row r="21" spans="1:220" s="80" customFormat="1" ht="15" customHeight="1" x14ac:dyDescent="0.55000000000000004">
      <c r="A21" s="341">
        <v>5</v>
      </c>
      <c r="B21" s="399" t="s">
        <v>284</v>
      </c>
      <c r="C21" s="342">
        <v>9503</v>
      </c>
      <c r="D21" s="399" t="s">
        <v>336</v>
      </c>
      <c r="E21" s="19">
        <v>4286</v>
      </c>
      <c r="F21" s="19">
        <v>427</v>
      </c>
      <c r="G21" s="132">
        <f t="shared" si="0"/>
        <v>9.9626691553896404E-2</v>
      </c>
      <c r="H21" s="19">
        <v>1210</v>
      </c>
      <c r="I21" s="19">
        <v>112</v>
      </c>
      <c r="J21" s="132">
        <f t="shared" si="1"/>
        <v>9.2561983471074374E-2</v>
      </c>
      <c r="K21" s="19">
        <v>569</v>
      </c>
      <c r="L21" s="19">
        <v>0</v>
      </c>
      <c r="M21" s="132">
        <f t="shared" si="2"/>
        <v>0</v>
      </c>
      <c r="N21" s="19">
        <v>324</v>
      </c>
      <c r="O21" s="19">
        <v>67</v>
      </c>
      <c r="P21" s="132">
        <f t="shared" si="3"/>
        <v>0.20679012345679013</v>
      </c>
      <c r="Q21" s="19">
        <v>52</v>
      </c>
      <c r="R21" s="19">
        <v>0</v>
      </c>
      <c r="S21" s="132">
        <f t="shared" si="4"/>
        <v>0</v>
      </c>
      <c r="T21" s="19">
        <v>54</v>
      </c>
      <c r="U21" s="19">
        <v>0</v>
      </c>
      <c r="V21" s="132">
        <f t="shared" si="5"/>
        <v>0</v>
      </c>
      <c r="W21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6495</v>
      </c>
      <c r="X21" s="19">
        <v>606</v>
      </c>
      <c r="Y21" s="132">
        <f t="shared" si="6"/>
        <v>9.3302540415704391E-2</v>
      </c>
      <c r="Z21" s="19">
        <f t="shared" si="82"/>
        <v>6495</v>
      </c>
      <c r="AA21" s="19">
        <v>606</v>
      </c>
      <c r="AB21" s="132">
        <f t="shared" si="8"/>
        <v>9.3302540415704391E-2</v>
      </c>
      <c r="AC21" s="19">
        <v>560</v>
      </c>
      <c r="AD21" s="19">
        <v>0</v>
      </c>
      <c r="AE21" s="132">
        <f t="shared" si="9"/>
        <v>0</v>
      </c>
      <c r="AF21" s="19">
        <v>36</v>
      </c>
      <c r="AG21" s="19">
        <v>0</v>
      </c>
      <c r="AH21" s="132">
        <f t="shared" si="10"/>
        <v>0</v>
      </c>
      <c r="AI21" s="19">
        <v>0</v>
      </c>
      <c r="AJ21" s="19">
        <v>0</v>
      </c>
      <c r="AK21" s="132">
        <f t="shared" si="11"/>
        <v>0</v>
      </c>
      <c r="AL21" s="19">
        <v>113</v>
      </c>
      <c r="AM21" s="19">
        <v>0</v>
      </c>
      <c r="AN21" s="132">
        <f t="shared" si="12"/>
        <v>0</v>
      </c>
      <c r="AO21" s="19">
        <f t="shared" si="83"/>
        <v>709</v>
      </c>
      <c r="AP21" s="19">
        <v>0</v>
      </c>
      <c r="AQ21" s="132">
        <f t="shared" si="14"/>
        <v>0</v>
      </c>
      <c r="AR21" s="19">
        <v>207</v>
      </c>
      <c r="AS21" s="19">
        <v>0</v>
      </c>
      <c r="AT21" s="132">
        <f t="shared" si="15"/>
        <v>0</v>
      </c>
      <c r="AU21" s="19">
        <v>0</v>
      </c>
      <c r="AV21" s="19">
        <v>0</v>
      </c>
      <c r="AW21" s="132">
        <f t="shared" si="16"/>
        <v>0</v>
      </c>
      <c r="AX21" s="19">
        <v>0</v>
      </c>
      <c r="AY21" s="19">
        <v>0</v>
      </c>
      <c r="AZ21" s="132">
        <f t="shared" si="17"/>
        <v>0</v>
      </c>
      <c r="BA21" s="19">
        <f t="shared" si="84"/>
        <v>207</v>
      </c>
      <c r="BB21" s="19">
        <v>0</v>
      </c>
      <c r="BC21" s="132">
        <f t="shared" si="19"/>
        <v>0</v>
      </c>
      <c r="BD21" s="19">
        <v>881</v>
      </c>
      <c r="BE21" s="19">
        <v>66</v>
      </c>
      <c r="BF21" s="132">
        <f t="shared" si="20"/>
        <v>7.4914869466515321E-2</v>
      </c>
      <c r="BG21" s="19">
        <v>461</v>
      </c>
      <c r="BH21" s="19">
        <v>0</v>
      </c>
      <c r="BI21" s="132">
        <f t="shared" si="21"/>
        <v>0</v>
      </c>
      <c r="BJ21" s="19">
        <v>263</v>
      </c>
      <c r="BK21" s="19">
        <v>30</v>
      </c>
      <c r="BL21" s="132">
        <f t="shared" si="22"/>
        <v>0.11406844106463879</v>
      </c>
      <c r="BM21" s="19">
        <v>31</v>
      </c>
      <c r="BN21" s="19">
        <v>0</v>
      </c>
      <c r="BO21" s="132">
        <f t="shared" si="23"/>
        <v>0</v>
      </c>
      <c r="BP21" s="19">
        <v>5408</v>
      </c>
      <c r="BQ21" s="19">
        <v>0</v>
      </c>
      <c r="BR21" s="132">
        <f t="shared" si="24"/>
        <v>0</v>
      </c>
      <c r="BS21" s="19">
        <v>424</v>
      </c>
      <c r="BT21" s="19">
        <v>14</v>
      </c>
      <c r="BU21" s="132">
        <f t="shared" si="25"/>
        <v>3.3018867924528301E-2</v>
      </c>
      <c r="BV21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7468</v>
      </c>
      <c r="BW21" s="19">
        <v>110</v>
      </c>
      <c r="BX21" s="132">
        <f t="shared" si="26"/>
        <v>1.4729512587038029E-2</v>
      </c>
      <c r="BY21" s="19">
        <v>0</v>
      </c>
      <c r="BZ21" s="19">
        <v>0</v>
      </c>
      <c r="CA21" s="132">
        <f t="shared" si="27"/>
        <v>0</v>
      </c>
      <c r="CB21" s="19">
        <f>Tabla13[[#This Row],[Meta Total Operarios (C)]]+Tabla13[[#This Row],[Meta Total Auxiliares (D)]]+Tabla13[[#This Row],[Meta Total Técnico  (E)]]+Tabla13[[#This Row],[Meta 
Total Profundización Técnica (F)]]</f>
        <v>8384</v>
      </c>
      <c r="CC21" s="19">
        <v>110</v>
      </c>
      <c r="CD21" s="132">
        <f t="shared" si="28"/>
        <v>1.3120229007633587E-2</v>
      </c>
      <c r="CE21" s="19">
        <f t="shared" si="85"/>
        <v>14879</v>
      </c>
      <c r="CF21" s="19">
        <v>716</v>
      </c>
      <c r="CG21" s="132">
        <f t="shared" si="29"/>
        <v>4.8121513542576787E-2</v>
      </c>
      <c r="CH21" s="19">
        <v>14400</v>
      </c>
      <c r="CI21" s="19">
        <v>0</v>
      </c>
      <c r="CJ21" s="132">
        <f t="shared" si="30"/>
        <v>0</v>
      </c>
      <c r="CK21" s="19">
        <v>14175</v>
      </c>
      <c r="CL21" s="19">
        <v>21</v>
      </c>
      <c r="CM21" s="132">
        <f t="shared" si="31"/>
        <v>1.4814814814814814E-3</v>
      </c>
      <c r="CN21" s="19">
        <v>6400</v>
      </c>
      <c r="CO21" s="19">
        <v>0</v>
      </c>
      <c r="CP21" s="132">
        <f t="shared" si="32"/>
        <v>0</v>
      </c>
      <c r="CQ21" s="19">
        <v>0</v>
      </c>
      <c r="CR21" s="19">
        <v>0</v>
      </c>
      <c r="CS21" s="132">
        <f t="shared" si="33"/>
        <v>0</v>
      </c>
      <c r="CT21" s="19">
        <f t="shared" si="86"/>
        <v>6400</v>
      </c>
      <c r="CU21" s="19">
        <v>0</v>
      </c>
      <c r="CV21" s="132">
        <f t="shared" si="35"/>
        <v>0</v>
      </c>
      <c r="CW21" s="19">
        <v>345</v>
      </c>
      <c r="CX21" s="19">
        <v>0</v>
      </c>
      <c r="CY21" s="132">
        <f t="shared" si="36"/>
        <v>0</v>
      </c>
      <c r="CZ21" s="19">
        <v>60</v>
      </c>
      <c r="DA21" s="19">
        <v>0</v>
      </c>
      <c r="DB21" s="132">
        <f t="shared" si="37"/>
        <v>0</v>
      </c>
      <c r="DC21" s="19"/>
      <c r="DD21" s="19">
        <v>0</v>
      </c>
      <c r="DE21" s="132">
        <f t="shared" si="38"/>
        <v>0</v>
      </c>
      <c r="DF21" s="19">
        <v>60</v>
      </c>
      <c r="DG21" s="19">
        <v>0</v>
      </c>
      <c r="DH21" s="132">
        <f t="shared" si="39"/>
        <v>0</v>
      </c>
      <c r="DI21" s="19">
        <f>+Tabla13[[#This Row],[Otros programas FEC 
(Código 2436 )]]+Tabla13[[#This Row],[Meta 
Placa huella 6 
(incluida en FEC)  (Código 2435)]]</f>
        <v>405</v>
      </c>
      <c r="DJ21" s="19">
        <v>0</v>
      </c>
      <c r="DK21" s="132">
        <f t="shared" si="40"/>
        <v>0</v>
      </c>
      <c r="DL21" s="19">
        <v>8295</v>
      </c>
      <c r="DM21" s="19">
        <v>0</v>
      </c>
      <c r="DN21" s="132">
        <f t="shared" si="41"/>
        <v>0</v>
      </c>
      <c r="DO21" s="19">
        <f t="shared" si="42"/>
        <v>8700</v>
      </c>
      <c r="DP21" s="19">
        <v>0</v>
      </c>
      <c r="DQ21" s="132">
        <f t="shared" si="43"/>
        <v>0</v>
      </c>
      <c r="DR21" s="19">
        <v>475</v>
      </c>
      <c r="DS21" s="19">
        <v>0</v>
      </c>
      <c r="DT21" s="132">
        <f t="shared" si="44"/>
        <v>0</v>
      </c>
      <c r="DU21" s="19">
        <v>45</v>
      </c>
      <c r="DV21" s="19">
        <v>0</v>
      </c>
      <c r="DW21" s="132">
        <f t="shared" si="45"/>
        <v>0</v>
      </c>
      <c r="DX21" s="19">
        <f t="shared" si="87"/>
        <v>520</v>
      </c>
      <c r="DY21" s="19">
        <v>0</v>
      </c>
      <c r="DZ21" s="132">
        <f t="shared" si="47"/>
        <v>0</v>
      </c>
      <c r="EA21" s="19">
        <f t="shared" si="48"/>
        <v>44195</v>
      </c>
      <c r="EB21" s="66">
        <v>21</v>
      </c>
      <c r="EC21" s="132">
        <f t="shared" si="49"/>
        <v>4.7516687408077836E-4</v>
      </c>
      <c r="ED21" s="66">
        <f t="shared" si="50"/>
        <v>59074</v>
      </c>
      <c r="EE21" s="71">
        <v>737</v>
      </c>
      <c r="EF21" s="132">
        <f t="shared" si="51"/>
        <v>1.2475877712699326E-2</v>
      </c>
      <c r="EG21" s="67">
        <f t="shared" si="52"/>
        <v>9323</v>
      </c>
      <c r="EH21" s="67">
        <v>97</v>
      </c>
      <c r="EI21" s="132">
        <f t="shared" si="53"/>
        <v>1.0404376273731631E-2</v>
      </c>
      <c r="EJ21" s="67">
        <f t="shared" si="54"/>
        <v>603</v>
      </c>
      <c r="EK21" s="67">
        <v>0</v>
      </c>
      <c r="EL21" s="132">
        <f t="shared" si="55"/>
        <v>0</v>
      </c>
      <c r="EM21" s="67">
        <f t="shared" si="56"/>
        <v>22471</v>
      </c>
      <c r="EN21" s="67">
        <v>112</v>
      </c>
      <c r="EO21" s="132">
        <f t="shared" si="57"/>
        <v>4.9842018601753369E-3</v>
      </c>
      <c r="EP21" s="19">
        <v>2607</v>
      </c>
      <c r="EQ21" s="67">
        <v>20</v>
      </c>
      <c r="ER21" s="132">
        <f t="shared" si="58"/>
        <v>7.6716532412734947E-3</v>
      </c>
      <c r="ES21" s="143">
        <v>0.89</v>
      </c>
      <c r="ET21" s="143">
        <v>0.97570850202429105</v>
      </c>
      <c r="EU21" s="132">
        <f t="shared" si="59"/>
        <v>1.0963016876677427</v>
      </c>
      <c r="EV21" s="143">
        <v>0.65</v>
      </c>
      <c r="EW21" s="143">
        <v>1</v>
      </c>
      <c r="EX21" s="132">
        <f t="shared" si="60"/>
        <v>1.5384615384615383</v>
      </c>
      <c r="EY21" s="143">
        <v>0.77</v>
      </c>
      <c r="EZ21" s="143">
        <v>0.98019801980197996</v>
      </c>
      <c r="FA21" s="132">
        <f t="shared" si="61"/>
        <v>1.2729844413012728</v>
      </c>
      <c r="FB21" s="143">
        <v>0.82</v>
      </c>
      <c r="FC21" s="143">
        <v>1</v>
      </c>
      <c r="FD21" s="132">
        <f t="shared" si="62"/>
        <v>1.2195121951219512</v>
      </c>
      <c r="FE21" s="143">
        <v>0.68</v>
      </c>
      <c r="FF21" s="143">
        <v>0</v>
      </c>
      <c r="FG21" s="132">
        <f t="shared" si="63"/>
        <v>0</v>
      </c>
      <c r="FH21" s="143">
        <v>0.75</v>
      </c>
      <c r="FI21" s="143">
        <v>1</v>
      </c>
      <c r="FJ21" s="132">
        <f t="shared" si="64"/>
        <v>1.3333333333333333</v>
      </c>
      <c r="FK21" s="143">
        <v>0.77</v>
      </c>
      <c r="FL21" s="143">
        <v>0.983240223463687</v>
      </c>
      <c r="FM21" s="132">
        <f t="shared" si="65"/>
        <v>1.2769353551476454</v>
      </c>
      <c r="FN21" s="143">
        <v>0.22</v>
      </c>
      <c r="FO21" s="143">
        <v>0</v>
      </c>
      <c r="FP21" s="132">
        <f t="shared" si="66"/>
        <v>0</v>
      </c>
      <c r="FQ21" s="143">
        <v>0.87</v>
      </c>
      <c r="FR21" s="143">
        <v>1</v>
      </c>
      <c r="FS21" s="132">
        <f t="shared" si="67"/>
        <v>1.1494252873563218</v>
      </c>
      <c r="FT21" s="143">
        <v>0.3</v>
      </c>
      <c r="FU21" s="143">
        <v>0</v>
      </c>
      <c r="FV21" s="132">
        <f t="shared" si="68"/>
        <v>0</v>
      </c>
      <c r="FW21" s="143" t="s">
        <v>290</v>
      </c>
      <c r="FX21" s="143">
        <v>0</v>
      </c>
      <c r="FY21" s="132">
        <f t="shared" si="69"/>
        <v>0</v>
      </c>
      <c r="FZ21" s="143">
        <v>0.3</v>
      </c>
      <c r="GA21" s="143">
        <v>0</v>
      </c>
      <c r="GB21" s="132">
        <f t="shared" si="70"/>
        <v>0</v>
      </c>
      <c r="GC21" s="143">
        <v>0.55000000000000004</v>
      </c>
      <c r="GD21" s="143">
        <v>1</v>
      </c>
      <c r="GE21" s="132">
        <f t="shared" si="71"/>
        <v>1.8181818181818181</v>
      </c>
      <c r="GF21" s="143">
        <v>0.66</v>
      </c>
      <c r="GG21" s="143">
        <v>0.98371777476255096</v>
      </c>
      <c r="GH21" s="132">
        <f t="shared" si="72"/>
        <v>1.490481476912956</v>
      </c>
      <c r="GI21" s="143">
        <v>0.84</v>
      </c>
      <c r="GJ21" s="143">
        <v>1</v>
      </c>
      <c r="GK21" s="132">
        <f t="shared" si="73"/>
        <v>1.1904761904761905</v>
      </c>
      <c r="GL21" s="143">
        <v>0.81</v>
      </c>
      <c r="GM21" s="132">
        <v>0</v>
      </c>
      <c r="GN21" s="132">
        <f t="shared" si="88"/>
        <v>0</v>
      </c>
      <c r="GO21" s="147">
        <v>1277</v>
      </c>
      <c r="GP21" s="151">
        <v>32</v>
      </c>
      <c r="GQ21" s="132">
        <f t="shared" si="74"/>
        <v>2.5058731401722788E-2</v>
      </c>
      <c r="GR21" s="151">
        <v>2724</v>
      </c>
      <c r="GS21" s="151">
        <v>9</v>
      </c>
      <c r="GT21" s="132">
        <f t="shared" si="75"/>
        <v>3.3039647577092512E-3</v>
      </c>
      <c r="GU21" s="158">
        <v>4001</v>
      </c>
      <c r="GV21" s="151">
        <v>41</v>
      </c>
      <c r="GW21" s="132">
        <f t="shared" si="76"/>
        <v>1.0247438140464884E-2</v>
      </c>
      <c r="GX21" s="151">
        <v>17420</v>
      </c>
      <c r="GY21" s="151">
        <v>21</v>
      </c>
      <c r="GZ21" s="132">
        <f t="shared" si="77"/>
        <v>1.2055109070034443E-3</v>
      </c>
      <c r="HA21" s="158">
        <v>21421</v>
      </c>
      <c r="HB21" s="158">
        <v>62</v>
      </c>
      <c r="HC21" s="132">
        <f t="shared" si="78"/>
        <v>2.8943560057887118E-3</v>
      </c>
      <c r="HD21" s="158">
        <v>1898</v>
      </c>
      <c r="HE21" s="158">
        <v>2</v>
      </c>
      <c r="HF21" s="132">
        <f t="shared" si="79"/>
        <v>1.053740779768177E-3</v>
      </c>
      <c r="HG21" s="163">
        <v>7091</v>
      </c>
      <c r="HH21" s="163">
        <v>3</v>
      </c>
      <c r="HI21" s="132">
        <f t="shared" si="80"/>
        <v>4.2307149908334509E-4</v>
      </c>
      <c r="HJ21" s="116">
        <v>398</v>
      </c>
      <c r="HK21" s="400">
        <v>0</v>
      </c>
      <c r="HL21" s="132">
        <f t="shared" si="81"/>
        <v>0</v>
      </c>
    </row>
    <row r="22" spans="1:220" s="80" customFormat="1" ht="15" customHeight="1" x14ac:dyDescent="0.55000000000000004">
      <c r="A22" s="341">
        <v>5</v>
      </c>
      <c r="B22" s="399" t="s">
        <v>284</v>
      </c>
      <c r="C22" s="342">
        <v>9504</v>
      </c>
      <c r="D22" s="399" t="s">
        <v>337</v>
      </c>
      <c r="E22" s="19">
        <v>3040</v>
      </c>
      <c r="F22" s="19">
        <v>2305</v>
      </c>
      <c r="G22" s="132">
        <f t="shared" si="0"/>
        <v>0.75822368421052633</v>
      </c>
      <c r="H22" s="19">
        <v>2708</v>
      </c>
      <c r="I22" s="19">
        <v>1885</v>
      </c>
      <c r="J22" s="132">
        <f t="shared" si="1"/>
        <v>0.69608567208271788</v>
      </c>
      <c r="K22" s="19">
        <v>0</v>
      </c>
      <c r="L22" s="19">
        <v>0</v>
      </c>
      <c r="M22" s="132">
        <f t="shared" si="2"/>
        <v>0</v>
      </c>
      <c r="N22" s="19">
        <v>40</v>
      </c>
      <c r="O22" s="19">
        <v>26</v>
      </c>
      <c r="P22" s="132">
        <f t="shared" si="3"/>
        <v>0.65</v>
      </c>
      <c r="Q22" s="19">
        <v>0</v>
      </c>
      <c r="R22" s="19">
        <v>0</v>
      </c>
      <c r="S22" s="132">
        <f t="shared" si="4"/>
        <v>0</v>
      </c>
      <c r="T22" s="19">
        <v>0</v>
      </c>
      <c r="U22" s="19">
        <v>0</v>
      </c>
      <c r="V22" s="132">
        <f t="shared" si="5"/>
        <v>0</v>
      </c>
      <c r="W22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5788</v>
      </c>
      <c r="X22" s="19">
        <v>4216</v>
      </c>
      <c r="Y22" s="132">
        <f t="shared" si="6"/>
        <v>0.72840359364201801</v>
      </c>
      <c r="Z22" s="19">
        <f t="shared" si="82"/>
        <v>5788</v>
      </c>
      <c r="AA22" s="19">
        <v>4216</v>
      </c>
      <c r="AB22" s="132">
        <f t="shared" si="8"/>
        <v>0.72840359364201801</v>
      </c>
      <c r="AC22" s="19">
        <v>0</v>
      </c>
      <c r="AD22" s="19">
        <v>0</v>
      </c>
      <c r="AE22" s="132">
        <f t="shared" si="9"/>
        <v>0</v>
      </c>
      <c r="AF22" s="19">
        <v>15</v>
      </c>
      <c r="AG22" s="19">
        <v>0</v>
      </c>
      <c r="AH22" s="132">
        <f t="shared" si="10"/>
        <v>0</v>
      </c>
      <c r="AI22" s="19">
        <v>0</v>
      </c>
      <c r="AJ22" s="19">
        <v>0</v>
      </c>
      <c r="AK22" s="132">
        <f t="shared" si="11"/>
        <v>0</v>
      </c>
      <c r="AL22" s="19">
        <v>35</v>
      </c>
      <c r="AM22" s="19">
        <v>36</v>
      </c>
      <c r="AN22" s="132">
        <f t="shared" si="12"/>
        <v>1.0285714285714285</v>
      </c>
      <c r="AO22" s="19">
        <f t="shared" si="83"/>
        <v>50</v>
      </c>
      <c r="AP22" s="19">
        <v>36</v>
      </c>
      <c r="AQ22" s="132">
        <f t="shared" si="14"/>
        <v>0.72</v>
      </c>
      <c r="AR22" s="19">
        <v>232</v>
      </c>
      <c r="AS22" s="19">
        <v>214</v>
      </c>
      <c r="AT22" s="132">
        <f t="shared" si="15"/>
        <v>0.92241379310344829</v>
      </c>
      <c r="AU22" s="19">
        <v>0</v>
      </c>
      <c r="AV22" s="19">
        <v>0</v>
      </c>
      <c r="AW22" s="132">
        <f t="shared" si="16"/>
        <v>0</v>
      </c>
      <c r="AX22" s="19">
        <v>0</v>
      </c>
      <c r="AY22" s="19">
        <v>0</v>
      </c>
      <c r="AZ22" s="132">
        <f t="shared" si="17"/>
        <v>0</v>
      </c>
      <c r="BA22" s="19">
        <f t="shared" si="84"/>
        <v>446.92241379310343</v>
      </c>
      <c r="BB22" s="19">
        <v>214</v>
      </c>
      <c r="BC22" s="132">
        <f t="shared" si="19"/>
        <v>0.47883031460370734</v>
      </c>
      <c r="BD22" s="19">
        <v>4392</v>
      </c>
      <c r="BE22" s="19">
        <v>1691</v>
      </c>
      <c r="BF22" s="132">
        <f t="shared" si="20"/>
        <v>0.38501821493624772</v>
      </c>
      <c r="BG22" s="19">
        <v>1048</v>
      </c>
      <c r="BH22" s="19">
        <v>305</v>
      </c>
      <c r="BI22" s="132">
        <f t="shared" si="21"/>
        <v>0.29103053435114506</v>
      </c>
      <c r="BJ22" s="19">
        <v>233</v>
      </c>
      <c r="BK22" s="19">
        <v>57</v>
      </c>
      <c r="BL22" s="132">
        <f t="shared" si="22"/>
        <v>0.24463519313304721</v>
      </c>
      <c r="BM22" s="19">
        <v>14</v>
      </c>
      <c r="BN22" s="19">
        <v>0</v>
      </c>
      <c r="BO22" s="132">
        <f t="shared" si="23"/>
        <v>0</v>
      </c>
      <c r="BP22" s="19">
        <v>7014</v>
      </c>
      <c r="BQ22" s="19">
        <v>0</v>
      </c>
      <c r="BR22" s="132">
        <f t="shared" si="24"/>
        <v>0</v>
      </c>
      <c r="BS22" s="19">
        <v>453</v>
      </c>
      <c r="BT22" s="19">
        <v>171</v>
      </c>
      <c r="BU22" s="132">
        <f t="shared" si="25"/>
        <v>0.37748344370860926</v>
      </c>
      <c r="BV22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13154</v>
      </c>
      <c r="BW22" s="19">
        <v>2224</v>
      </c>
      <c r="BX22" s="132">
        <f t="shared" si="26"/>
        <v>0.16907404591759162</v>
      </c>
      <c r="BY22" s="19">
        <v>55</v>
      </c>
      <c r="BZ22" s="19">
        <v>0</v>
      </c>
      <c r="CA22" s="132">
        <f t="shared" si="27"/>
        <v>0</v>
      </c>
      <c r="CB22" s="19">
        <f>Tabla13[[#This Row],[Meta Total Operarios (C)]]+Tabla13[[#This Row],[Meta Total Auxiliares (D)]]+Tabla13[[#This Row],[Meta Total Técnico  (E)]]+Tabla13[[#This Row],[Meta 
Total Profundización Técnica (F)]]</f>
        <v>13705.922413793103</v>
      </c>
      <c r="CC22" s="19">
        <v>2474</v>
      </c>
      <c r="CD22" s="132">
        <f t="shared" si="28"/>
        <v>0.18050591016845852</v>
      </c>
      <c r="CE22" s="19">
        <f t="shared" si="85"/>
        <v>19493.922413793101</v>
      </c>
      <c r="CF22" s="19">
        <v>6690</v>
      </c>
      <c r="CG22" s="132">
        <f t="shared" si="29"/>
        <v>0.3431838835711396</v>
      </c>
      <c r="CH22" s="19">
        <v>17600</v>
      </c>
      <c r="CI22" s="19">
        <v>0</v>
      </c>
      <c r="CJ22" s="132">
        <f t="shared" si="30"/>
        <v>0</v>
      </c>
      <c r="CK22" s="19">
        <v>29250</v>
      </c>
      <c r="CL22" s="19">
        <v>0</v>
      </c>
      <c r="CM22" s="132">
        <f t="shared" si="31"/>
        <v>0</v>
      </c>
      <c r="CN22" s="19">
        <v>6400</v>
      </c>
      <c r="CO22" s="19">
        <v>0</v>
      </c>
      <c r="CP22" s="132">
        <f t="shared" si="32"/>
        <v>0</v>
      </c>
      <c r="CQ22" s="19">
        <v>1380</v>
      </c>
      <c r="CR22" s="19">
        <v>0</v>
      </c>
      <c r="CS22" s="132">
        <f t="shared" si="33"/>
        <v>0</v>
      </c>
      <c r="CT22" s="19">
        <f t="shared" si="86"/>
        <v>7780</v>
      </c>
      <c r="CU22" s="19">
        <v>0</v>
      </c>
      <c r="CV22" s="132">
        <f t="shared" si="35"/>
        <v>0</v>
      </c>
      <c r="CW22" s="19">
        <v>345</v>
      </c>
      <c r="CX22" s="19">
        <v>0</v>
      </c>
      <c r="CY22" s="132">
        <f t="shared" si="36"/>
        <v>0</v>
      </c>
      <c r="CZ22" s="19">
        <v>60</v>
      </c>
      <c r="DA22" s="19">
        <v>0</v>
      </c>
      <c r="DB22" s="132">
        <f t="shared" si="37"/>
        <v>0</v>
      </c>
      <c r="DC22" s="19"/>
      <c r="DD22" s="19">
        <v>0</v>
      </c>
      <c r="DE22" s="132">
        <f t="shared" si="38"/>
        <v>0</v>
      </c>
      <c r="DF22" s="19">
        <v>60</v>
      </c>
      <c r="DG22" s="19">
        <v>0</v>
      </c>
      <c r="DH22" s="132">
        <f t="shared" si="39"/>
        <v>0</v>
      </c>
      <c r="DI22" s="19">
        <f>+Tabla13[[#This Row],[Otros programas FEC 
(Código 2436 )]]+Tabla13[[#This Row],[Meta 
Placa huella 6 
(incluida en FEC)  (Código 2435)]]</f>
        <v>405</v>
      </c>
      <c r="DJ22" s="19">
        <v>0</v>
      </c>
      <c r="DK22" s="132">
        <f t="shared" si="40"/>
        <v>0</v>
      </c>
      <c r="DL22" s="19">
        <v>8940</v>
      </c>
      <c r="DM22" s="19">
        <v>0</v>
      </c>
      <c r="DN22" s="132">
        <f t="shared" si="41"/>
        <v>0</v>
      </c>
      <c r="DO22" s="19">
        <f t="shared" si="42"/>
        <v>9345</v>
      </c>
      <c r="DP22" s="19">
        <v>0</v>
      </c>
      <c r="DQ22" s="132">
        <f t="shared" si="43"/>
        <v>0</v>
      </c>
      <c r="DR22" s="19">
        <v>225</v>
      </c>
      <c r="DS22" s="19">
        <v>0</v>
      </c>
      <c r="DT22" s="132">
        <f t="shared" si="44"/>
        <v>0</v>
      </c>
      <c r="DU22" s="19">
        <v>30</v>
      </c>
      <c r="DV22" s="19">
        <v>0</v>
      </c>
      <c r="DW22" s="132">
        <f t="shared" si="45"/>
        <v>0</v>
      </c>
      <c r="DX22" s="19">
        <f t="shared" si="87"/>
        <v>255</v>
      </c>
      <c r="DY22" s="19">
        <v>0</v>
      </c>
      <c r="DZ22" s="132">
        <f t="shared" si="47"/>
        <v>0</v>
      </c>
      <c r="EA22" s="19">
        <f t="shared" si="48"/>
        <v>64230</v>
      </c>
      <c r="EB22" s="66">
        <v>0</v>
      </c>
      <c r="EC22" s="132">
        <f t="shared" si="49"/>
        <v>0</v>
      </c>
      <c r="ED22" s="66">
        <f t="shared" si="50"/>
        <v>83723.922413793101</v>
      </c>
      <c r="EE22" s="71">
        <v>6690</v>
      </c>
      <c r="EF22" s="132">
        <f t="shared" si="51"/>
        <v>7.9905477516159173E-2</v>
      </c>
      <c r="EG22" s="67">
        <f t="shared" si="52"/>
        <v>9633</v>
      </c>
      <c r="EH22" s="67">
        <v>83</v>
      </c>
      <c r="EI22" s="132">
        <f t="shared" si="53"/>
        <v>8.6162150939478876E-3</v>
      </c>
      <c r="EJ22" s="67">
        <f t="shared" si="54"/>
        <v>269</v>
      </c>
      <c r="EK22" s="67">
        <v>0</v>
      </c>
      <c r="EL22" s="132">
        <f t="shared" si="55"/>
        <v>0</v>
      </c>
      <c r="EM22" s="67">
        <f t="shared" si="56"/>
        <v>27756</v>
      </c>
      <c r="EN22" s="67">
        <v>2190</v>
      </c>
      <c r="EO22" s="132">
        <f t="shared" si="57"/>
        <v>7.8901859057501078E-2</v>
      </c>
      <c r="EP22" s="19">
        <v>1925</v>
      </c>
      <c r="EQ22" s="67">
        <v>0</v>
      </c>
      <c r="ER22" s="132">
        <f t="shared" si="58"/>
        <v>0</v>
      </c>
      <c r="ES22" s="143">
        <v>0.91</v>
      </c>
      <c r="ET22" s="143">
        <v>0.99914199914199897</v>
      </c>
      <c r="EU22" s="132">
        <f t="shared" si="59"/>
        <v>1.0979582408153834</v>
      </c>
      <c r="EV22" s="143">
        <v>0.81</v>
      </c>
      <c r="EW22" s="143">
        <v>0.99469496021220105</v>
      </c>
      <c r="EX22" s="132">
        <f t="shared" si="60"/>
        <v>1.2280184693977789</v>
      </c>
      <c r="EY22" s="143">
        <v>0.86</v>
      </c>
      <c r="EZ22" s="143">
        <v>0.99715370018975302</v>
      </c>
      <c r="FA22" s="132">
        <f t="shared" si="61"/>
        <v>1.1594810467322709</v>
      </c>
      <c r="FB22" s="143">
        <v>0.84</v>
      </c>
      <c r="FC22" s="143">
        <v>0.99861687413554601</v>
      </c>
      <c r="FD22" s="132">
        <f t="shared" si="62"/>
        <v>1.1888296120661261</v>
      </c>
      <c r="FE22" s="143">
        <v>0.78</v>
      </c>
      <c r="FF22" s="143">
        <v>0.98688524590163895</v>
      </c>
      <c r="FG22" s="132">
        <f t="shared" si="63"/>
        <v>1.265237494745691</v>
      </c>
      <c r="FH22" s="143">
        <v>0.81</v>
      </c>
      <c r="FI22" s="143">
        <v>0.99717057396927999</v>
      </c>
      <c r="FJ22" s="132">
        <f t="shared" si="64"/>
        <v>1.2310747826781234</v>
      </c>
      <c r="FK22" s="143">
        <v>0.84</v>
      </c>
      <c r="FL22" s="143">
        <v>0.99715994020926702</v>
      </c>
      <c r="FM22" s="132">
        <f t="shared" si="65"/>
        <v>1.1870951669157941</v>
      </c>
      <c r="FN22" s="143">
        <v>0.31</v>
      </c>
      <c r="FO22" s="143">
        <v>0</v>
      </c>
      <c r="FP22" s="132">
        <f t="shared" si="66"/>
        <v>0</v>
      </c>
      <c r="FQ22" s="143">
        <v>0.86</v>
      </c>
      <c r="FR22" s="143">
        <v>0</v>
      </c>
      <c r="FS22" s="132">
        <f t="shared" si="67"/>
        <v>0</v>
      </c>
      <c r="FT22" s="143">
        <v>0.45</v>
      </c>
      <c r="FU22" s="143">
        <v>0</v>
      </c>
      <c r="FV22" s="132">
        <f t="shared" si="68"/>
        <v>0</v>
      </c>
      <c r="FW22" s="143">
        <v>0.84</v>
      </c>
      <c r="FX22" s="143">
        <v>0</v>
      </c>
      <c r="FY22" s="132">
        <f t="shared" si="69"/>
        <v>0</v>
      </c>
      <c r="FZ22" s="143">
        <v>0.65</v>
      </c>
      <c r="GA22" s="143">
        <v>0</v>
      </c>
      <c r="GB22" s="132">
        <f t="shared" si="70"/>
        <v>0</v>
      </c>
      <c r="GC22" s="143">
        <v>0.59</v>
      </c>
      <c r="GD22" s="143">
        <v>0</v>
      </c>
      <c r="GE22" s="132">
        <f t="shared" si="71"/>
        <v>0</v>
      </c>
      <c r="GF22" s="143">
        <v>0.72</v>
      </c>
      <c r="GG22" s="143">
        <v>0.99715994020926702</v>
      </c>
      <c r="GH22" s="132">
        <f t="shared" si="72"/>
        <v>1.3849443614017598</v>
      </c>
      <c r="GI22" s="143">
        <v>0.91</v>
      </c>
      <c r="GJ22" s="143">
        <v>1</v>
      </c>
      <c r="GK22" s="132">
        <f t="shared" si="73"/>
        <v>1.0989010989010988</v>
      </c>
      <c r="GL22" s="143">
        <v>0.92</v>
      </c>
      <c r="GM22" s="132">
        <v>0</v>
      </c>
      <c r="GN22" s="132">
        <f t="shared" si="88"/>
        <v>0</v>
      </c>
      <c r="GO22" s="147">
        <v>999</v>
      </c>
      <c r="GP22" s="151">
        <v>0</v>
      </c>
      <c r="GQ22" s="132">
        <f t="shared" si="74"/>
        <v>0</v>
      </c>
      <c r="GR22" s="151">
        <v>4391</v>
      </c>
      <c r="GS22" s="151">
        <v>0</v>
      </c>
      <c r="GT22" s="132">
        <f t="shared" si="75"/>
        <v>0</v>
      </c>
      <c r="GU22" s="158">
        <v>5390</v>
      </c>
      <c r="GV22" s="151">
        <v>0</v>
      </c>
      <c r="GW22" s="132">
        <f t="shared" si="76"/>
        <v>0</v>
      </c>
      <c r="GX22" s="151">
        <v>34650</v>
      </c>
      <c r="GY22" s="151">
        <v>327</v>
      </c>
      <c r="GZ22" s="132">
        <f t="shared" si="77"/>
        <v>9.4372294372294368E-3</v>
      </c>
      <c r="HA22" s="158">
        <v>40040</v>
      </c>
      <c r="HB22" s="158">
        <v>327</v>
      </c>
      <c r="HC22" s="132">
        <f t="shared" si="78"/>
        <v>8.1668331668331672E-3</v>
      </c>
      <c r="HD22" s="158">
        <v>2350</v>
      </c>
      <c r="HE22" s="158">
        <v>0</v>
      </c>
      <c r="HF22" s="132">
        <f t="shared" si="79"/>
        <v>0</v>
      </c>
      <c r="HG22" s="163">
        <v>8094</v>
      </c>
      <c r="HH22" s="163">
        <v>0</v>
      </c>
      <c r="HI22" s="132">
        <f t="shared" si="80"/>
        <v>0</v>
      </c>
      <c r="HJ22" s="116">
        <v>206</v>
      </c>
      <c r="HK22" s="400">
        <v>0</v>
      </c>
      <c r="HL22" s="132">
        <f t="shared" si="81"/>
        <v>0</v>
      </c>
    </row>
    <row r="23" spans="1:220" s="80" customFormat="1" ht="15" customHeight="1" x14ac:dyDescent="0.55000000000000004">
      <c r="A23" s="341">
        <v>5</v>
      </c>
      <c r="B23" s="399" t="s">
        <v>284</v>
      </c>
      <c r="C23" s="342">
        <v>9549</v>
      </c>
      <c r="D23" s="399" t="s">
        <v>338</v>
      </c>
      <c r="E23" s="19">
        <v>627</v>
      </c>
      <c r="F23" s="19">
        <v>286</v>
      </c>
      <c r="G23" s="132">
        <f t="shared" si="0"/>
        <v>0.45614035087719296</v>
      </c>
      <c r="H23" s="19">
        <v>1155</v>
      </c>
      <c r="I23" s="19">
        <v>836</v>
      </c>
      <c r="J23" s="132">
        <f t="shared" si="1"/>
        <v>0.72380952380952379</v>
      </c>
      <c r="K23" s="19">
        <v>188</v>
      </c>
      <c r="L23" s="19">
        <v>105</v>
      </c>
      <c r="M23" s="132">
        <f t="shared" si="2"/>
        <v>0.55851063829787229</v>
      </c>
      <c r="N23" s="19">
        <v>93</v>
      </c>
      <c r="O23" s="19">
        <v>0</v>
      </c>
      <c r="P23" s="132">
        <f t="shared" si="3"/>
        <v>0</v>
      </c>
      <c r="Q23" s="19">
        <v>0</v>
      </c>
      <c r="R23" s="19">
        <v>0</v>
      </c>
      <c r="S23" s="132">
        <f t="shared" si="4"/>
        <v>0</v>
      </c>
      <c r="T23" s="19">
        <v>169</v>
      </c>
      <c r="U23" s="19">
        <v>96</v>
      </c>
      <c r="V23" s="132">
        <f t="shared" si="5"/>
        <v>0.56804733727810652</v>
      </c>
      <c r="W23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2232</v>
      </c>
      <c r="X23" s="19">
        <v>1323</v>
      </c>
      <c r="Y23" s="132">
        <f t="shared" si="6"/>
        <v>0.592741935483871</v>
      </c>
      <c r="Z23" s="19">
        <f t="shared" si="82"/>
        <v>2232</v>
      </c>
      <c r="AA23" s="19">
        <v>1323</v>
      </c>
      <c r="AB23" s="132">
        <f t="shared" si="8"/>
        <v>0.592741935483871</v>
      </c>
      <c r="AC23" s="19">
        <v>0</v>
      </c>
      <c r="AD23" s="19">
        <v>0</v>
      </c>
      <c r="AE23" s="132">
        <f t="shared" si="9"/>
        <v>0</v>
      </c>
      <c r="AF23" s="19">
        <v>0</v>
      </c>
      <c r="AG23" s="19">
        <v>0</v>
      </c>
      <c r="AH23" s="132">
        <f t="shared" si="10"/>
        <v>0</v>
      </c>
      <c r="AI23" s="19">
        <v>0</v>
      </c>
      <c r="AJ23" s="19">
        <v>0</v>
      </c>
      <c r="AK23" s="132">
        <f t="shared" si="11"/>
        <v>0</v>
      </c>
      <c r="AL23" s="19">
        <v>0</v>
      </c>
      <c r="AM23" s="19">
        <v>0</v>
      </c>
      <c r="AN23" s="132">
        <f t="shared" si="12"/>
        <v>0</v>
      </c>
      <c r="AO23" s="19">
        <f t="shared" si="83"/>
        <v>0</v>
      </c>
      <c r="AP23" s="19">
        <v>0</v>
      </c>
      <c r="AQ23" s="132">
        <f t="shared" si="14"/>
        <v>0</v>
      </c>
      <c r="AR23" s="19">
        <v>60</v>
      </c>
      <c r="AS23" s="19">
        <v>0</v>
      </c>
      <c r="AT23" s="132">
        <f t="shared" si="15"/>
        <v>0</v>
      </c>
      <c r="AU23" s="19">
        <v>19</v>
      </c>
      <c r="AV23" s="19">
        <v>0</v>
      </c>
      <c r="AW23" s="132">
        <f t="shared" si="16"/>
        <v>0</v>
      </c>
      <c r="AX23" s="19">
        <v>34</v>
      </c>
      <c r="AY23" s="19">
        <v>0</v>
      </c>
      <c r="AZ23" s="132">
        <f t="shared" si="17"/>
        <v>0</v>
      </c>
      <c r="BA23" s="19">
        <f t="shared" si="84"/>
        <v>113</v>
      </c>
      <c r="BB23" s="19">
        <v>0</v>
      </c>
      <c r="BC23" s="132">
        <f t="shared" si="19"/>
        <v>0</v>
      </c>
      <c r="BD23" s="19">
        <v>608</v>
      </c>
      <c r="BE23" s="19">
        <v>432</v>
      </c>
      <c r="BF23" s="132">
        <f t="shared" si="20"/>
        <v>0.71052631578947367</v>
      </c>
      <c r="BG23" s="19">
        <v>349</v>
      </c>
      <c r="BH23" s="19">
        <v>110</v>
      </c>
      <c r="BI23" s="132">
        <f t="shared" si="21"/>
        <v>0.31518624641833809</v>
      </c>
      <c r="BJ23" s="19">
        <v>376</v>
      </c>
      <c r="BK23" s="19">
        <v>233</v>
      </c>
      <c r="BL23" s="132">
        <f t="shared" si="22"/>
        <v>0.61968085106382975</v>
      </c>
      <c r="BM23" s="19">
        <v>29</v>
      </c>
      <c r="BN23" s="19">
        <v>12</v>
      </c>
      <c r="BO23" s="132">
        <f t="shared" si="23"/>
        <v>0.41379310344827586</v>
      </c>
      <c r="BP23" s="19">
        <v>2363</v>
      </c>
      <c r="BQ23" s="19">
        <v>1161</v>
      </c>
      <c r="BR23" s="132">
        <f t="shared" si="24"/>
        <v>0.49132458738891238</v>
      </c>
      <c r="BS23" s="19">
        <v>291</v>
      </c>
      <c r="BT23" s="19">
        <v>155</v>
      </c>
      <c r="BU23" s="132">
        <f t="shared" si="25"/>
        <v>0.53264604810996563</v>
      </c>
      <c r="BV23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4016</v>
      </c>
      <c r="BW23" s="19">
        <v>2103</v>
      </c>
      <c r="BX23" s="132">
        <f t="shared" si="26"/>
        <v>0.52365537848605581</v>
      </c>
      <c r="BY23" s="19">
        <v>0</v>
      </c>
      <c r="BZ23" s="19">
        <v>0</v>
      </c>
      <c r="CA23" s="132">
        <f t="shared" si="27"/>
        <v>0</v>
      </c>
      <c r="CB23" s="19">
        <f>Tabla13[[#This Row],[Meta Total Operarios (C)]]+Tabla13[[#This Row],[Meta Total Auxiliares (D)]]+Tabla13[[#This Row],[Meta Total Técnico  (E)]]+Tabla13[[#This Row],[Meta 
Total Profundización Técnica (F)]]</f>
        <v>4129</v>
      </c>
      <c r="CC23" s="19">
        <v>2103</v>
      </c>
      <c r="CD23" s="132">
        <f t="shared" si="28"/>
        <v>0.5093242915960281</v>
      </c>
      <c r="CE23" s="19">
        <f t="shared" si="85"/>
        <v>6361</v>
      </c>
      <c r="CF23" s="19">
        <v>3426</v>
      </c>
      <c r="CG23" s="132">
        <f t="shared" si="29"/>
        <v>0.53859456060367872</v>
      </c>
      <c r="CH23" s="19">
        <v>10720</v>
      </c>
      <c r="CI23" s="19">
        <v>0</v>
      </c>
      <c r="CJ23" s="132">
        <f t="shared" si="30"/>
        <v>0</v>
      </c>
      <c r="CK23" s="19">
        <v>13470</v>
      </c>
      <c r="CL23" s="19">
        <v>0</v>
      </c>
      <c r="CM23" s="132">
        <f t="shared" si="31"/>
        <v>0</v>
      </c>
      <c r="CN23" s="19">
        <v>3840</v>
      </c>
      <c r="CO23" s="19">
        <v>0</v>
      </c>
      <c r="CP23" s="132">
        <f t="shared" si="32"/>
        <v>0</v>
      </c>
      <c r="CQ23" s="19">
        <v>1230</v>
      </c>
      <c r="CR23" s="19">
        <v>0</v>
      </c>
      <c r="CS23" s="132">
        <f t="shared" si="33"/>
        <v>0</v>
      </c>
      <c r="CT23" s="19">
        <f t="shared" si="86"/>
        <v>5070</v>
      </c>
      <c r="CU23" s="19">
        <v>0</v>
      </c>
      <c r="CV23" s="132">
        <f t="shared" si="35"/>
        <v>0</v>
      </c>
      <c r="CW23" s="19">
        <v>345</v>
      </c>
      <c r="CX23" s="19">
        <v>0</v>
      </c>
      <c r="CY23" s="132">
        <f t="shared" si="36"/>
        <v>0</v>
      </c>
      <c r="CZ23" s="19">
        <v>60</v>
      </c>
      <c r="DA23" s="19">
        <v>0</v>
      </c>
      <c r="DB23" s="132">
        <f t="shared" si="37"/>
        <v>0</v>
      </c>
      <c r="DC23" s="19"/>
      <c r="DD23" s="19">
        <v>0</v>
      </c>
      <c r="DE23" s="132">
        <f t="shared" si="38"/>
        <v>0</v>
      </c>
      <c r="DF23" s="19">
        <v>60</v>
      </c>
      <c r="DG23" s="19">
        <v>0</v>
      </c>
      <c r="DH23" s="132">
        <f t="shared" si="39"/>
        <v>0</v>
      </c>
      <c r="DI23" s="19">
        <f>+Tabla13[[#This Row],[Otros programas FEC 
(Código 2436 )]]+Tabla13[[#This Row],[Meta 
Placa huella 6 
(incluida en FEC)  (Código 2435)]]</f>
        <v>405</v>
      </c>
      <c r="DJ23" s="19">
        <v>0</v>
      </c>
      <c r="DK23" s="132">
        <f t="shared" si="40"/>
        <v>0</v>
      </c>
      <c r="DL23" s="19">
        <v>11610</v>
      </c>
      <c r="DM23" s="19">
        <v>0</v>
      </c>
      <c r="DN23" s="132">
        <f t="shared" si="41"/>
        <v>0</v>
      </c>
      <c r="DO23" s="19">
        <f t="shared" si="42"/>
        <v>12015</v>
      </c>
      <c r="DP23" s="19">
        <v>0</v>
      </c>
      <c r="DQ23" s="132">
        <f t="shared" si="43"/>
        <v>0</v>
      </c>
      <c r="DR23" s="19">
        <v>500</v>
      </c>
      <c r="DS23" s="19">
        <v>0</v>
      </c>
      <c r="DT23" s="132">
        <f t="shared" si="44"/>
        <v>0</v>
      </c>
      <c r="DU23" s="19">
        <v>45</v>
      </c>
      <c r="DV23" s="19">
        <v>0</v>
      </c>
      <c r="DW23" s="132">
        <f t="shared" si="45"/>
        <v>0</v>
      </c>
      <c r="DX23" s="19">
        <f t="shared" si="87"/>
        <v>545</v>
      </c>
      <c r="DY23" s="19">
        <v>0</v>
      </c>
      <c r="DZ23" s="132">
        <f t="shared" si="47"/>
        <v>0</v>
      </c>
      <c r="EA23" s="19">
        <f t="shared" si="48"/>
        <v>41820</v>
      </c>
      <c r="EB23" s="66">
        <v>0</v>
      </c>
      <c r="EC23" s="132">
        <f t="shared" si="49"/>
        <v>0</v>
      </c>
      <c r="ED23" s="66">
        <f t="shared" si="50"/>
        <v>48181</v>
      </c>
      <c r="EE23" s="71">
        <v>3426</v>
      </c>
      <c r="EF23" s="132">
        <f t="shared" si="51"/>
        <v>7.1106867852472971E-2</v>
      </c>
      <c r="EG23" s="67">
        <f t="shared" si="52"/>
        <v>12503</v>
      </c>
      <c r="EH23" s="67">
        <v>233</v>
      </c>
      <c r="EI23" s="132">
        <f t="shared" si="53"/>
        <v>1.8635527473406382E-2</v>
      </c>
      <c r="EJ23" s="67">
        <f t="shared" si="54"/>
        <v>608</v>
      </c>
      <c r="EK23" s="67">
        <v>12</v>
      </c>
      <c r="EL23" s="132">
        <f t="shared" si="55"/>
        <v>1.9736842105263157E-2</v>
      </c>
      <c r="EM23" s="67">
        <f t="shared" si="56"/>
        <v>16064</v>
      </c>
      <c r="EN23" s="67">
        <v>946</v>
      </c>
      <c r="EO23" s="132">
        <f t="shared" si="57"/>
        <v>5.88894422310757E-2</v>
      </c>
      <c r="EP23" s="19">
        <v>890</v>
      </c>
      <c r="EQ23" s="67">
        <v>0</v>
      </c>
      <c r="ER23" s="132">
        <f t="shared" si="58"/>
        <v>0</v>
      </c>
      <c r="ES23" s="143">
        <v>0.9</v>
      </c>
      <c r="ET23" s="143">
        <v>1</v>
      </c>
      <c r="EU23" s="132">
        <f t="shared" si="59"/>
        <v>1.1111111111111112</v>
      </c>
      <c r="EV23" s="143">
        <v>0.63</v>
      </c>
      <c r="EW23" s="143">
        <v>1</v>
      </c>
      <c r="EX23" s="132">
        <f t="shared" si="60"/>
        <v>1.5873015873015872</v>
      </c>
      <c r="EY23" s="143">
        <v>0.77</v>
      </c>
      <c r="EZ23" s="143">
        <v>1</v>
      </c>
      <c r="FA23" s="132">
        <f t="shared" si="61"/>
        <v>1.2987012987012987</v>
      </c>
      <c r="FB23" s="143">
        <v>0.79</v>
      </c>
      <c r="FC23" s="143">
        <v>1</v>
      </c>
      <c r="FD23" s="132">
        <f t="shared" si="62"/>
        <v>1.2658227848101264</v>
      </c>
      <c r="FE23" s="143">
        <v>0.55000000000000004</v>
      </c>
      <c r="FF23" s="143">
        <v>1</v>
      </c>
      <c r="FG23" s="132">
        <f t="shared" si="63"/>
        <v>1.8181818181818181</v>
      </c>
      <c r="FH23" s="143">
        <v>0.67</v>
      </c>
      <c r="FI23" s="143">
        <v>1</v>
      </c>
      <c r="FJ23" s="132">
        <f t="shared" si="64"/>
        <v>1.4925373134328357</v>
      </c>
      <c r="FK23" s="143">
        <v>0.72</v>
      </c>
      <c r="FL23" s="143">
        <v>1</v>
      </c>
      <c r="FM23" s="132">
        <f t="shared" si="65"/>
        <v>1.3888888888888888</v>
      </c>
      <c r="FN23" s="143">
        <v>0.21</v>
      </c>
      <c r="FO23" s="143">
        <v>0</v>
      </c>
      <c r="FP23" s="132">
        <f t="shared" si="66"/>
        <v>0</v>
      </c>
      <c r="FQ23" s="143">
        <v>0.9</v>
      </c>
      <c r="FR23" s="143">
        <v>0</v>
      </c>
      <c r="FS23" s="132">
        <f t="shared" si="67"/>
        <v>0</v>
      </c>
      <c r="FT23" s="143">
        <v>0.23</v>
      </c>
      <c r="FU23" s="143">
        <v>0</v>
      </c>
      <c r="FV23" s="132">
        <f t="shared" si="68"/>
        <v>0</v>
      </c>
      <c r="FW23" s="143">
        <v>0.92</v>
      </c>
      <c r="FX23" s="143">
        <v>0</v>
      </c>
      <c r="FY23" s="132">
        <f t="shared" si="69"/>
        <v>0</v>
      </c>
      <c r="FZ23" s="143">
        <v>0.57999999999999996</v>
      </c>
      <c r="GA23" s="143">
        <v>0</v>
      </c>
      <c r="GB23" s="132">
        <f t="shared" si="70"/>
        <v>0</v>
      </c>
      <c r="GC23" s="143">
        <v>0.56000000000000005</v>
      </c>
      <c r="GD23" s="143">
        <v>0</v>
      </c>
      <c r="GE23" s="132">
        <f t="shared" si="71"/>
        <v>0</v>
      </c>
      <c r="GF23" s="143">
        <v>0.64</v>
      </c>
      <c r="GG23" s="143">
        <v>1</v>
      </c>
      <c r="GH23" s="132">
        <f t="shared" si="72"/>
        <v>1.5625</v>
      </c>
      <c r="GI23" s="143">
        <v>0.86</v>
      </c>
      <c r="GJ23" s="143">
        <v>1</v>
      </c>
      <c r="GK23" s="132">
        <f t="shared" si="73"/>
        <v>1.1627906976744187</v>
      </c>
      <c r="GL23" s="143">
        <v>0.92</v>
      </c>
      <c r="GM23" s="132">
        <v>1</v>
      </c>
      <c r="GN23" s="132">
        <f t="shared" si="88"/>
        <v>1.0869565217391304</v>
      </c>
      <c r="GO23" s="147">
        <v>100</v>
      </c>
      <c r="GP23" s="151">
        <v>0</v>
      </c>
      <c r="GQ23" s="132">
        <f t="shared" si="74"/>
        <v>0</v>
      </c>
      <c r="GR23" s="151">
        <v>1389</v>
      </c>
      <c r="GS23" s="151">
        <v>0</v>
      </c>
      <c r="GT23" s="132">
        <f t="shared" si="75"/>
        <v>0</v>
      </c>
      <c r="GU23" s="158">
        <v>1489</v>
      </c>
      <c r="GV23" s="151">
        <v>0</v>
      </c>
      <c r="GW23" s="132">
        <f t="shared" si="76"/>
        <v>0</v>
      </c>
      <c r="GX23" s="151">
        <v>16389</v>
      </c>
      <c r="GY23" s="151">
        <v>90</v>
      </c>
      <c r="GZ23" s="132">
        <f t="shared" si="77"/>
        <v>5.4914881933003845E-3</v>
      </c>
      <c r="HA23" s="158">
        <v>17878</v>
      </c>
      <c r="HB23" s="158">
        <v>90</v>
      </c>
      <c r="HC23" s="132">
        <f t="shared" si="78"/>
        <v>5.0341201476675245E-3</v>
      </c>
      <c r="HD23" s="158">
        <v>957</v>
      </c>
      <c r="HE23" s="158">
        <v>0</v>
      </c>
      <c r="HF23" s="132">
        <f t="shared" si="79"/>
        <v>0</v>
      </c>
      <c r="HG23" s="163">
        <v>10135</v>
      </c>
      <c r="HH23" s="163">
        <v>1</v>
      </c>
      <c r="HI23" s="132">
        <f t="shared" si="80"/>
        <v>9.8667982239763195E-5</v>
      </c>
      <c r="HJ23" s="116">
        <v>457</v>
      </c>
      <c r="HK23" s="400">
        <v>0</v>
      </c>
      <c r="HL23" s="132">
        <f t="shared" si="81"/>
        <v>0</v>
      </c>
    </row>
    <row r="24" spans="1:220" s="80" customFormat="1" ht="15" customHeight="1" x14ac:dyDescent="0.55000000000000004">
      <c r="A24" s="341">
        <v>8</v>
      </c>
      <c r="B24" s="399" t="s">
        <v>285</v>
      </c>
      <c r="C24" s="342">
        <v>9103</v>
      </c>
      <c r="D24" s="399" t="s">
        <v>339</v>
      </c>
      <c r="E24" s="19">
        <v>1056</v>
      </c>
      <c r="F24" s="19">
        <v>623</v>
      </c>
      <c r="G24" s="132">
        <f t="shared" si="0"/>
        <v>0.58996212121212122</v>
      </c>
      <c r="H24" s="19">
        <v>2166</v>
      </c>
      <c r="I24" s="19">
        <v>1380</v>
      </c>
      <c r="J24" s="132">
        <f t="shared" si="1"/>
        <v>0.63711911357340723</v>
      </c>
      <c r="K24" s="19">
        <v>233</v>
      </c>
      <c r="L24" s="19">
        <v>42</v>
      </c>
      <c r="M24" s="132">
        <f t="shared" si="2"/>
        <v>0.18025751072961374</v>
      </c>
      <c r="N24" s="19">
        <v>76</v>
      </c>
      <c r="O24" s="19">
        <v>20</v>
      </c>
      <c r="P24" s="132">
        <f t="shared" si="3"/>
        <v>0.26315789473684209</v>
      </c>
      <c r="Q24" s="19">
        <v>62</v>
      </c>
      <c r="R24" s="19">
        <v>23</v>
      </c>
      <c r="S24" s="132">
        <f t="shared" si="4"/>
        <v>0.37096774193548387</v>
      </c>
      <c r="T24" s="19">
        <v>0</v>
      </c>
      <c r="U24" s="19">
        <v>0</v>
      </c>
      <c r="V24" s="132">
        <f t="shared" si="5"/>
        <v>0</v>
      </c>
      <c r="W24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3593</v>
      </c>
      <c r="X24" s="19">
        <v>2088</v>
      </c>
      <c r="Y24" s="132">
        <f t="shared" si="6"/>
        <v>0.58112997495129415</v>
      </c>
      <c r="Z24" s="19">
        <f t="shared" si="82"/>
        <v>3593</v>
      </c>
      <c r="AA24" s="19">
        <v>2088</v>
      </c>
      <c r="AB24" s="132">
        <f t="shared" si="8"/>
        <v>0.58112997495129415</v>
      </c>
      <c r="AC24" s="19">
        <v>219</v>
      </c>
      <c r="AD24" s="19">
        <v>166</v>
      </c>
      <c r="AE24" s="132">
        <f t="shared" si="9"/>
        <v>0.75799086757990863</v>
      </c>
      <c r="AF24" s="19">
        <v>15</v>
      </c>
      <c r="AG24" s="19">
        <v>0</v>
      </c>
      <c r="AH24" s="132">
        <f t="shared" si="10"/>
        <v>0</v>
      </c>
      <c r="AI24" s="19">
        <v>0</v>
      </c>
      <c r="AJ24" s="19">
        <v>0</v>
      </c>
      <c r="AK24" s="132">
        <f t="shared" si="11"/>
        <v>0</v>
      </c>
      <c r="AL24" s="19">
        <v>50</v>
      </c>
      <c r="AM24" s="19">
        <v>0</v>
      </c>
      <c r="AN24" s="132">
        <f t="shared" si="12"/>
        <v>0</v>
      </c>
      <c r="AO24" s="19">
        <f t="shared" si="83"/>
        <v>450.75799086757991</v>
      </c>
      <c r="AP24" s="19">
        <v>166</v>
      </c>
      <c r="AQ24" s="132">
        <f t="shared" si="14"/>
        <v>0.36826856841849348</v>
      </c>
      <c r="AR24" s="19">
        <v>0</v>
      </c>
      <c r="AS24" s="19">
        <v>0</v>
      </c>
      <c r="AT24" s="132">
        <f t="shared" si="15"/>
        <v>0</v>
      </c>
      <c r="AU24" s="19">
        <v>0</v>
      </c>
      <c r="AV24" s="19">
        <v>0</v>
      </c>
      <c r="AW24" s="132">
        <f t="shared" si="16"/>
        <v>0</v>
      </c>
      <c r="AX24" s="19">
        <v>15</v>
      </c>
      <c r="AY24" s="19">
        <v>0</v>
      </c>
      <c r="AZ24" s="132">
        <f t="shared" si="17"/>
        <v>0</v>
      </c>
      <c r="BA24" s="19">
        <f t="shared" si="84"/>
        <v>15</v>
      </c>
      <c r="BB24" s="19">
        <v>0</v>
      </c>
      <c r="BC24" s="132">
        <f t="shared" si="19"/>
        <v>0</v>
      </c>
      <c r="BD24" s="19">
        <v>3623</v>
      </c>
      <c r="BE24" s="19">
        <v>1628</v>
      </c>
      <c r="BF24" s="132">
        <f t="shared" si="20"/>
        <v>0.4493513662710461</v>
      </c>
      <c r="BG24" s="19">
        <v>461</v>
      </c>
      <c r="BH24" s="19">
        <v>302</v>
      </c>
      <c r="BI24" s="132">
        <f t="shared" si="21"/>
        <v>0.65509761388286336</v>
      </c>
      <c r="BJ24" s="19">
        <v>214</v>
      </c>
      <c r="BK24" s="19">
        <v>65</v>
      </c>
      <c r="BL24" s="132">
        <f t="shared" si="22"/>
        <v>0.30373831775700932</v>
      </c>
      <c r="BM24" s="19">
        <v>42</v>
      </c>
      <c r="BN24" s="19">
        <v>26</v>
      </c>
      <c r="BO24" s="132">
        <f t="shared" si="23"/>
        <v>0.61904761904761907</v>
      </c>
      <c r="BP24" s="19">
        <v>5954</v>
      </c>
      <c r="BQ24" s="19">
        <v>0</v>
      </c>
      <c r="BR24" s="132">
        <f t="shared" si="24"/>
        <v>0</v>
      </c>
      <c r="BS24" s="19">
        <v>394</v>
      </c>
      <c r="BT24" s="19">
        <v>22</v>
      </c>
      <c r="BU24" s="132">
        <f t="shared" si="25"/>
        <v>5.5837563451776651E-2</v>
      </c>
      <c r="BV24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10688</v>
      </c>
      <c r="BW24" s="19">
        <v>2043</v>
      </c>
      <c r="BX24" s="132">
        <f t="shared" si="26"/>
        <v>0.19114895209580837</v>
      </c>
      <c r="BY24" s="19">
        <v>0</v>
      </c>
      <c r="BZ24" s="19">
        <v>0</v>
      </c>
      <c r="CA24" s="132">
        <f t="shared" si="27"/>
        <v>0</v>
      </c>
      <c r="CB24" s="19">
        <f>Tabla13[[#This Row],[Meta Total Operarios (C)]]+Tabla13[[#This Row],[Meta Total Auxiliares (D)]]+Tabla13[[#This Row],[Meta Total Técnico  (E)]]+Tabla13[[#This Row],[Meta 
Total Profundización Técnica (F)]]</f>
        <v>11153.75799086758</v>
      </c>
      <c r="CC24" s="19">
        <v>2209</v>
      </c>
      <c r="CD24" s="132">
        <f t="shared" si="28"/>
        <v>0.19804984130090275</v>
      </c>
      <c r="CE24" s="19">
        <f t="shared" si="85"/>
        <v>14746.75799086758</v>
      </c>
      <c r="CF24" s="19">
        <v>4297</v>
      </c>
      <c r="CG24" s="132">
        <f t="shared" si="29"/>
        <v>0.29138607975129588</v>
      </c>
      <c r="CH24" s="19">
        <v>46720</v>
      </c>
      <c r="CI24" s="19">
        <v>0</v>
      </c>
      <c r="CJ24" s="132">
        <f t="shared" si="30"/>
        <v>0</v>
      </c>
      <c r="CK24" s="19">
        <v>45020</v>
      </c>
      <c r="CL24" s="19">
        <v>0</v>
      </c>
      <c r="CM24" s="132">
        <f t="shared" si="31"/>
        <v>0</v>
      </c>
      <c r="CN24" s="19">
        <v>8960</v>
      </c>
      <c r="CO24" s="19">
        <v>0</v>
      </c>
      <c r="CP24" s="132">
        <f t="shared" si="32"/>
        <v>0</v>
      </c>
      <c r="CQ24" s="19">
        <v>3000</v>
      </c>
      <c r="CR24" s="19">
        <v>0</v>
      </c>
      <c r="CS24" s="132">
        <f t="shared" si="33"/>
        <v>0</v>
      </c>
      <c r="CT24" s="19">
        <f t="shared" si="86"/>
        <v>11960</v>
      </c>
      <c r="CU24" s="19">
        <v>0</v>
      </c>
      <c r="CV24" s="132">
        <f t="shared" si="35"/>
        <v>0</v>
      </c>
      <c r="CW24" s="19">
        <v>900</v>
      </c>
      <c r="CX24" s="19">
        <v>0</v>
      </c>
      <c r="CY24" s="132">
        <f t="shared" si="36"/>
        <v>0</v>
      </c>
      <c r="CZ24" s="19">
        <v>60</v>
      </c>
      <c r="DA24" s="19">
        <v>0</v>
      </c>
      <c r="DB24" s="132">
        <f t="shared" si="37"/>
        <v>0</v>
      </c>
      <c r="DC24" s="19"/>
      <c r="DD24" s="19">
        <v>0</v>
      </c>
      <c r="DE24" s="132">
        <f t="shared" si="38"/>
        <v>0</v>
      </c>
      <c r="DF24" s="19">
        <v>60</v>
      </c>
      <c r="DG24" s="19">
        <v>0</v>
      </c>
      <c r="DH24" s="132">
        <f t="shared" si="39"/>
        <v>0</v>
      </c>
      <c r="DI24" s="19">
        <f>+Tabla13[[#This Row],[Otros programas FEC 
(Código 2436 )]]+Tabla13[[#This Row],[Meta 
Placa huella 6 
(incluida en FEC)  (Código 2435)]]</f>
        <v>960</v>
      </c>
      <c r="DJ24" s="19">
        <v>0</v>
      </c>
      <c r="DK24" s="132">
        <f t="shared" si="40"/>
        <v>0</v>
      </c>
      <c r="DL24" s="19">
        <v>3735</v>
      </c>
      <c r="DM24" s="19">
        <v>0</v>
      </c>
      <c r="DN24" s="132">
        <f t="shared" si="41"/>
        <v>0</v>
      </c>
      <c r="DO24" s="19">
        <f t="shared" si="42"/>
        <v>4695</v>
      </c>
      <c r="DP24" s="19">
        <v>0</v>
      </c>
      <c r="DQ24" s="132">
        <f t="shared" si="43"/>
        <v>0</v>
      </c>
      <c r="DR24" s="19">
        <v>1200</v>
      </c>
      <c r="DS24" s="19">
        <v>0</v>
      </c>
      <c r="DT24" s="132">
        <f t="shared" si="44"/>
        <v>0</v>
      </c>
      <c r="DU24" s="19">
        <v>60</v>
      </c>
      <c r="DV24" s="19">
        <v>0</v>
      </c>
      <c r="DW24" s="132">
        <f t="shared" si="45"/>
        <v>0</v>
      </c>
      <c r="DX24" s="19">
        <f t="shared" si="87"/>
        <v>1260</v>
      </c>
      <c r="DY24" s="19">
        <v>0</v>
      </c>
      <c r="DZ24" s="132">
        <f t="shared" si="47"/>
        <v>0</v>
      </c>
      <c r="EA24" s="19">
        <f t="shared" si="48"/>
        <v>109655</v>
      </c>
      <c r="EB24" s="66">
        <v>0</v>
      </c>
      <c r="EC24" s="132">
        <f t="shared" si="49"/>
        <v>0</v>
      </c>
      <c r="ED24" s="66">
        <f t="shared" si="50"/>
        <v>124401.75799086758</v>
      </c>
      <c r="EE24" s="71">
        <v>4297</v>
      </c>
      <c r="EF24" s="132">
        <f t="shared" si="51"/>
        <v>3.4541312513569511E-2</v>
      </c>
      <c r="EG24" s="67">
        <f t="shared" si="52"/>
        <v>5000</v>
      </c>
      <c r="EH24" s="67">
        <v>85</v>
      </c>
      <c r="EI24" s="132">
        <f t="shared" si="53"/>
        <v>1.7000000000000001E-2</v>
      </c>
      <c r="EJ24" s="67">
        <f t="shared" si="54"/>
        <v>1379</v>
      </c>
      <c r="EK24" s="67">
        <v>49</v>
      </c>
      <c r="EL24" s="132">
        <f t="shared" si="55"/>
        <v>3.553299492385787E-2</v>
      </c>
      <c r="EM24" s="67">
        <f t="shared" si="56"/>
        <v>58307</v>
      </c>
      <c r="EN24" s="67">
        <v>1682</v>
      </c>
      <c r="EO24" s="132">
        <f t="shared" si="57"/>
        <v>2.884730821342206E-2</v>
      </c>
      <c r="EP24" s="19">
        <v>1738</v>
      </c>
      <c r="EQ24" s="67">
        <v>133</v>
      </c>
      <c r="ER24" s="132">
        <f t="shared" si="58"/>
        <v>7.652474108170311E-2</v>
      </c>
      <c r="ES24" s="143">
        <v>0.96</v>
      </c>
      <c r="ET24" s="143">
        <v>1</v>
      </c>
      <c r="EU24" s="132">
        <f t="shared" si="59"/>
        <v>1.0416666666666667</v>
      </c>
      <c r="EV24" s="143">
        <v>0.97</v>
      </c>
      <c r="EW24" s="143">
        <v>1</v>
      </c>
      <c r="EX24" s="132">
        <f t="shared" si="60"/>
        <v>1.0309278350515465</v>
      </c>
      <c r="EY24" s="143">
        <v>0.97</v>
      </c>
      <c r="EZ24" s="143">
        <v>1</v>
      </c>
      <c r="FA24" s="132">
        <f t="shared" si="61"/>
        <v>1.0309278350515465</v>
      </c>
      <c r="FB24" s="143">
        <v>0.99</v>
      </c>
      <c r="FC24" s="143">
        <v>1</v>
      </c>
      <c r="FD24" s="132">
        <f t="shared" si="62"/>
        <v>1.0101010101010102</v>
      </c>
      <c r="FE24" s="143">
        <v>0.97</v>
      </c>
      <c r="FF24" s="143">
        <v>1</v>
      </c>
      <c r="FG24" s="132">
        <f t="shared" si="63"/>
        <v>1.0309278350515465</v>
      </c>
      <c r="FH24" s="143">
        <v>0.98</v>
      </c>
      <c r="FI24" s="143">
        <v>1</v>
      </c>
      <c r="FJ24" s="132">
        <f t="shared" si="64"/>
        <v>1.0204081632653061</v>
      </c>
      <c r="FK24" s="143">
        <v>0.98</v>
      </c>
      <c r="FL24" s="143">
        <v>1</v>
      </c>
      <c r="FM24" s="132">
        <f t="shared" si="65"/>
        <v>1.0204081632653061</v>
      </c>
      <c r="FN24" s="143">
        <v>0.25</v>
      </c>
      <c r="FO24" s="143">
        <v>0</v>
      </c>
      <c r="FP24" s="132">
        <f t="shared" si="66"/>
        <v>0</v>
      </c>
      <c r="FQ24" s="143">
        <v>0.93</v>
      </c>
      <c r="FR24" s="143">
        <v>0</v>
      </c>
      <c r="FS24" s="132">
        <f t="shared" si="67"/>
        <v>0</v>
      </c>
      <c r="FT24" s="143">
        <v>0.36</v>
      </c>
      <c r="FU24" s="143">
        <v>0</v>
      </c>
      <c r="FV24" s="132">
        <f t="shared" si="68"/>
        <v>0</v>
      </c>
      <c r="FW24" s="143">
        <v>0.67</v>
      </c>
      <c r="FX24" s="143">
        <v>0</v>
      </c>
      <c r="FY24" s="132">
        <f t="shared" si="69"/>
        <v>0</v>
      </c>
      <c r="FZ24" s="143">
        <v>0.52</v>
      </c>
      <c r="GA24" s="143">
        <v>0</v>
      </c>
      <c r="GB24" s="132">
        <f t="shared" si="70"/>
        <v>0</v>
      </c>
      <c r="GC24" s="143">
        <v>0.59</v>
      </c>
      <c r="GD24" s="143">
        <v>0</v>
      </c>
      <c r="GE24" s="132">
        <f t="shared" si="71"/>
        <v>0</v>
      </c>
      <c r="GF24" s="143">
        <v>0.79</v>
      </c>
      <c r="GG24" s="143">
        <v>1</v>
      </c>
      <c r="GH24" s="132">
        <f t="shared" si="72"/>
        <v>1.2658227848101264</v>
      </c>
      <c r="GI24" s="143">
        <v>0.86</v>
      </c>
      <c r="GJ24" s="143">
        <v>1</v>
      </c>
      <c r="GK24" s="132">
        <f t="shared" si="73"/>
        <v>1.1627906976744187</v>
      </c>
      <c r="GL24" s="143">
        <v>0.98</v>
      </c>
      <c r="GM24" s="132">
        <v>1</v>
      </c>
      <c r="GN24" s="132">
        <f t="shared" si="88"/>
        <v>1.0204081632653061</v>
      </c>
      <c r="GO24" s="147">
        <v>856</v>
      </c>
      <c r="GP24" s="151">
        <v>0</v>
      </c>
      <c r="GQ24" s="132">
        <f t="shared" si="74"/>
        <v>0</v>
      </c>
      <c r="GR24" s="151">
        <v>5570</v>
      </c>
      <c r="GS24" s="151">
        <v>0</v>
      </c>
      <c r="GT24" s="132">
        <f t="shared" si="75"/>
        <v>0</v>
      </c>
      <c r="GU24" s="158">
        <v>6426</v>
      </c>
      <c r="GV24" s="151">
        <v>0</v>
      </c>
      <c r="GW24" s="132">
        <f t="shared" si="76"/>
        <v>0</v>
      </c>
      <c r="GX24" s="151">
        <v>58785</v>
      </c>
      <c r="GY24" s="151">
        <v>15</v>
      </c>
      <c r="GZ24" s="132">
        <f t="shared" si="77"/>
        <v>2.5516713447307985E-4</v>
      </c>
      <c r="HA24" s="158">
        <v>65211</v>
      </c>
      <c r="HB24" s="158">
        <v>15</v>
      </c>
      <c r="HC24" s="132">
        <f t="shared" si="78"/>
        <v>2.300225422091365E-4</v>
      </c>
      <c r="HD24" s="158">
        <v>2462</v>
      </c>
      <c r="HE24" s="158">
        <v>0</v>
      </c>
      <c r="HF24" s="132">
        <f t="shared" si="79"/>
        <v>0</v>
      </c>
      <c r="HG24" s="163">
        <v>3378</v>
      </c>
      <c r="HH24" s="163">
        <v>15</v>
      </c>
      <c r="HI24" s="132">
        <f t="shared" si="80"/>
        <v>4.4404973357015983E-3</v>
      </c>
      <c r="HJ24" s="116">
        <v>1073</v>
      </c>
      <c r="HK24" s="400">
        <v>0</v>
      </c>
      <c r="HL24" s="132">
        <f t="shared" si="81"/>
        <v>0</v>
      </c>
    </row>
    <row r="25" spans="1:220" s="80" customFormat="1" ht="15" customHeight="1" x14ac:dyDescent="0.55000000000000004">
      <c r="A25" s="341">
        <v>8</v>
      </c>
      <c r="B25" s="399" t="s">
        <v>285</v>
      </c>
      <c r="C25" s="342">
        <v>9207</v>
      </c>
      <c r="D25" s="399" t="s">
        <v>340</v>
      </c>
      <c r="E25" s="19">
        <v>2559</v>
      </c>
      <c r="F25" s="19">
        <v>521</v>
      </c>
      <c r="G25" s="132">
        <f t="shared" si="0"/>
        <v>0.20359515435717077</v>
      </c>
      <c r="H25" s="19">
        <v>2531</v>
      </c>
      <c r="I25" s="19">
        <v>89</v>
      </c>
      <c r="J25" s="132">
        <f t="shared" si="1"/>
        <v>3.516396681153694E-2</v>
      </c>
      <c r="K25" s="19">
        <v>0</v>
      </c>
      <c r="L25" s="19">
        <v>0</v>
      </c>
      <c r="M25" s="132">
        <f t="shared" si="2"/>
        <v>0</v>
      </c>
      <c r="N25" s="19">
        <v>0</v>
      </c>
      <c r="O25" s="19">
        <v>0</v>
      </c>
      <c r="P25" s="132">
        <f t="shared" si="3"/>
        <v>0</v>
      </c>
      <c r="Q25" s="19">
        <v>0</v>
      </c>
      <c r="R25" s="19">
        <v>0</v>
      </c>
      <c r="S25" s="132">
        <f t="shared" si="4"/>
        <v>0</v>
      </c>
      <c r="T25" s="19">
        <v>23</v>
      </c>
      <c r="U25" s="19">
        <v>0</v>
      </c>
      <c r="V25" s="132">
        <f t="shared" si="5"/>
        <v>0</v>
      </c>
      <c r="W25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5113</v>
      </c>
      <c r="X25" s="19">
        <v>610</v>
      </c>
      <c r="Y25" s="132">
        <f t="shared" si="6"/>
        <v>0.11930373557598278</v>
      </c>
      <c r="Z25" s="19">
        <f t="shared" si="82"/>
        <v>5113</v>
      </c>
      <c r="AA25" s="19">
        <v>610</v>
      </c>
      <c r="AB25" s="132">
        <f t="shared" si="8"/>
        <v>0.11930373557598278</v>
      </c>
      <c r="AC25" s="19">
        <v>0</v>
      </c>
      <c r="AD25" s="19">
        <v>0</v>
      </c>
      <c r="AE25" s="132">
        <f t="shared" si="9"/>
        <v>0</v>
      </c>
      <c r="AF25" s="19">
        <v>0</v>
      </c>
      <c r="AG25" s="19">
        <v>0</v>
      </c>
      <c r="AH25" s="132">
        <f t="shared" si="10"/>
        <v>0</v>
      </c>
      <c r="AI25" s="19">
        <v>30</v>
      </c>
      <c r="AJ25" s="19">
        <v>0</v>
      </c>
      <c r="AK25" s="132">
        <f t="shared" si="11"/>
        <v>0</v>
      </c>
      <c r="AL25" s="19">
        <v>0</v>
      </c>
      <c r="AM25" s="19">
        <v>0</v>
      </c>
      <c r="AN25" s="132">
        <f t="shared" si="12"/>
        <v>0</v>
      </c>
      <c r="AO25" s="19">
        <f t="shared" si="83"/>
        <v>30</v>
      </c>
      <c r="AP25" s="19">
        <v>0</v>
      </c>
      <c r="AQ25" s="132">
        <f t="shared" si="14"/>
        <v>0</v>
      </c>
      <c r="AR25" s="19">
        <v>0</v>
      </c>
      <c r="AS25" s="19">
        <v>0</v>
      </c>
      <c r="AT25" s="132">
        <f t="shared" si="15"/>
        <v>0</v>
      </c>
      <c r="AU25" s="19">
        <v>0</v>
      </c>
      <c r="AV25" s="19">
        <v>0</v>
      </c>
      <c r="AW25" s="132">
        <f t="shared" si="16"/>
        <v>0</v>
      </c>
      <c r="AX25" s="19">
        <v>0</v>
      </c>
      <c r="AY25" s="19">
        <v>0</v>
      </c>
      <c r="AZ25" s="132">
        <f t="shared" si="17"/>
        <v>0</v>
      </c>
      <c r="BA25" s="19">
        <f t="shared" si="84"/>
        <v>0</v>
      </c>
      <c r="BB25" s="19">
        <v>0</v>
      </c>
      <c r="BC25" s="132">
        <f t="shared" si="19"/>
        <v>0</v>
      </c>
      <c r="BD25" s="19">
        <v>5214</v>
      </c>
      <c r="BE25" s="19">
        <v>463</v>
      </c>
      <c r="BF25" s="132">
        <f t="shared" si="20"/>
        <v>8.8799386267740699E-2</v>
      </c>
      <c r="BG25" s="19">
        <v>358</v>
      </c>
      <c r="BH25" s="19">
        <v>30</v>
      </c>
      <c r="BI25" s="132">
        <f t="shared" si="21"/>
        <v>8.3798882681564241E-2</v>
      </c>
      <c r="BJ25" s="19">
        <v>0</v>
      </c>
      <c r="BK25" s="19">
        <v>0</v>
      </c>
      <c r="BL25" s="132">
        <f t="shared" si="22"/>
        <v>0</v>
      </c>
      <c r="BM25" s="19">
        <v>32</v>
      </c>
      <c r="BN25" s="19">
        <v>0</v>
      </c>
      <c r="BO25" s="132">
        <f t="shared" si="23"/>
        <v>0</v>
      </c>
      <c r="BP25" s="19">
        <v>5035</v>
      </c>
      <c r="BQ25" s="19">
        <v>0</v>
      </c>
      <c r="BR25" s="132">
        <f t="shared" si="24"/>
        <v>0</v>
      </c>
      <c r="BS25" s="19">
        <v>1598</v>
      </c>
      <c r="BT25" s="19">
        <v>131</v>
      </c>
      <c r="BU25" s="132">
        <f t="shared" si="25"/>
        <v>8.1977471839799754E-2</v>
      </c>
      <c r="BV25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12237</v>
      </c>
      <c r="BW25" s="19">
        <v>624</v>
      </c>
      <c r="BX25" s="132">
        <f t="shared" si="26"/>
        <v>5.0992890414317232E-2</v>
      </c>
      <c r="BY25" s="19">
        <v>0</v>
      </c>
      <c r="BZ25" s="19">
        <v>0</v>
      </c>
      <c r="CA25" s="132">
        <f t="shared" si="27"/>
        <v>0</v>
      </c>
      <c r="CB25" s="19">
        <f>Tabla13[[#This Row],[Meta Total Operarios (C)]]+Tabla13[[#This Row],[Meta Total Auxiliares (D)]]+Tabla13[[#This Row],[Meta Total Técnico  (E)]]+Tabla13[[#This Row],[Meta 
Total Profundización Técnica (F)]]</f>
        <v>12267</v>
      </c>
      <c r="CC25" s="19">
        <v>624</v>
      </c>
      <c r="CD25" s="132">
        <f t="shared" si="28"/>
        <v>5.0868182929811691E-2</v>
      </c>
      <c r="CE25" s="19">
        <f t="shared" si="85"/>
        <v>17380</v>
      </c>
      <c r="CF25" s="19">
        <v>1234</v>
      </c>
      <c r="CG25" s="132">
        <f t="shared" si="29"/>
        <v>7.1001150747986186E-2</v>
      </c>
      <c r="CH25" s="19">
        <v>67520</v>
      </c>
      <c r="CI25" s="19">
        <v>0</v>
      </c>
      <c r="CJ25" s="132">
        <f t="shared" si="30"/>
        <v>0</v>
      </c>
      <c r="CK25" s="19">
        <v>37230</v>
      </c>
      <c r="CL25" s="19">
        <v>124</v>
      </c>
      <c r="CM25" s="132">
        <f t="shared" si="31"/>
        <v>3.3306473274241203E-3</v>
      </c>
      <c r="CN25" s="19">
        <v>23040</v>
      </c>
      <c r="CO25" s="19">
        <v>0</v>
      </c>
      <c r="CP25" s="132">
        <f t="shared" si="32"/>
        <v>0</v>
      </c>
      <c r="CQ25" s="19">
        <v>3000</v>
      </c>
      <c r="CR25" s="19">
        <v>0</v>
      </c>
      <c r="CS25" s="132">
        <f t="shared" si="33"/>
        <v>0</v>
      </c>
      <c r="CT25" s="19">
        <f t="shared" si="86"/>
        <v>26040</v>
      </c>
      <c r="CU25" s="19">
        <v>0</v>
      </c>
      <c r="CV25" s="132">
        <f t="shared" si="35"/>
        <v>0</v>
      </c>
      <c r="CW25" s="19">
        <v>0</v>
      </c>
      <c r="CX25" s="19">
        <v>0</v>
      </c>
      <c r="CY25" s="132">
        <f t="shared" si="36"/>
        <v>0</v>
      </c>
      <c r="CZ25" s="19">
        <v>45</v>
      </c>
      <c r="DA25" s="19">
        <v>0</v>
      </c>
      <c r="DB25" s="132">
        <f t="shared" si="37"/>
        <v>0</v>
      </c>
      <c r="DC25" s="19"/>
      <c r="DD25" s="19">
        <v>0</v>
      </c>
      <c r="DE25" s="132">
        <f t="shared" si="38"/>
        <v>0</v>
      </c>
      <c r="DF25" s="19">
        <v>45</v>
      </c>
      <c r="DG25" s="19">
        <v>0</v>
      </c>
      <c r="DH25" s="132">
        <f t="shared" si="39"/>
        <v>0</v>
      </c>
      <c r="DI25" s="19">
        <f>+Tabla13[[#This Row],[Otros programas FEC 
(Código 2436 )]]+Tabla13[[#This Row],[Meta 
Placa huella 6 
(incluida en FEC)  (Código 2435)]]</f>
        <v>45</v>
      </c>
      <c r="DJ25" s="19">
        <v>0</v>
      </c>
      <c r="DK25" s="132">
        <f t="shared" si="40"/>
        <v>0</v>
      </c>
      <c r="DL25" s="19">
        <v>345</v>
      </c>
      <c r="DM25" s="19">
        <v>0</v>
      </c>
      <c r="DN25" s="132">
        <f t="shared" si="41"/>
        <v>0</v>
      </c>
      <c r="DO25" s="19">
        <f t="shared" si="42"/>
        <v>390</v>
      </c>
      <c r="DP25" s="19">
        <v>0</v>
      </c>
      <c r="DQ25" s="132">
        <f t="shared" si="43"/>
        <v>0</v>
      </c>
      <c r="DR25" s="19">
        <v>1000</v>
      </c>
      <c r="DS25" s="19">
        <v>0</v>
      </c>
      <c r="DT25" s="132">
        <f t="shared" si="44"/>
        <v>0</v>
      </c>
      <c r="DU25" s="19">
        <v>60</v>
      </c>
      <c r="DV25" s="19">
        <v>0</v>
      </c>
      <c r="DW25" s="132">
        <f t="shared" si="45"/>
        <v>0</v>
      </c>
      <c r="DX25" s="19">
        <f t="shared" si="87"/>
        <v>1060</v>
      </c>
      <c r="DY25" s="19">
        <v>0</v>
      </c>
      <c r="DZ25" s="132">
        <f t="shared" si="47"/>
        <v>0</v>
      </c>
      <c r="EA25" s="19">
        <f t="shared" si="48"/>
        <v>132240</v>
      </c>
      <c r="EB25" s="66">
        <v>124</v>
      </c>
      <c r="EC25" s="132">
        <f t="shared" si="49"/>
        <v>9.3768905021173626E-4</v>
      </c>
      <c r="ED25" s="66">
        <f t="shared" si="50"/>
        <v>149620</v>
      </c>
      <c r="EE25" s="71">
        <v>1358</v>
      </c>
      <c r="EF25" s="132">
        <f t="shared" si="51"/>
        <v>9.0763266942922062E-3</v>
      </c>
      <c r="EG25" s="67">
        <f t="shared" si="52"/>
        <v>390</v>
      </c>
      <c r="EH25" s="67">
        <v>0</v>
      </c>
      <c r="EI25" s="132">
        <f t="shared" si="53"/>
        <v>0</v>
      </c>
      <c r="EJ25" s="67">
        <f t="shared" si="54"/>
        <v>1122</v>
      </c>
      <c r="EK25" s="67">
        <v>0</v>
      </c>
      <c r="EL25" s="132">
        <f t="shared" si="55"/>
        <v>0</v>
      </c>
      <c r="EM25" s="67">
        <f t="shared" si="56"/>
        <v>93449</v>
      </c>
      <c r="EN25" s="67">
        <v>119</v>
      </c>
      <c r="EO25" s="132">
        <f t="shared" si="57"/>
        <v>1.2734218664726214E-3</v>
      </c>
      <c r="EP25" s="19">
        <v>1790</v>
      </c>
      <c r="EQ25" s="67">
        <v>0</v>
      </c>
      <c r="ER25" s="132">
        <f t="shared" si="58"/>
        <v>0</v>
      </c>
      <c r="ES25" s="143">
        <v>0.88</v>
      </c>
      <c r="ET25" s="143">
        <v>1</v>
      </c>
      <c r="EU25" s="132">
        <f t="shared" si="59"/>
        <v>1.1363636363636365</v>
      </c>
      <c r="EV25" s="143">
        <v>0.74</v>
      </c>
      <c r="EW25" s="143">
        <v>1</v>
      </c>
      <c r="EX25" s="132">
        <f t="shared" si="60"/>
        <v>1.3513513513513513</v>
      </c>
      <c r="EY25" s="143">
        <v>0.81</v>
      </c>
      <c r="EZ25" s="143">
        <v>1</v>
      </c>
      <c r="FA25" s="132">
        <f t="shared" si="61"/>
        <v>1.2345679012345678</v>
      </c>
      <c r="FB25" s="143">
        <v>0.9</v>
      </c>
      <c r="FC25" s="143">
        <v>1</v>
      </c>
      <c r="FD25" s="132">
        <f t="shared" si="62"/>
        <v>1.1111111111111112</v>
      </c>
      <c r="FE25" s="143">
        <v>0.61</v>
      </c>
      <c r="FF25" s="143">
        <v>1</v>
      </c>
      <c r="FG25" s="132">
        <f t="shared" si="63"/>
        <v>1.639344262295082</v>
      </c>
      <c r="FH25" s="143">
        <v>0.76</v>
      </c>
      <c r="FI25" s="143">
        <v>1</v>
      </c>
      <c r="FJ25" s="132">
        <f t="shared" si="64"/>
        <v>1.3157894736842106</v>
      </c>
      <c r="FK25" s="143">
        <v>0.79</v>
      </c>
      <c r="FL25" s="143">
        <v>1</v>
      </c>
      <c r="FM25" s="132">
        <f t="shared" si="65"/>
        <v>1.2658227848101264</v>
      </c>
      <c r="FN25" s="143">
        <v>0.23</v>
      </c>
      <c r="FO25" s="143">
        <v>0</v>
      </c>
      <c r="FP25" s="132">
        <f t="shared" si="66"/>
        <v>0</v>
      </c>
      <c r="FQ25" s="143">
        <v>0.89</v>
      </c>
      <c r="FR25" s="143">
        <v>1</v>
      </c>
      <c r="FS25" s="132">
        <f t="shared" si="67"/>
        <v>1.1235955056179776</v>
      </c>
      <c r="FT25" s="143">
        <v>0.26</v>
      </c>
      <c r="FU25" s="143">
        <v>0</v>
      </c>
      <c r="FV25" s="132">
        <f t="shared" si="68"/>
        <v>0</v>
      </c>
      <c r="FW25" s="143">
        <v>0.66</v>
      </c>
      <c r="FX25" s="143">
        <v>0</v>
      </c>
      <c r="FY25" s="132">
        <f t="shared" si="69"/>
        <v>0</v>
      </c>
      <c r="FZ25" s="143">
        <v>0.46</v>
      </c>
      <c r="GA25" s="143">
        <v>0</v>
      </c>
      <c r="GB25" s="132">
        <f t="shared" si="70"/>
        <v>0</v>
      </c>
      <c r="GC25" s="143">
        <v>0.56000000000000005</v>
      </c>
      <c r="GD25" s="143">
        <v>1</v>
      </c>
      <c r="GE25" s="132">
        <f t="shared" si="71"/>
        <v>1.7857142857142856</v>
      </c>
      <c r="GF25" s="143">
        <v>0.68</v>
      </c>
      <c r="GG25" s="143">
        <v>1</v>
      </c>
      <c r="GH25" s="132">
        <f t="shared" si="72"/>
        <v>1.4705882352941175</v>
      </c>
      <c r="GI25" s="143">
        <v>0.9</v>
      </c>
      <c r="GJ25" s="143">
        <v>0</v>
      </c>
      <c r="GK25" s="132">
        <f t="shared" si="73"/>
        <v>0</v>
      </c>
      <c r="GL25" s="143">
        <v>0.84</v>
      </c>
      <c r="GM25" s="132">
        <v>0</v>
      </c>
      <c r="GN25" s="132">
        <f t="shared" si="88"/>
        <v>0</v>
      </c>
      <c r="GO25" s="147">
        <v>952</v>
      </c>
      <c r="GP25" s="151">
        <v>2</v>
      </c>
      <c r="GQ25" s="132">
        <f t="shared" si="74"/>
        <v>2.1008403361344537E-3</v>
      </c>
      <c r="GR25" s="151">
        <v>4881</v>
      </c>
      <c r="GS25" s="151">
        <v>0</v>
      </c>
      <c r="GT25" s="132">
        <f t="shared" si="75"/>
        <v>0</v>
      </c>
      <c r="GU25" s="158">
        <v>5833</v>
      </c>
      <c r="GV25" s="151">
        <v>2</v>
      </c>
      <c r="GW25" s="132">
        <f t="shared" si="76"/>
        <v>3.4287673581347508E-4</v>
      </c>
      <c r="GX25" s="151">
        <v>56635</v>
      </c>
      <c r="GY25" s="151">
        <v>8</v>
      </c>
      <c r="GZ25" s="132">
        <f t="shared" si="77"/>
        <v>1.4125540743356582E-4</v>
      </c>
      <c r="HA25" s="158">
        <v>62468</v>
      </c>
      <c r="HB25" s="158">
        <v>10</v>
      </c>
      <c r="HC25" s="132">
        <f t="shared" si="78"/>
        <v>1.6008196196452585E-4</v>
      </c>
      <c r="HD25" s="158">
        <v>2274</v>
      </c>
      <c r="HE25" s="158">
        <v>0</v>
      </c>
      <c r="HF25" s="132">
        <f t="shared" si="79"/>
        <v>0</v>
      </c>
      <c r="HG25" s="163">
        <v>307</v>
      </c>
      <c r="HH25" s="163">
        <v>0</v>
      </c>
      <c r="HI25" s="132">
        <f t="shared" si="80"/>
        <v>0</v>
      </c>
      <c r="HJ25" s="116">
        <v>840</v>
      </c>
      <c r="HK25" s="400">
        <v>0</v>
      </c>
      <c r="HL25" s="132">
        <f t="shared" si="81"/>
        <v>0</v>
      </c>
    </row>
    <row r="26" spans="1:220" s="80" customFormat="1" ht="15" customHeight="1" x14ac:dyDescent="0.55000000000000004">
      <c r="A26" s="341">
        <v>8</v>
      </c>
      <c r="B26" s="399" t="s">
        <v>285</v>
      </c>
      <c r="C26" s="342">
        <v>9208</v>
      </c>
      <c r="D26" s="399" t="s">
        <v>341</v>
      </c>
      <c r="E26" s="19">
        <v>5148</v>
      </c>
      <c r="F26" s="19">
        <v>0</v>
      </c>
      <c r="G26" s="132">
        <f t="shared" si="0"/>
        <v>0</v>
      </c>
      <c r="H26" s="19">
        <v>4324</v>
      </c>
      <c r="I26" s="19">
        <v>0</v>
      </c>
      <c r="J26" s="132">
        <f t="shared" si="1"/>
        <v>0</v>
      </c>
      <c r="K26" s="19">
        <v>0</v>
      </c>
      <c r="L26" s="19">
        <v>0</v>
      </c>
      <c r="M26" s="132">
        <f t="shared" si="2"/>
        <v>0</v>
      </c>
      <c r="N26" s="19">
        <v>0</v>
      </c>
      <c r="O26" s="19">
        <v>0</v>
      </c>
      <c r="P26" s="132">
        <f t="shared" si="3"/>
        <v>0</v>
      </c>
      <c r="Q26" s="19">
        <v>15</v>
      </c>
      <c r="R26" s="19">
        <v>0</v>
      </c>
      <c r="S26" s="132">
        <f t="shared" si="4"/>
        <v>0</v>
      </c>
      <c r="T26" s="19">
        <v>912</v>
      </c>
      <c r="U26" s="19">
        <v>0</v>
      </c>
      <c r="V26" s="132">
        <f t="shared" si="5"/>
        <v>0</v>
      </c>
      <c r="W26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10399</v>
      </c>
      <c r="X26" s="19">
        <v>0</v>
      </c>
      <c r="Y26" s="132">
        <f t="shared" si="6"/>
        <v>0</v>
      </c>
      <c r="Z26" s="19">
        <f t="shared" si="82"/>
        <v>10399</v>
      </c>
      <c r="AA26" s="19">
        <v>0</v>
      </c>
      <c r="AB26" s="132">
        <f t="shared" si="8"/>
        <v>0</v>
      </c>
      <c r="AC26" s="19">
        <v>469</v>
      </c>
      <c r="AD26" s="19">
        <v>0</v>
      </c>
      <c r="AE26" s="132">
        <f t="shared" si="9"/>
        <v>0</v>
      </c>
      <c r="AF26" s="19">
        <v>22</v>
      </c>
      <c r="AG26" s="19">
        <v>0</v>
      </c>
      <c r="AH26" s="132">
        <f t="shared" si="10"/>
        <v>0</v>
      </c>
      <c r="AI26" s="19">
        <v>47</v>
      </c>
      <c r="AJ26" s="19">
        <v>0</v>
      </c>
      <c r="AK26" s="132">
        <f t="shared" si="11"/>
        <v>0</v>
      </c>
      <c r="AL26" s="19">
        <v>0</v>
      </c>
      <c r="AM26" s="19">
        <v>0</v>
      </c>
      <c r="AN26" s="132">
        <f t="shared" si="12"/>
        <v>0</v>
      </c>
      <c r="AO26" s="19">
        <f t="shared" si="83"/>
        <v>538</v>
      </c>
      <c r="AP26" s="19">
        <v>0</v>
      </c>
      <c r="AQ26" s="132">
        <f t="shared" si="14"/>
        <v>0</v>
      </c>
      <c r="AR26" s="19">
        <v>0</v>
      </c>
      <c r="AS26" s="19">
        <v>0</v>
      </c>
      <c r="AT26" s="132">
        <f t="shared" si="15"/>
        <v>0</v>
      </c>
      <c r="AU26" s="19">
        <v>0</v>
      </c>
      <c r="AV26" s="19">
        <v>0</v>
      </c>
      <c r="AW26" s="132">
        <f t="shared" si="16"/>
        <v>0</v>
      </c>
      <c r="AX26" s="19">
        <v>0</v>
      </c>
      <c r="AY26" s="19">
        <v>0</v>
      </c>
      <c r="AZ26" s="132">
        <f t="shared" si="17"/>
        <v>0</v>
      </c>
      <c r="BA26" s="19">
        <f t="shared" si="84"/>
        <v>0</v>
      </c>
      <c r="BB26" s="19">
        <v>0</v>
      </c>
      <c r="BC26" s="132">
        <f t="shared" si="19"/>
        <v>0</v>
      </c>
      <c r="BD26" s="19">
        <v>3364</v>
      </c>
      <c r="BE26" s="19">
        <v>0</v>
      </c>
      <c r="BF26" s="132">
        <f t="shared" si="20"/>
        <v>0</v>
      </c>
      <c r="BG26" s="19">
        <v>635</v>
      </c>
      <c r="BH26" s="19">
        <v>0</v>
      </c>
      <c r="BI26" s="132">
        <f t="shared" si="21"/>
        <v>0</v>
      </c>
      <c r="BJ26" s="19">
        <v>30</v>
      </c>
      <c r="BK26" s="19">
        <v>0</v>
      </c>
      <c r="BL26" s="132">
        <f t="shared" si="22"/>
        <v>0</v>
      </c>
      <c r="BM26" s="19">
        <v>15</v>
      </c>
      <c r="BN26" s="19">
        <v>0</v>
      </c>
      <c r="BO26" s="132">
        <f t="shared" si="23"/>
        <v>0</v>
      </c>
      <c r="BP26" s="19">
        <v>4600</v>
      </c>
      <c r="BQ26" s="19">
        <v>0</v>
      </c>
      <c r="BR26" s="132">
        <f t="shared" si="24"/>
        <v>0</v>
      </c>
      <c r="BS26" s="19">
        <v>1923</v>
      </c>
      <c r="BT26" s="19">
        <v>0</v>
      </c>
      <c r="BU26" s="132">
        <f t="shared" si="25"/>
        <v>0</v>
      </c>
      <c r="BV26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10567</v>
      </c>
      <c r="BW26" s="19">
        <v>0</v>
      </c>
      <c r="BX26" s="132">
        <f t="shared" si="26"/>
        <v>0</v>
      </c>
      <c r="BY26" s="19">
        <v>60</v>
      </c>
      <c r="BZ26" s="19">
        <v>0</v>
      </c>
      <c r="CA26" s="132">
        <f t="shared" si="27"/>
        <v>0</v>
      </c>
      <c r="CB26" s="19">
        <f>Tabla13[[#This Row],[Meta Total Operarios (C)]]+Tabla13[[#This Row],[Meta Total Auxiliares (D)]]+Tabla13[[#This Row],[Meta Total Técnico  (E)]]+Tabla13[[#This Row],[Meta 
Total Profundización Técnica (F)]]</f>
        <v>11165</v>
      </c>
      <c r="CC26" s="19">
        <v>0</v>
      </c>
      <c r="CD26" s="132">
        <f t="shared" si="28"/>
        <v>0</v>
      </c>
      <c r="CE26" s="19">
        <f t="shared" si="85"/>
        <v>21564</v>
      </c>
      <c r="CF26" s="19">
        <v>0</v>
      </c>
      <c r="CG26" s="132">
        <f t="shared" si="29"/>
        <v>0</v>
      </c>
      <c r="CH26" s="19">
        <v>44000</v>
      </c>
      <c r="CI26" s="19">
        <v>0</v>
      </c>
      <c r="CJ26" s="132">
        <f t="shared" si="30"/>
        <v>0</v>
      </c>
      <c r="CK26" s="19">
        <v>40575</v>
      </c>
      <c r="CL26" s="19">
        <v>0</v>
      </c>
      <c r="CM26" s="132">
        <f t="shared" si="31"/>
        <v>0</v>
      </c>
      <c r="CN26" s="19">
        <v>14080</v>
      </c>
      <c r="CO26" s="19">
        <v>0</v>
      </c>
      <c r="CP26" s="132">
        <f t="shared" si="32"/>
        <v>0</v>
      </c>
      <c r="CQ26" s="19">
        <v>3000</v>
      </c>
      <c r="CR26" s="19">
        <v>0</v>
      </c>
      <c r="CS26" s="132">
        <f t="shared" si="33"/>
        <v>0</v>
      </c>
      <c r="CT26" s="19">
        <f t="shared" si="86"/>
        <v>17080</v>
      </c>
      <c r="CU26" s="19">
        <v>0</v>
      </c>
      <c r="CV26" s="132">
        <f t="shared" si="35"/>
        <v>0</v>
      </c>
      <c r="CW26" s="19">
        <v>570</v>
      </c>
      <c r="CX26" s="19">
        <v>0</v>
      </c>
      <c r="CY26" s="132">
        <f t="shared" si="36"/>
        <v>0</v>
      </c>
      <c r="CZ26" s="19">
        <v>60</v>
      </c>
      <c r="DA26" s="19">
        <v>0</v>
      </c>
      <c r="DB26" s="132">
        <f t="shared" si="37"/>
        <v>0</v>
      </c>
      <c r="DC26" s="19"/>
      <c r="DD26" s="19">
        <v>0</v>
      </c>
      <c r="DE26" s="132">
        <f t="shared" si="38"/>
        <v>0</v>
      </c>
      <c r="DF26" s="19">
        <v>60</v>
      </c>
      <c r="DG26" s="19">
        <v>0</v>
      </c>
      <c r="DH26" s="132">
        <f t="shared" si="39"/>
        <v>0</v>
      </c>
      <c r="DI26" s="19">
        <f>+Tabla13[[#This Row],[Otros programas FEC 
(Código 2436 )]]+Tabla13[[#This Row],[Meta 
Placa huella 6 
(incluida en FEC)  (Código 2435)]]</f>
        <v>630</v>
      </c>
      <c r="DJ26" s="19">
        <v>0</v>
      </c>
      <c r="DK26" s="132">
        <f t="shared" si="40"/>
        <v>0</v>
      </c>
      <c r="DL26" s="19">
        <v>3555</v>
      </c>
      <c r="DM26" s="19">
        <v>0</v>
      </c>
      <c r="DN26" s="132">
        <f t="shared" si="41"/>
        <v>0</v>
      </c>
      <c r="DO26" s="19">
        <f t="shared" si="42"/>
        <v>4185</v>
      </c>
      <c r="DP26" s="19">
        <v>0</v>
      </c>
      <c r="DQ26" s="132">
        <f t="shared" si="43"/>
        <v>0</v>
      </c>
      <c r="DR26" s="19">
        <v>600</v>
      </c>
      <c r="DS26" s="19">
        <v>0</v>
      </c>
      <c r="DT26" s="132">
        <f t="shared" si="44"/>
        <v>0</v>
      </c>
      <c r="DU26" s="19">
        <v>45</v>
      </c>
      <c r="DV26" s="19">
        <v>0</v>
      </c>
      <c r="DW26" s="132">
        <f t="shared" si="45"/>
        <v>0</v>
      </c>
      <c r="DX26" s="19">
        <f t="shared" si="87"/>
        <v>645</v>
      </c>
      <c r="DY26" s="19">
        <v>0</v>
      </c>
      <c r="DZ26" s="132">
        <f t="shared" si="47"/>
        <v>0</v>
      </c>
      <c r="EA26" s="19">
        <f t="shared" si="48"/>
        <v>106485</v>
      </c>
      <c r="EB26" s="66">
        <v>0</v>
      </c>
      <c r="EC26" s="132">
        <f t="shared" si="49"/>
        <v>0</v>
      </c>
      <c r="ED26" s="66">
        <f t="shared" si="50"/>
        <v>128049</v>
      </c>
      <c r="EE26" s="71">
        <v>0</v>
      </c>
      <c r="EF26" s="132">
        <f t="shared" si="51"/>
        <v>0</v>
      </c>
      <c r="EG26" s="67">
        <f t="shared" si="52"/>
        <v>4237</v>
      </c>
      <c r="EH26" s="67">
        <v>0</v>
      </c>
      <c r="EI26" s="132">
        <f t="shared" si="53"/>
        <v>0</v>
      </c>
      <c r="EJ26" s="67">
        <f t="shared" si="54"/>
        <v>722</v>
      </c>
      <c r="EK26" s="67">
        <v>0</v>
      </c>
      <c r="EL26" s="132">
        <f t="shared" si="55"/>
        <v>0</v>
      </c>
      <c r="EM26" s="67">
        <f t="shared" si="56"/>
        <v>63039</v>
      </c>
      <c r="EN26" s="67">
        <v>0</v>
      </c>
      <c r="EO26" s="132">
        <f t="shared" si="57"/>
        <v>0</v>
      </c>
      <c r="EP26" s="19">
        <v>4904</v>
      </c>
      <c r="EQ26" s="67">
        <v>0</v>
      </c>
      <c r="ER26" s="132">
        <f t="shared" si="58"/>
        <v>0</v>
      </c>
      <c r="ES26" s="143">
        <v>0.95</v>
      </c>
      <c r="ET26" s="143">
        <v>0</v>
      </c>
      <c r="EU26" s="132">
        <f t="shared" si="59"/>
        <v>0</v>
      </c>
      <c r="EV26" s="143">
        <v>0.91</v>
      </c>
      <c r="EW26" s="143">
        <v>0</v>
      </c>
      <c r="EX26" s="132">
        <f t="shared" si="60"/>
        <v>0</v>
      </c>
      <c r="EY26" s="143">
        <v>0.93</v>
      </c>
      <c r="EZ26" s="143">
        <v>0</v>
      </c>
      <c r="FA26" s="132">
        <f t="shared" si="61"/>
        <v>0</v>
      </c>
      <c r="FB26" s="143">
        <v>0.98</v>
      </c>
      <c r="FC26" s="143">
        <v>0</v>
      </c>
      <c r="FD26" s="132">
        <f t="shared" si="62"/>
        <v>0</v>
      </c>
      <c r="FE26" s="143">
        <v>0.89</v>
      </c>
      <c r="FF26" s="143">
        <v>0</v>
      </c>
      <c r="FG26" s="132">
        <f t="shared" si="63"/>
        <v>0</v>
      </c>
      <c r="FH26" s="143">
        <v>0.94</v>
      </c>
      <c r="FI26" s="143">
        <v>0</v>
      </c>
      <c r="FJ26" s="132">
        <f t="shared" si="64"/>
        <v>0</v>
      </c>
      <c r="FK26" s="143">
        <v>0.94</v>
      </c>
      <c r="FL26" s="143">
        <v>0</v>
      </c>
      <c r="FM26" s="132">
        <f t="shared" si="65"/>
        <v>0</v>
      </c>
      <c r="FN26" s="143">
        <v>0.28999999999999998</v>
      </c>
      <c r="FO26" s="143">
        <v>0</v>
      </c>
      <c r="FP26" s="132">
        <f t="shared" si="66"/>
        <v>0</v>
      </c>
      <c r="FQ26" s="143">
        <v>0.94</v>
      </c>
      <c r="FR26" s="143">
        <v>0</v>
      </c>
      <c r="FS26" s="132">
        <f t="shared" si="67"/>
        <v>0</v>
      </c>
      <c r="FT26" s="143">
        <v>0.26</v>
      </c>
      <c r="FU26" s="143">
        <v>0</v>
      </c>
      <c r="FV26" s="132">
        <f t="shared" si="68"/>
        <v>0</v>
      </c>
      <c r="FW26" s="143">
        <v>0.7</v>
      </c>
      <c r="FX26" s="143">
        <v>0</v>
      </c>
      <c r="FY26" s="132">
        <f t="shared" si="69"/>
        <v>0</v>
      </c>
      <c r="FZ26" s="143">
        <v>0.48</v>
      </c>
      <c r="GA26" s="143">
        <v>0</v>
      </c>
      <c r="GB26" s="132">
        <f t="shared" si="70"/>
        <v>0</v>
      </c>
      <c r="GC26" s="143">
        <v>0.62</v>
      </c>
      <c r="GD26" s="143">
        <v>0</v>
      </c>
      <c r="GE26" s="132">
        <f t="shared" si="71"/>
        <v>0</v>
      </c>
      <c r="GF26" s="143">
        <v>0.78</v>
      </c>
      <c r="GG26" s="143">
        <v>0</v>
      </c>
      <c r="GH26" s="132">
        <f t="shared" si="72"/>
        <v>0</v>
      </c>
      <c r="GI26" s="143">
        <v>0.92</v>
      </c>
      <c r="GJ26" s="143">
        <v>0</v>
      </c>
      <c r="GK26" s="132">
        <f t="shared" si="73"/>
        <v>0</v>
      </c>
      <c r="GL26" s="143">
        <v>0.97</v>
      </c>
      <c r="GM26" s="132">
        <v>0</v>
      </c>
      <c r="GN26" s="132">
        <f t="shared" si="88"/>
        <v>0</v>
      </c>
      <c r="GO26" s="147">
        <v>1949</v>
      </c>
      <c r="GP26" s="151">
        <v>4</v>
      </c>
      <c r="GQ26" s="132">
        <f t="shared" si="74"/>
        <v>2.052334530528476E-3</v>
      </c>
      <c r="GR26" s="151">
        <v>6324</v>
      </c>
      <c r="GS26" s="151">
        <v>0</v>
      </c>
      <c r="GT26" s="132">
        <f t="shared" si="75"/>
        <v>0</v>
      </c>
      <c r="GU26" s="158">
        <v>8273</v>
      </c>
      <c r="GV26" s="151">
        <v>4</v>
      </c>
      <c r="GW26" s="132">
        <f t="shared" si="76"/>
        <v>4.8350054393811193E-4</v>
      </c>
      <c r="GX26" s="151">
        <v>56662</v>
      </c>
      <c r="GY26" s="151">
        <v>179</v>
      </c>
      <c r="GZ26" s="132">
        <f t="shared" si="77"/>
        <v>3.1590836892449966E-3</v>
      </c>
      <c r="HA26" s="158">
        <v>64935</v>
      </c>
      <c r="HB26" s="158">
        <v>183</v>
      </c>
      <c r="HC26" s="132">
        <f t="shared" si="78"/>
        <v>2.8182028182028181E-3</v>
      </c>
      <c r="HD26" s="158">
        <v>2197</v>
      </c>
      <c r="HE26" s="158">
        <v>0</v>
      </c>
      <c r="HF26" s="132">
        <f t="shared" si="79"/>
        <v>0</v>
      </c>
      <c r="HG26" s="163">
        <v>3164</v>
      </c>
      <c r="HH26" s="163">
        <v>0</v>
      </c>
      <c r="HI26" s="132">
        <f t="shared" si="80"/>
        <v>0</v>
      </c>
      <c r="HJ26" s="116">
        <v>535</v>
      </c>
      <c r="HK26" s="400">
        <v>0</v>
      </c>
      <c r="HL26" s="132">
        <f t="shared" si="81"/>
        <v>0</v>
      </c>
    </row>
    <row r="27" spans="1:220" s="80" customFormat="1" ht="15" customHeight="1" x14ac:dyDescent="0.55000000000000004">
      <c r="A27" s="341">
        <v>8</v>
      </c>
      <c r="B27" s="399" t="s">
        <v>285</v>
      </c>
      <c r="C27" s="342">
        <v>9302</v>
      </c>
      <c r="D27" s="399" t="s">
        <v>342</v>
      </c>
      <c r="E27" s="19">
        <v>7716</v>
      </c>
      <c r="F27" s="19">
        <v>1089</v>
      </c>
      <c r="G27" s="132">
        <f t="shared" si="0"/>
        <v>0.1411353032659409</v>
      </c>
      <c r="H27" s="19">
        <v>4519</v>
      </c>
      <c r="I27" s="19">
        <v>654</v>
      </c>
      <c r="J27" s="132">
        <f t="shared" si="1"/>
        <v>0.14472228369108209</v>
      </c>
      <c r="K27" s="19">
        <v>0</v>
      </c>
      <c r="L27" s="19">
        <v>0</v>
      </c>
      <c r="M27" s="132">
        <f t="shared" si="2"/>
        <v>0</v>
      </c>
      <c r="N27" s="19">
        <v>0</v>
      </c>
      <c r="O27" s="19">
        <v>0</v>
      </c>
      <c r="P27" s="132">
        <f t="shared" si="3"/>
        <v>0</v>
      </c>
      <c r="Q27" s="19">
        <v>33</v>
      </c>
      <c r="R27" s="19">
        <v>0</v>
      </c>
      <c r="S27" s="132">
        <f t="shared" si="4"/>
        <v>0</v>
      </c>
      <c r="T27" s="19">
        <v>0</v>
      </c>
      <c r="U27" s="19">
        <v>0</v>
      </c>
      <c r="V27" s="132">
        <f t="shared" si="5"/>
        <v>0</v>
      </c>
      <c r="W27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12268</v>
      </c>
      <c r="X27" s="19">
        <v>1743</v>
      </c>
      <c r="Y27" s="132">
        <f t="shared" si="6"/>
        <v>0.14207694815780894</v>
      </c>
      <c r="Z27" s="19">
        <f t="shared" si="82"/>
        <v>12268</v>
      </c>
      <c r="AA27" s="19">
        <v>1743</v>
      </c>
      <c r="AB27" s="132">
        <f t="shared" si="8"/>
        <v>0.14207694815780894</v>
      </c>
      <c r="AC27" s="19">
        <v>178</v>
      </c>
      <c r="AD27" s="19">
        <v>24</v>
      </c>
      <c r="AE27" s="132">
        <f t="shared" si="9"/>
        <v>0.1348314606741573</v>
      </c>
      <c r="AF27" s="19">
        <v>15</v>
      </c>
      <c r="AG27" s="19">
        <v>0</v>
      </c>
      <c r="AH27" s="132">
        <f t="shared" si="10"/>
        <v>0</v>
      </c>
      <c r="AI27" s="19">
        <v>0</v>
      </c>
      <c r="AJ27" s="19">
        <v>0</v>
      </c>
      <c r="AK27" s="132">
        <f t="shared" si="11"/>
        <v>0</v>
      </c>
      <c r="AL27" s="19">
        <v>0</v>
      </c>
      <c r="AM27" s="19">
        <v>0</v>
      </c>
      <c r="AN27" s="132">
        <f t="shared" si="12"/>
        <v>0</v>
      </c>
      <c r="AO27" s="19">
        <f t="shared" si="83"/>
        <v>217.13483146067415</v>
      </c>
      <c r="AP27" s="19">
        <v>24</v>
      </c>
      <c r="AQ27" s="132">
        <f t="shared" si="14"/>
        <v>0.11053040103492885</v>
      </c>
      <c r="AR27" s="19">
        <v>592</v>
      </c>
      <c r="AS27" s="19">
        <v>29</v>
      </c>
      <c r="AT27" s="132">
        <f t="shared" si="15"/>
        <v>4.8986486486486486E-2</v>
      </c>
      <c r="AU27" s="19">
        <v>0</v>
      </c>
      <c r="AV27" s="19">
        <v>0</v>
      </c>
      <c r="AW27" s="132">
        <f t="shared" si="16"/>
        <v>0</v>
      </c>
      <c r="AX27" s="19">
        <v>15</v>
      </c>
      <c r="AY27" s="19">
        <v>28</v>
      </c>
      <c r="AZ27" s="132">
        <f t="shared" si="17"/>
        <v>1.8666666666666667</v>
      </c>
      <c r="BA27" s="19">
        <f t="shared" si="84"/>
        <v>636.04898648648646</v>
      </c>
      <c r="BB27" s="19">
        <v>57</v>
      </c>
      <c r="BC27" s="132">
        <f t="shared" si="19"/>
        <v>8.9615739056304627E-2</v>
      </c>
      <c r="BD27" s="19">
        <v>6859</v>
      </c>
      <c r="BE27" s="19">
        <v>902</v>
      </c>
      <c r="BF27" s="132">
        <f t="shared" si="20"/>
        <v>0.13150605044467123</v>
      </c>
      <c r="BG27" s="19">
        <v>1088</v>
      </c>
      <c r="BH27" s="19">
        <v>0</v>
      </c>
      <c r="BI27" s="132">
        <f t="shared" si="21"/>
        <v>0</v>
      </c>
      <c r="BJ27" s="19">
        <v>0</v>
      </c>
      <c r="BK27" s="19">
        <v>0</v>
      </c>
      <c r="BL27" s="132">
        <f t="shared" si="22"/>
        <v>0</v>
      </c>
      <c r="BM27" s="19">
        <v>15</v>
      </c>
      <c r="BN27" s="19">
        <v>0</v>
      </c>
      <c r="BO27" s="132">
        <f t="shared" si="23"/>
        <v>0</v>
      </c>
      <c r="BP27" s="19">
        <v>12635</v>
      </c>
      <c r="BQ27" s="19">
        <v>0</v>
      </c>
      <c r="BR27" s="132">
        <f t="shared" si="24"/>
        <v>0</v>
      </c>
      <c r="BS27" s="19">
        <v>0</v>
      </c>
      <c r="BT27" s="19">
        <v>0</v>
      </c>
      <c r="BU27" s="132">
        <f t="shared" si="25"/>
        <v>0</v>
      </c>
      <c r="BV27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20597</v>
      </c>
      <c r="BW27" s="19">
        <v>902</v>
      </c>
      <c r="BX27" s="132">
        <f t="shared" si="26"/>
        <v>4.3792785357090837E-2</v>
      </c>
      <c r="BY27" s="19">
        <v>240</v>
      </c>
      <c r="BZ27" s="19">
        <v>0</v>
      </c>
      <c r="CA27" s="132">
        <f t="shared" si="27"/>
        <v>0</v>
      </c>
      <c r="CB27" s="19">
        <f>Tabla13[[#This Row],[Meta Total Operarios (C)]]+Tabla13[[#This Row],[Meta Total Auxiliares (D)]]+Tabla13[[#This Row],[Meta Total Técnico  (E)]]+Tabla13[[#This Row],[Meta 
Total Profundización Técnica (F)]]</f>
        <v>21690.18381794716</v>
      </c>
      <c r="CC27" s="19">
        <v>983</v>
      </c>
      <c r="CD27" s="132">
        <f t="shared" si="28"/>
        <v>4.5320040081294012E-2</v>
      </c>
      <c r="CE27" s="19">
        <f t="shared" si="85"/>
        <v>33958.18381794716</v>
      </c>
      <c r="CF27" s="19">
        <v>2726</v>
      </c>
      <c r="CG27" s="132">
        <f t="shared" si="29"/>
        <v>8.0275200070013403E-2</v>
      </c>
      <c r="CH27" s="19">
        <v>63840</v>
      </c>
      <c r="CI27" s="19">
        <v>0</v>
      </c>
      <c r="CJ27" s="132">
        <f t="shared" si="30"/>
        <v>0</v>
      </c>
      <c r="CK27" s="19">
        <v>67470</v>
      </c>
      <c r="CL27" s="19">
        <v>27</v>
      </c>
      <c r="CM27" s="132">
        <f t="shared" si="31"/>
        <v>4.0017785682525564E-4</v>
      </c>
      <c r="CN27" s="19">
        <v>34560</v>
      </c>
      <c r="CO27" s="19">
        <v>0</v>
      </c>
      <c r="CP27" s="132">
        <f t="shared" si="32"/>
        <v>0</v>
      </c>
      <c r="CQ27" s="19">
        <v>3000</v>
      </c>
      <c r="CR27" s="19">
        <v>0</v>
      </c>
      <c r="CS27" s="132">
        <f t="shared" si="33"/>
        <v>0</v>
      </c>
      <c r="CT27" s="19">
        <f t="shared" si="86"/>
        <v>37560</v>
      </c>
      <c r="CU27" s="19">
        <v>0</v>
      </c>
      <c r="CV27" s="132">
        <f t="shared" si="35"/>
        <v>0</v>
      </c>
      <c r="CW27" s="19">
        <v>0</v>
      </c>
      <c r="CX27" s="19">
        <v>0</v>
      </c>
      <c r="CY27" s="132">
        <f t="shared" si="36"/>
        <v>0</v>
      </c>
      <c r="CZ27" s="19">
        <v>60</v>
      </c>
      <c r="DA27" s="19">
        <v>0</v>
      </c>
      <c r="DB27" s="132">
        <f t="shared" si="37"/>
        <v>0</v>
      </c>
      <c r="DC27" s="19"/>
      <c r="DD27" s="19">
        <v>0</v>
      </c>
      <c r="DE27" s="132">
        <f t="shared" si="38"/>
        <v>0</v>
      </c>
      <c r="DF27" s="19">
        <v>60</v>
      </c>
      <c r="DG27" s="19">
        <v>0</v>
      </c>
      <c r="DH27" s="132">
        <f t="shared" si="39"/>
        <v>0</v>
      </c>
      <c r="DI27" s="19">
        <f>+Tabla13[[#This Row],[Otros programas FEC 
(Código 2436 )]]+Tabla13[[#This Row],[Meta 
Placa huella 6 
(incluida en FEC)  (Código 2435)]]</f>
        <v>60</v>
      </c>
      <c r="DJ27" s="19">
        <v>0</v>
      </c>
      <c r="DK27" s="132">
        <f t="shared" si="40"/>
        <v>0</v>
      </c>
      <c r="DL27" s="19">
        <v>1380</v>
      </c>
      <c r="DM27" s="19">
        <v>0</v>
      </c>
      <c r="DN27" s="132">
        <f t="shared" si="41"/>
        <v>0</v>
      </c>
      <c r="DO27" s="19">
        <f t="shared" si="42"/>
        <v>1440</v>
      </c>
      <c r="DP27" s="19">
        <v>0</v>
      </c>
      <c r="DQ27" s="132">
        <f t="shared" si="43"/>
        <v>0</v>
      </c>
      <c r="DR27" s="19">
        <v>3580</v>
      </c>
      <c r="DS27" s="19">
        <v>0</v>
      </c>
      <c r="DT27" s="132">
        <f t="shared" si="44"/>
        <v>0</v>
      </c>
      <c r="DU27" s="19">
        <v>60</v>
      </c>
      <c r="DV27" s="19">
        <v>0</v>
      </c>
      <c r="DW27" s="132">
        <f t="shared" si="45"/>
        <v>0</v>
      </c>
      <c r="DX27" s="19">
        <f t="shared" si="87"/>
        <v>3640</v>
      </c>
      <c r="DY27" s="19">
        <v>0</v>
      </c>
      <c r="DZ27" s="132">
        <f t="shared" si="47"/>
        <v>0</v>
      </c>
      <c r="EA27" s="19">
        <f t="shared" si="48"/>
        <v>173950</v>
      </c>
      <c r="EB27" s="66">
        <v>27</v>
      </c>
      <c r="EC27" s="132">
        <f t="shared" si="49"/>
        <v>1.5521701638401838E-4</v>
      </c>
      <c r="ED27" s="66">
        <f t="shared" si="50"/>
        <v>207908.18381794717</v>
      </c>
      <c r="EE27" s="71">
        <v>2753</v>
      </c>
      <c r="EF27" s="132">
        <f t="shared" si="51"/>
        <v>1.3241422003910333E-2</v>
      </c>
      <c r="EG27" s="67">
        <f t="shared" si="52"/>
        <v>1455</v>
      </c>
      <c r="EH27" s="67">
        <v>0</v>
      </c>
      <c r="EI27" s="132">
        <f t="shared" si="53"/>
        <v>0</v>
      </c>
      <c r="EJ27" s="67">
        <f t="shared" si="54"/>
        <v>3703</v>
      </c>
      <c r="EK27" s="67">
        <v>28</v>
      </c>
      <c r="EL27" s="132">
        <f t="shared" si="55"/>
        <v>7.5614366729678641E-3</v>
      </c>
      <c r="EM27" s="67">
        <f t="shared" si="56"/>
        <v>104007</v>
      </c>
      <c r="EN27" s="67">
        <v>654</v>
      </c>
      <c r="EO27" s="132">
        <f t="shared" si="57"/>
        <v>6.2880383051140791E-3</v>
      </c>
      <c r="EP27" s="19">
        <v>4709</v>
      </c>
      <c r="EQ27" s="67">
        <v>248</v>
      </c>
      <c r="ER27" s="132">
        <f t="shared" si="58"/>
        <v>5.2665109365045655E-2</v>
      </c>
      <c r="ES27" s="143">
        <v>0.94</v>
      </c>
      <c r="ET27" s="143">
        <v>0.99908172635445402</v>
      </c>
      <c r="EU27" s="132">
        <f t="shared" si="59"/>
        <v>1.0628529003770788</v>
      </c>
      <c r="EV27" s="143">
        <v>0.96</v>
      </c>
      <c r="EW27" s="143">
        <v>1</v>
      </c>
      <c r="EX27" s="132">
        <f t="shared" si="60"/>
        <v>1.0416666666666667</v>
      </c>
      <c r="EY27" s="143">
        <v>0.95</v>
      </c>
      <c r="EZ27" s="143">
        <v>0.99942627653470995</v>
      </c>
      <c r="FA27" s="132">
        <f t="shared" si="61"/>
        <v>1.0520276595102211</v>
      </c>
      <c r="FB27" s="143">
        <v>0.92</v>
      </c>
      <c r="FC27" s="143">
        <v>1</v>
      </c>
      <c r="FD27" s="132">
        <f t="shared" si="62"/>
        <v>1.0869565217391304</v>
      </c>
      <c r="FE27" s="143">
        <v>0.72</v>
      </c>
      <c r="FF27" s="143">
        <v>0</v>
      </c>
      <c r="FG27" s="132">
        <f t="shared" si="63"/>
        <v>0</v>
      </c>
      <c r="FH27" s="143">
        <v>0.82</v>
      </c>
      <c r="FI27" s="143">
        <v>1</v>
      </c>
      <c r="FJ27" s="132">
        <f t="shared" si="64"/>
        <v>1.2195121951219512</v>
      </c>
      <c r="FK27" s="143">
        <v>0.89</v>
      </c>
      <c r="FL27" s="143">
        <v>0.999633162142333</v>
      </c>
      <c r="FM27" s="132">
        <f t="shared" si="65"/>
        <v>1.1231833282498123</v>
      </c>
      <c r="FN27" s="143">
        <v>0.28999999999999998</v>
      </c>
      <c r="FO27" s="143">
        <v>0</v>
      </c>
      <c r="FP27" s="132">
        <f t="shared" si="66"/>
        <v>0</v>
      </c>
      <c r="FQ27" s="143">
        <v>0.92</v>
      </c>
      <c r="FR27" s="143">
        <v>1</v>
      </c>
      <c r="FS27" s="132">
        <f t="shared" si="67"/>
        <v>1.0869565217391304</v>
      </c>
      <c r="FT27" s="143">
        <v>0.27</v>
      </c>
      <c r="FU27" s="143">
        <v>0</v>
      </c>
      <c r="FV27" s="132">
        <f t="shared" si="68"/>
        <v>0</v>
      </c>
      <c r="FW27" s="143">
        <v>0.77</v>
      </c>
      <c r="FX27" s="143">
        <v>0</v>
      </c>
      <c r="FY27" s="132">
        <f t="shared" si="69"/>
        <v>0</v>
      </c>
      <c r="FZ27" s="143">
        <v>0.52</v>
      </c>
      <c r="GA27" s="143">
        <v>0</v>
      </c>
      <c r="GB27" s="132">
        <f t="shared" si="70"/>
        <v>0</v>
      </c>
      <c r="GC27" s="143">
        <v>0.61</v>
      </c>
      <c r="GD27" s="143">
        <v>1</v>
      </c>
      <c r="GE27" s="132">
        <f t="shared" si="71"/>
        <v>1.639344262295082</v>
      </c>
      <c r="GF27" s="143">
        <v>0.75</v>
      </c>
      <c r="GG27" s="143">
        <v>0.99963675989829304</v>
      </c>
      <c r="GH27" s="132">
        <f t="shared" si="72"/>
        <v>1.332849013197724</v>
      </c>
      <c r="GI27" s="143">
        <v>0.84</v>
      </c>
      <c r="GJ27" s="143">
        <v>0</v>
      </c>
      <c r="GK27" s="132">
        <f t="shared" si="73"/>
        <v>0</v>
      </c>
      <c r="GL27" s="143">
        <v>0.89</v>
      </c>
      <c r="GM27" s="132">
        <v>1</v>
      </c>
      <c r="GN27" s="132">
        <f t="shared" si="88"/>
        <v>1.1235955056179776</v>
      </c>
      <c r="GO27" s="147">
        <v>2920</v>
      </c>
      <c r="GP27" s="151">
        <v>0</v>
      </c>
      <c r="GQ27" s="132">
        <f t="shared" si="74"/>
        <v>0</v>
      </c>
      <c r="GR27" s="151">
        <v>10004</v>
      </c>
      <c r="GS27" s="151">
        <v>0</v>
      </c>
      <c r="GT27" s="132">
        <f t="shared" si="75"/>
        <v>0</v>
      </c>
      <c r="GU27" s="158">
        <v>12924</v>
      </c>
      <c r="GV27" s="151">
        <v>0</v>
      </c>
      <c r="GW27" s="132">
        <f t="shared" si="76"/>
        <v>0</v>
      </c>
      <c r="GX27" s="151">
        <v>92227</v>
      </c>
      <c r="GY27" s="151">
        <v>99</v>
      </c>
      <c r="GZ27" s="132">
        <f t="shared" si="77"/>
        <v>1.0734383640365619E-3</v>
      </c>
      <c r="HA27" s="158">
        <v>105151</v>
      </c>
      <c r="HB27" s="158">
        <v>99</v>
      </c>
      <c r="HC27" s="132">
        <f t="shared" si="78"/>
        <v>9.4150317162937109E-4</v>
      </c>
      <c r="HD27" s="158">
        <v>5645</v>
      </c>
      <c r="HE27" s="158">
        <v>0</v>
      </c>
      <c r="HF27" s="132">
        <f t="shared" si="79"/>
        <v>0</v>
      </c>
      <c r="HG27" s="163">
        <v>1159</v>
      </c>
      <c r="HH27" s="163">
        <v>0</v>
      </c>
      <c r="HI27" s="132">
        <f t="shared" si="80"/>
        <v>0</v>
      </c>
      <c r="HJ27" s="116">
        <v>3103</v>
      </c>
      <c r="HK27" s="400">
        <v>0</v>
      </c>
      <c r="HL27" s="132">
        <f t="shared" si="81"/>
        <v>0</v>
      </c>
    </row>
    <row r="28" spans="1:220" s="80" customFormat="1" ht="15" customHeight="1" x14ac:dyDescent="0.55000000000000004">
      <c r="A28" s="341">
        <v>11</v>
      </c>
      <c r="B28" s="399" t="s">
        <v>286</v>
      </c>
      <c r="C28" s="342">
        <v>9209</v>
      </c>
      <c r="D28" s="399" t="s">
        <v>343</v>
      </c>
      <c r="E28" s="19">
        <v>1138</v>
      </c>
      <c r="F28" s="19">
        <v>0</v>
      </c>
      <c r="G28" s="132">
        <f t="shared" si="0"/>
        <v>0</v>
      </c>
      <c r="H28" s="19">
        <v>1556</v>
      </c>
      <c r="I28" s="19">
        <v>0</v>
      </c>
      <c r="J28" s="132">
        <f t="shared" si="1"/>
        <v>0</v>
      </c>
      <c r="K28" s="19">
        <v>0</v>
      </c>
      <c r="L28" s="19">
        <v>0</v>
      </c>
      <c r="M28" s="132">
        <f t="shared" si="2"/>
        <v>0</v>
      </c>
      <c r="N28" s="19">
        <v>0</v>
      </c>
      <c r="O28" s="19">
        <v>0</v>
      </c>
      <c r="P28" s="132">
        <f t="shared" si="3"/>
        <v>0</v>
      </c>
      <c r="Q28" s="19">
        <v>0</v>
      </c>
      <c r="R28" s="19">
        <v>0</v>
      </c>
      <c r="S28" s="132">
        <f t="shared" si="4"/>
        <v>0</v>
      </c>
      <c r="T28" s="19">
        <v>1726</v>
      </c>
      <c r="U28" s="19">
        <v>121</v>
      </c>
      <c r="V28" s="132">
        <f t="shared" si="5"/>
        <v>7.0104287369640791E-2</v>
      </c>
      <c r="W28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4420</v>
      </c>
      <c r="X28" s="19">
        <v>121</v>
      </c>
      <c r="Y28" s="132">
        <f t="shared" si="6"/>
        <v>2.7375565610859728E-2</v>
      </c>
      <c r="Z28" s="19">
        <f t="shared" si="82"/>
        <v>4420</v>
      </c>
      <c r="AA28" s="19">
        <v>121</v>
      </c>
      <c r="AB28" s="132">
        <f t="shared" si="8"/>
        <v>2.7375565610859728E-2</v>
      </c>
      <c r="AC28" s="19">
        <v>30</v>
      </c>
      <c r="AD28" s="19">
        <v>0</v>
      </c>
      <c r="AE28" s="132">
        <f t="shared" si="9"/>
        <v>0</v>
      </c>
      <c r="AF28" s="19">
        <v>0</v>
      </c>
      <c r="AG28" s="19">
        <v>0</v>
      </c>
      <c r="AH28" s="132">
        <f t="shared" si="10"/>
        <v>0</v>
      </c>
      <c r="AI28" s="19">
        <v>0</v>
      </c>
      <c r="AJ28" s="19">
        <v>0</v>
      </c>
      <c r="AK28" s="132">
        <f t="shared" si="11"/>
        <v>0</v>
      </c>
      <c r="AL28" s="19">
        <v>0</v>
      </c>
      <c r="AM28" s="19">
        <v>0</v>
      </c>
      <c r="AN28" s="132">
        <f t="shared" si="12"/>
        <v>0</v>
      </c>
      <c r="AO28" s="19">
        <f t="shared" si="83"/>
        <v>30</v>
      </c>
      <c r="AP28" s="19">
        <v>0</v>
      </c>
      <c r="AQ28" s="132">
        <f t="shared" si="14"/>
        <v>0</v>
      </c>
      <c r="AR28" s="19">
        <v>60</v>
      </c>
      <c r="AS28" s="19">
        <v>0</v>
      </c>
      <c r="AT28" s="132">
        <f t="shared" si="15"/>
        <v>0</v>
      </c>
      <c r="AU28" s="19">
        <v>0</v>
      </c>
      <c r="AV28" s="19">
        <v>0</v>
      </c>
      <c r="AW28" s="132">
        <f t="shared" si="16"/>
        <v>0</v>
      </c>
      <c r="AX28" s="19">
        <v>0</v>
      </c>
      <c r="AY28" s="19">
        <v>0</v>
      </c>
      <c r="AZ28" s="132">
        <f t="shared" si="17"/>
        <v>0</v>
      </c>
      <c r="BA28" s="19">
        <f t="shared" si="84"/>
        <v>60</v>
      </c>
      <c r="BB28" s="19">
        <v>0</v>
      </c>
      <c r="BC28" s="132">
        <f t="shared" si="19"/>
        <v>0</v>
      </c>
      <c r="BD28" s="19">
        <v>589</v>
      </c>
      <c r="BE28" s="19">
        <v>0</v>
      </c>
      <c r="BF28" s="132">
        <f t="shared" si="20"/>
        <v>0</v>
      </c>
      <c r="BG28" s="19">
        <v>385</v>
      </c>
      <c r="BH28" s="19">
        <v>0</v>
      </c>
      <c r="BI28" s="132">
        <f t="shared" si="21"/>
        <v>0</v>
      </c>
      <c r="BJ28" s="19">
        <v>0</v>
      </c>
      <c r="BK28" s="19">
        <v>0</v>
      </c>
      <c r="BL28" s="132">
        <f t="shared" si="22"/>
        <v>0</v>
      </c>
      <c r="BM28" s="19">
        <v>0</v>
      </c>
      <c r="BN28" s="19">
        <v>0</v>
      </c>
      <c r="BO28" s="132">
        <f t="shared" si="23"/>
        <v>0</v>
      </c>
      <c r="BP28" s="19">
        <v>1531</v>
      </c>
      <c r="BQ28" s="19">
        <v>0</v>
      </c>
      <c r="BR28" s="132">
        <f t="shared" si="24"/>
        <v>0</v>
      </c>
      <c r="BS28" s="19">
        <v>2045</v>
      </c>
      <c r="BT28" s="19">
        <v>0</v>
      </c>
      <c r="BU28" s="132">
        <f t="shared" si="25"/>
        <v>0</v>
      </c>
      <c r="BV28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4550</v>
      </c>
      <c r="BW28" s="19">
        <v>0</v>
      </c>
      <c r="BX28" s="132">
        <f t="shared" si="26"/>
        <v>0</v>
      </c>
      <c r="BY28" s="19">
        <v>0</v>
      </c>
      <c r="BZ28" s="19">
        <v>0</v>
      </c>
      <c r="CA28" s="132">
        <f t="shared" si="27"/>
        <v>0</v>
      </c>
      <c r="CB28" s="19">
        <f>Tabla13[[#This Row],[Meta Total Operarios (C)]]+Tabla13[[#This Row],[Meta Total Auxiliares (D)]]+Tabla13[[#This Row],[Meta Total Técnico  (E)]]+Tabla13[[#This Row],[Meta 
Total Profundización Técnica (F)]]</f>
        <v>4640</v>
      </c>
      <c r="CC28" s="19">
        <v>0</v>
      </c>
      <c r="CD28" s="132">
        <f t="shared" si="28"/>
        <v>0</v>
      </c>
      <c r="CE28" s="19">
        <f t="shared" si="85"/>
        <v>9060</v>
      </c>
      <c r="CF28" s="19">
        <v>121</v>
      </c>
      <c r="CG28" s="132">
        <f t="shared" si="29"/>
        <v>1.3355408388520972E-2</v>
      </c>
      <c r="CH28" s="19">
        <v>22720</v>
      </c>
      <c r="CI28" s="19">
        <v>0</v>
      </c>
      <c r="CJ28" s="132">
        <f t="shared" si="30"/>
        <v>0</v>
      </c>
      <c r="CK28" s="19">
        <v>30195</v>
      </c>
      <c r="CL28" s="19">
        <v>0</v>
      </c>
      <c r="CM28" s="132">
        <f t="shared" si="31"/>
        <v>0</v>
      </c>
      <c r="CN28" s="19">
        <v>2560</v>
      </c>
      <c r="CO28" s="19">
        <v>0</v>
      </c>
      <c r="CP28" s="132">
        <f t="shared" si="32"/>
        <v>0</v>
      </c>
      <c r="CQ28" s="19">
        <v>1890</v>
      </c>
      <c r="CR28" s="19">
        <v>0</v>
      </c>
      <c r="CS28" s="132">
        <f t="shared" si="33"/>
        <v>0</v>
      </c>
      <c r="CT28" s="19">
        <f t="shared" si="86"/>
        <v>4450</v>
      </c>
      <c r="CU28" s="19">
        <v>0</v>
      </c>
      <c r="CV28" s="132">
        <f t="shared" si="35"/>
        <v>0</v>
      </c>
      <c r="CW28" s="19">
        <v>660</v>
      </c>
      <c r="CX28" s="19">
        <v>0</v>
      </c>
      <c r="CY28" s="132">
        <f t="shared" si="36"/>
        <v>0</v>
      </c>
      <c r="CZ28" s="19">
        <v>45</v>
      </c>
      <c r="DA28" s="19">
        <v>0</v>
      </c>
      <c r="DB28" s="132">
        <f t="shared" si="37"/>
        <v>0</v>
      </c>
      <c r="DC28" s="19"/>
      <c r="DD28" s="19">
        <v>0</v>
      </c>
      <c r="DE28" s="132">
        <f t="shared" si="38"/>
        <v>0</v>
      </c>
      <c r="DF28" s="19">
        <v>45</v>
      </c>
      <c r="DG28" s="19">
        <v>0</v>
      </c>
      <c r="DH28" s="132">
        <f t="shared" si="39"/>
        <v>0</v>
      </c>
      <c r="DI28" s="19">
        <f>+Tabla13[[#This Row],[Otros programas FEC 
(Código 2436 )]]+Tabla13[[#This Row],[Meta 
Placa huella 6 
(incluida en FEC)  (Código 2435)]]</f>
        <v>705</v>
      </c>
      <c r="DJ28" s="19">
        <v>0</v>
      </c>
      <c r="DK28" s="132">
        <f t="shared" si="40"/>
        <v>0</v>
      </c>
      <c r="DL28" s="19">
        <v>210</v>
      </c>
      <c r="DM28" s="19">
        <v>0</v>
      </c>
      <c r="DN28" s="132">
        <f t="shared" si="41"/>
        <v>0</v>
      </c>
      <c r="DO28" s="19">
        <f t="shared" si="42"/>
        <v>915</v>
      </c>
      <c r="DP28" s="19">
        <v>0</v>
      </c>
      <c r="DQ28" s="132">
        <f t="shared" si="43"/>
        <v>0</v>
      </c>
      <c r="DR28" s="19">
        <v>435</v>
      </c>
      <c r="DS28" s="19">
        <v>0</v>
      </c>
      <c r="DT28" s="132">
        <f t="shared" si="44"/>
        <v>0</v>
      </c>
      <c r="DU28" s="19">
        <v>30</v>
      </c>
      <c r="DV28" s="19">
        <v>0</v>
      </c>
      <c r="DW28" s="132">
        <f t="shared" si="45"/>
        <v>0</v>
      </c>
      <c r="DX28" s="19">
        <f t="shared" si="87"/>
        <v>465</v>
      </c>
      <c r="DY28" s="19">
        <v>0</v>
      </c>
      <c r="DZ28" s="132">
        <f t="shared" si="47"/>
        <v>0</v>
      </c>
      <c r="EA28" s="19">
        <f t="shared" si="48"/>
        <v>58745</v>
      </c>
      <c r="EB28" s="66">
        <v>0</v>
      </c>
      <c r="EC28" s="132">
        <f t="shared" si="49"/>
        <v>0</v>
      </c>
      <c r="ED28" s="66">
        <f t="shared" si="50"/>
        <v>67805</v>
      </c>
      <c r="EE28" s="71">
        <v>121</v>
      </c>
      <c r="EF28" s="132">
        <f t="shared" si="51"/>
        <v>1.7845291645158911E-3</v>
      </c>
      <c r="EG28" s="67">
        <f t="shared" si="52"/>
        <v>915</v>
      </c>
      <c r="EH28" s="67">
        <v>0</v>
      </c>
      <c r="EI28" s="132">
        <f t="shared" si="53"/>
        <v>0</v>
      </c>
      <c r="EJ28" s="67">
        <f t="shared" si="54"/>
        <v>465</v>
      </c>
      <c r="EK28" s="67">
        <v>0</v>
      </c>
      <c r="EL28" s="132">
        <f t="shared" si="55"/>
        <v>0</v>
      </c>
      <c r="EM28" s="67">
        <f t="shared" si="56"/>
        <v>27221</v>
      </c>
      <c r="EN28" s="67">
        <v>0</v>
      </c>
      <c r="EO28" s="132">
        <f t="shared" si="57"/>
        <v>0</v>
      </c>
      <c r="EP28" s="19">
        <v>1924</v>
      </c>
      <c r="EQ28" s="67">
        <v>123</v>
      </c>
      <c r="ER28" s="132">
        <f t="shared" si="58"/>
        <v>6.3929313929313933E-2</v>
      </c>
      <c r="ES28" s="143">
        <v>0.84</v>
      </c>
      <c r="ET28" s="143">
        <v>1</v>
      </c>
      <c r="EU28" s="132">
        <f t="shared" si="59"/>
        <v>1.1904761904761905</v>
      </c>
      <c r="EV28" s="143">
        <v>0.68</v>
      </c>
      <c r="EW28" s="143">
        <v>0</v>
      </c>
      <c r="EX28" s="132">
        <f t="shared" si="60"/>
        <v>0</v>
      </c>
      <c r="EY28" s="143">
        <v>0.76</v>
      </c>
      <c r="EZ28" s="143">
        <v>1</v>
      </c>
      <c r="FA28" s="132">
        <f t="shared" si="61"/>
        <v>1.3157894736842106</v>
      </c>
      <c r="FB28" s="143">
        <v>0.86</v>
      </c>
      <c r="FC28" s="143">
        <v>0</v>
      </c>
      <c r="FD28" s="132">
        <f t="shared" si="62"/>
        <v>0</v>
      </c>
      <c r="FE28" s="143">
        <v>0.72</v>
      </c>
      <c r="FF28" s="143">
        <v>0</v>
      </c>
      <c r="FG28" s="132">
        <f t="shared" si="63"/>
        <v>0</v>
      </c>
      <c r="FH28" s="143">
        <v>0.79</v>
      </c>
      <c r="FI28" s="143">
        <v>0</v>
      </c>
      <c r="FJ28" s="132">
        <f t="shared" si="64"/>
        <v>0</v>
      </c>
      <c r="FK28" s="143">
        <v>0.78</v>
      </c>
      <c r="FL28" s="143">
        <v>1</v>
      </c>
      <c r="FM28" s="132">
        <f t="shared" si="65"/>
        <v>1.2820512820512819</v>
      </c>
      <c r="FN28" s="143">
        <v>0.27</v>
      </c>
      <c r="FO28" s="143">
        <v>0</v>
      </c>
      <c r="FP28" s="132">
        <f t="shared" si="66"/>
        <v>0</v>
      </c>
      <c r="FQ28" s="143">
        <v>0.84</v>
      </c>
      <c r="FR28" s="143">
        <v>0</v>
      </c>
      <c r="FS28" s="132">
        <f t="shared" si="67"/>
        <v>0</v>
      </c>
      <c r="FT28" s="143">
        <v>0.28000000000000003</v>
      </c>
      <c r="FU28" s="143">
        <v>0</v>
      </c>
      <c r="FV28" s="132">
        <f t="shared" si="68"/>
        <v>0</v>
      </c>
      <c r="FW28" s="143">
        <v>0.69</v>
      </c>
      <c r="FX28" s="143">
        <v>0</v>
      </c>
      <c r="FY28" s="132">
        <f t="shared" si="69"/>
        <v>0</v>
      </c>
      <c r="FZ28" s="143">
        <v>0.49</v>
      </c>
      <c r="GA28" s="143">
        <v>0</v>
      </c>
      <c r="GB28" s="132">
        <f t="shared" si="70"/>
        <v>0</v>
      </c>
      <c r="GC28" s="143">
        <v>0.56000000000000005</v>
      </c>
      <c r="GD28" s="143">
        <v>0</v>
      </c>
      <c r="GE28" s="132">
        <f t="shared" si="71"/>
        <v>0</v>
      </c>
      <c r="GF28" s="143">
        <v>0.67</v>
      </c>
      <c r="GG28" s="143">
        <v>1</v>
      </c>
      <c r="GH28" s="132">
        <f t="shared" si="72"/>
        <v>1.4925373134328357</v>
      </c>
      <c r="GI28" s="143">
        <v>0.86</v>
      </c>
      <c r="GJ28" s="143">
        <v>0</v>
      </c>
      <c r="GK28" s="132">
        <f t="shared" si="73"/>
        <v>0</v>
      </c>
      <c r="GL28" s="143">
        <v>0.85</v>
      </c>
      <c r="GM28" s="132">
        <v>0</v>
      </c>
      <c r="GN28" s="132">
        <f t="shared" si="88"/>
        <v>0</v>
      </c>
      <c r="GO28" s="147">
        <v>482</v>
      </c>
      <c r="GP28" s="151">
        <v>0</v>
      </c>
      <c r="GQ28" s="132">
        <f t="shared" si="74"/>
        <v>0</v>
      </c>
      <c r="GR28" s="151">
        <v>1616</v>
      </c>
      <c r="GS28" s="151">
        <v>0</v>
      </c>
      <c r="GT28" s="132">
        <f t="shared" si="75"/>
        <v>0</v>
      </c>
      <c r="GU28" s="158">
        <v>2098</v>
      </c>
      <c r="GV28" s="151">
        <v>0</v>
      </c>
      <c r="GW28" s="132">
        <f t="shared" si="76"/>
        <v>0</v>
      </c>
      <c r="GX28" s="151">
        <v>33519</v>
      </c>
      <c r="GY28" s="151">
        <v>0</v>
      </c>
      <c r="GZ28" s="132">
        <f t="shared" si="77"/>
        <v>0</v>
      </c>
      <c r="HA28" s="158">
        <v>35617</v>
      </c>
      <c r="HB28" s="158">
        <v>0</v>
      </c>
      <c r="HC28" s="132">
        <f t="shared" si="78"/>
        <v>0</v>
      </c>
      <c r="HD28" s="158">
        <v>524</v>
      </c>
      <c r="HE28" s="158">
        <v>0</v>
      </c>
      <c r="HF28" s="132">
        <f t="shared" si="79"/>
        <v>0</v>
      </c>
      <c r="HG28" s="163">
        <v>181</v>
      </c>
      <c r="HH28" s="163">
        <v>0</v>
      </c>
      <c r="HI28" s="132">
        <f t="shared" si="80"/>
        <v>0</v>
      </c>
      <c r="HJ28" s="116">
        <v>388</v>
      </c>
      <c r="HK28" s="400">
        <v>0</v>
      </c>
      <c r="HL28" s="132">
        <f t="shared" si="81"/>
        <v>0</v>
      </c>
    </row>
    <row r="29" spans="1:220" s="80" customFormat="1" ht="15" customHeight="1" x14ac:dyDescent="0.55000000000000004">
      <c r="A29" s="341">
        <v>11</v>
      </c>
      <c r="B29" s="399" t="s">
        <v>286</v>
      </c>
      <c r="C29" s="342">
        <v>9210</v>
      </c>
      <c r="D29" s="399" t="s">
        <v>344</v>
      </c>
      <c r="E29" s="19">
        <v>5311</v>
      </c>
      <c r="F29" s="19">
        <v>771</v>
      </c>
      <c r="G29" s="132">
        <f t="shared" si="0"/>
        <v>0.14517040105441537</v>
      </c>
      <c r="H29" s="19">
        <v>1979</v>
      </c>
      <c r="I29" s="19">
        <v>197</v>
      </c>
      <c r="J29" s="132">
        <f t="shared" si="1"/>
        <v>9.9545224861040935E-2</v>
      </c>
      <c r="K29" s="19">
        <v>0</v>
      </c>
      <c r="L29" s="19">
        <v>0</v>
      </c>
      <c r="M29" s="132">
        <f t="shared" si="2"/>
        <v>0</v>
      </c>
      <c r="N29" s="19">
        <v>0</v>
      </c>
      <c r="O29" s="19">
        <v>0</v>
      </c>
      <c r="P29" s="132">
        <f t="shared" si="3"/>
        <v>0</v>
      </c>
      <c r="Q29" s="19">
        <v>15</v>
      </c>
      <c r="R29" s="19">
        <v>0</v>
      </c>
      <c r="S29" s="132">
        <f t="shared" si="4"/>
        <v>0</v>
      </c>
      <c r="T29" s="19">
        <v>0</v>
      </c>
      <c r="U29" s="19">
        <v>0</v>
      </c>
      <c r="V29" s="132">
        <f t="shared" si="5"/>
        <v>0</v>
      </c>
      <c r="W29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7305</v>
      </c>
      <c r="X29" s="19">
        <v>968</v>
      </c>
      <c r="Y29" s="132">
        <f t="shared" si="6"/>
        <v>0.1325119780971937</v>
      </c>
      <c r="Z29" s="19">
        <f t="shared" si="82"/>
        <v>7305</v>
      </c>
      <c r="AA29" s="19">
        <v>968</v>
      </c>
      <c r="AB29" s="132">
        <f t="shared" si="8"/>
        <v>0.1325119780971937</v>
      </c>
      <c r="AC29" s="19">
        <v>0</v>
      </c>
      <c r="AD29" s="19">
        <v>0</v>
      </c>
      <c r="AE29" s="132">
        <f t="shared" si="9"/>
        <v>0</v>
      </c>
      <c r="AF29" s="19">
        <v>0</v>
      </c>
      <c r="AG29" s="19">
        <v>0</v>
      </c>
      <c r="AH29" s="132">
        <f t="shared" si="10"/>
        <v>0</v>
      </c>
      <c r="AI29" s="19">
        <v>0</v>
      </c>
      <c r="AJ29" s="19">
        <v>0</v>
      </c>
      <c r="AK29" s="132">
        <f t="shared" si="11"/>
        <v>0</v>
      </c>
      <c r="AL29" s="19">
        <v>0</v>
      </c>
      <c r="AM29" s="19">
        <v>0</v>
      </c>
      <c r="AN29" s="132">
        <f t="shared" si="12"/>
        <v>0</v>
      </c>
      <c r="AO29" s="19">
        <f t="shared" si="83"/>
        <v>0</v>
      </c>
      <c r="AP29" s="19">
        <v>0</v>
      </c>
      <c r="AQ29" s="132">
        <f t="shared" si="14"/>
        <v>0</v>
      </c>
      <c r="AR29" s="19">
        <v>0</v>
      </c>
      <c r="AS29" s="19">
        <v>0</v>
      </c>
      <c r="AT29" s="132">
        <f t="shared" si="15"/>
        <v>0</v>
      </c>
      <c r="AU29" s="19">
        <v>0</v>
      </c>
      <c r="AV29" s="19">
        <v>0</v>
      </c>
      <c r="AW29" s="132">
        <f t="shared" si="16"/>
        <v>0</v>
      </c>
      <c r="AX29" s="19">
        <v>0</v>
      </c>
      <c r="AY29" s="19">
        <v>0</v>
      </c>
      <c r="AZ29" s="132">
        <f t="shared" si="17"/>
        <v>0</v>
      </c>
      <c r="BA29" s="19">
        <f t="shared" si="84"/>
        <v>0</v>
      </c>
      <c r="BB29" s="19">
        <v>0</v>
      </c>
      <c r="BC29" s="132">
        <f t="shared" si="19"/>
        <v>0</v>
      </c>
      <c r="BD29" s="19">
        <v>2421</v>
      </c>
      <c r="BE29" s="19">
        <v>139</v>
      </c>
      <c r="BF29" s="132">
        <f t="shared" si="20"/>
        <v>5.7414291615035112E-2</v>
      </c>
      <c r="BG29" s="19">
        <v>474</v>
      </c>
      <c r="BH29" s="19">
        <v>0</v>
      </c>
      <c r="BI29" s="132">
        <f t="shared" si="21"/>
        <v>0</v>
      </c>
      <c r="BJ29" s="19">
        <v>0</v>
      </c>
      <c r="BK29" s="19">
        <v>0</v>
      </c>
      <c r="BL29" s="132">
        <f t="shared" si="22"/>
        <v>0</v>
      </c>
      <c r="BM29" s="19">
        <v>0</v>
      </c>
      <c r="BN29" s="19">
        <v>0</v>
      </c>
      <c r="BO29" s="132">
        <f t="shared" si="23"/>
        <v>0</v>
      </c>
      <c r="BP29" s="19">
        <v>3253</v>
      </c>
      <c r="BQ29" s="19">
        <v>0</v>
      </c>
      <c r="BR29" s="132">
        <f t="shared" si="24"/>
        <v>0</v>
      </c>
      <c r="BS29" s="19">
        <v>230</v>
      </c>
      <c r="BT29" s="19">
        <v>27</v>
      </c>
      <c r="BU29" s="132">
        <f t="shared" si="25"/>
        <v>0.11739130434782609</v>
      </c>
      <c r="BV29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6378</v>
      </c>
      <c r="BW29" s="19">
        <v>166</v>
      </c>
      <c r="BX29" s="132">
        <f t="shared" si="26"/>
        <v>2.6026967701473815E-2</v>
      </c>
      <c r="BY29" s="19">
        <v>0</v>
      </c>
      <c r="BZ29" s="19">
        <v>0</v>
      </c>
      <c r="CA29" s="132">
        <f t="shared" si="27"/>
        <v>0</v>
      </c>
      <c r="CB29" s="19">
        <f>Tabla13[[#This Row],[Meta Total Operarios (C)]]+Tabla13[[#This Row],[Meta Total Auxiliares (D)]]+Tabla13[[#This Row],[Meta Total Técnico  (E)]]+Tabla13[[#This Row],[Meta 
Total Profundización Técnica (F)]]</f>
        <v>6378</v>
      </c>
      <c r="CC29" s="19">
        <v>166</v>
      </c>
      <c r="CD29" s="132">
        <f t="shared" si="28"/>
        <v>2.6026967701473815E-2</v>
      </c>
      <c r="CE29" s="19">
        <f t="shared" si="85"/>
        <v>13683</v>
      </c>
      <c r="CF29" s="19">
        <v>1134</v>
      </c>
      <c r="CG29" s="132">
        <f t="shared" si="29"/>
        <v>8.2876562157421618E-2</v>
      </c>
      <c r="CH29" s="19">
        <v>18880</v>
      </c>
      <c r="CI29" s="19">
        <v>0</v>
      </c>
      <c r="CJ29" s="132">
        <f t="shared" si="30"/>
        <v>0</v>
      </c>
      <c r="CK29" s="19">
        <v>8700</v>
      </c>
      <c r="CL29" s="19">
        <v>0</v>
      </c>
      <c r="CM29" s="132">
        <f t="shared" si="31"/>
        <v>0</v>
      </c>
      <c r="CN29" s="19">
        <v>7680</v>
      </c>
      <c r="CO29" s="19">
        <v>0</v>
      </c>
      <c r="CP29" s="132">
        <f t="shared" si="32"/>
        <v>0</v>
      </c>
      <c r="CQ29" s="19">
        <v>1260</v>
      </c>
      <c r="CR29" s="19">
        <v>0</v>
      </c>
      <c r="CS29" s="132">
        <f t="shared" si="33"/>
        <v>0</v>
      </c>
      <c r="CT29" s="19">
        <f t="shared" si="86"/>
        <v>8940</v>
      </c>
      <c r="CU29" s="19">
        <v>0</v>
      </c>
      <c r="CV29" s="132">
        <f t="shared" si="35"/>
        <v>0</v>
      </c>
      <c r="CW29" s="19">
        <v>0</v>
      </c>
      <c r="CX29" s="19">
        <v>0</v>
      </c>
      <c r="CY29" s="132">
        <f t="shared" si="36"/>
        <v>0</v>
      </c>
      <c r="CZ29" s="19">
        <v>45</v>
      </c>
      <c r="DA29" s="19">
        <v>0</v>
      </c>
      <c r="DB29" s="132">
        <f t="shared" si="37"/>
        <v>0</v>
      </c>
      <c r="DC29" s="19"/>
      <c r="DD29" s="19">
        <v>0</v>
      </c>
      <c r="DE29" s="132">
        <f t="shared" si="38"/>
        <v>0</v>
      </c>
      <c r="DF29" s="19">
        <v>45</v>
      </c>
      <c r="DG29" s="19">
        <v>0</v>
      </c>
      <c r="DH29" s="132">
        <f t="shared" si="39"/>
        <v>0</v>
      </c>
      <c r="DI29" s="19">
        <f>+Tabla13[[#This Row],[Otros programas FEC 
(Código 2436 )]]+Tabla13[[#This Row],[Meta 
Placa huella 6 
(incluida en FEC)  (Código 2435)]]</f>
        <v>45</v>
      </c>
      <c r="DJ29" s="19">
        <v>0</v>
      </c>
      <c r="DK29" s="132">
        <f t="shared" si="40"/>
        <v>0</v>
      </c>
      <c r="DL29" s="19">
        <v>375</v>
      </c>
      <c r="DM29" s="19">
        <v>0</v>
      </c>
      <c r="DN29" s="132">
        <f t="shared" si="41"/>
        <v>0</v>
      </c>
      <c r="DO29" s="19">
        <f t="shared" si="42"/>
        <v>420</v>
      </c>
      <c r="DP29" s="19">
        <v>0</v>
      </c>
      <c r="DQ29" s="132">
        <f t="shared" si="43"/>
        <v>0</v>
      </c>
      <c r="DR29" s="19">
        <v>390</v>
      </c>
      <c r="DS29" s="19">
        <v>0</v>
      </c>
      <c r="DT29" s="132">
        <f t="shared" si="44"/>
        <v>0</v>
      </c>
      <c r="DU29" s="19">
        <v>30</v>
      </c>
      <c r="DV29" s="19">
        <v>0</v>
      </c>
      <c r="DW29" s="132">
        <f t="shared" si="45"/>
        <v>0</v>
      </c>
      <c r="DX29" s="19">
        <f t="shared" si="87"/>
        <v>420</v>
      </c>
      <c r="DY29" s="19">
        <v>0</v>
      </c>
      <c r="DZ29" s="132">
        <f t="shared" si="47"/>
        <v>0</v>
      </c>
      <c r="EA29" s="19">
        <f t="shared" si="48"/>
        <v>37360</v>
      </c>
      <c r="EB29" s="66">
        <v>0</v>
      </c>
      <c r="EC29" s="132">
        <f t="shared" si="49"/>
        <v>0</v>
      </c>
      <c r="ED29" s="66">
        <f t="shared" si="50"/>
        <v>51043</v>
      </c>
      <c r="EE29" s="71">
        <v>1134</v>
      </c>
      <c r="EF29" s="132">
        <f t="shared" si="51"/>
        <v>2.2216562506122289E-2</v>
      </c>
      <c r="EG29" s="67">
        <f t="shared" si="52"/>
        <v>420</v>
      </c>
      <c r="EH29" s="67">
        <v>0</v>
      </c>
      <c r="EI29" s="132">
        <f t="shared" si="53"/>
        <v>0</v>
      </c>
      <c r="EJ29" s="67">
        <f t="shared" si="54"/>
        <v>435</v>
      </c>
      <c r="EK29" s="67">
        <v>0</v>
      </c>
      <c r="EL29" s="132">
        <f t="shared" si="55"/>
        <v>0</v>
      </c>
      <c r="EM29" s="67">
        <f t="shared" si="56"/>
        <v>29013</v>
      </c>
      <c r="EN29" s="67">
        <v>197</v>
      </c>
      <c r="EO29" s="132">
        <f t="shared" si="57"/>
        <v>6.7900596284424224E-3</v>
      </c>
      <c r="EP29" s="19">
        <v>2089</v>
      </c>
      <c r="EQ29" s="67">
        <v>0</v>
      </c>
      <c r="ER29" s="132">
        <f t="shared" si="58"/>
        <v>0</v>
      </c>
      <c r="ES29" s="143">
        <v>0.86</v>
      </c>
      <c r="ET29" s="143">
        <v>0.99740596627756195</v>
      </c>
      <c r="EU29" s="132">
        <f t="shared" si="59"/>
        <v>1.1597743793925139</v>
      </c>
      <c r="EV29" s="143">
        <v>0.7</v>
      </c>
      <c r="EW29" s="143">
        <v>0.99492385786801996</v>
      </c>
      <c r="EX29" s="132">
        <f t="shared" si="60"/>
        <v>1.4213197969543143</v>
      </c>
      <c r="EY29" s="143">
        <v>0.78</v>
      </c>
      <c r="EZ29" s="143">
        <v>0.99690082644628097</v>
      </c>
      <c r="FA29" s="132">
        <f t="shared" si="61"/>
        <v>1.2780779826234372</v>
      </c>
      <c r="FB29" s="143">
        <v>0.76</v>
      </c>
      <c r="FC29" s="143">
        <v>1</v>
      </c>
      <c r="FD29" s="132">
        <f t="shared" si="62"/>
        <v>1.3157894736842106</v>
      </c>
      <c r="FE29" s="143">
        <v>0.62</v>
      </c>
      <c r="FF29" s="143">
        <v>0</v>
      </c>
      <c r="FG29" s="132">
        <f t="shared" si="63"/>
        <v>0</v>
      </c>
      <c r="FH29" s="143">
        <v>0.69</v>
      </c>
      <c r="FI29" s="143">
        <v>1</v>
      </c>
      <c r="FJ29" s="132">
        <f t="shared" si="64"/>
        <v>1.4492753623188408</v>
      </c>
      <c r="FK29" s="143">
        <v>0.74</v>
      </c>
      <c r="FL29" s="143">
        <v>0.99735449735449699</v>
      </c>
      <c r="FM29" s="132">
        <f t="shared" si="65"/>
        <v>1.3477763477763474</v>
      </c>
      <c r="FN29" s="143">
        <v>0.26</v>
      </c>
      <c r="FO29" s="143">
        <v>0</v>
      </c>
      <c r="FP29" s="132">
        <f t="shared" si="66"/>
        <v>0</v>
      </c>
      <c r="FQ29" s="143">
        <v>0.93</v>
      </c>
      <c r="FR29" s="143">
        <v>0</v>
      </c>
      <c r="FS29" s="132">
        <f t="shared" si="67"/>
        <v>0</v>
      </c>
      <c r="FT29" s="143">
        <v>0.24</v>
      </c>
      <c r="FU29" s="143">
        <v>0</v>
      </c>
      <c r="FV29" s="132">
        <f t="shared" si="68"/>
        <v>0</v>
      </c>
      <c r="FW29" s="143">
        <v>0.89</v>
      </c>
      <c r="FX29" s="143">
        <v>0</v>
      </c>
      <c r="FY29" s="132">
        <f t="shared" si="69"/>
        <v>0</v>
      </c>
      <c r="FZ29" s="143">
        <v>0.56999999999999995</v>
      </c>
      <c r="GA29" s="143">
        <v>0</v>
      </c>
      <c r="GB29" s="132">
        <f t="shared" si="70"/>
        <v>0</v>
      </c>
      <c r="GC29" s="143">
        <v>0.6</v>
      </c>
      <c r="GD29" s="143">
        <v>0</v>
      </c>
      <c r="GE29" s="132">
        <f t="shared" si="71"/>
        <v>0</v>
      </c>
      <c r="GF29" s="143">
        <v>0.67</v>
      </c>
      <c r="GG29" s="143">
        <v>0.99735449735449699</v>
      </c>
      <c r="GH29" s="132">
        <f t="shared" si="72"/>
        <v>1.4885888020216371</v>
      </c>
      <c r="GI29" s="143">
        <v>0.98</v>
      </c>
      <c r="GJ29" s="143">
        <v>0</v>
      </c>
      <c r="GK29" s="132">
        <f t="shared" si="73"/>
        <v>0</v>
      </c>
      <c r="GL29" s="143">
        <v>0.83</v>
      </c>
      <c r="GM29" s="132">
        <v>0</v>
      </c>
      <c r="GN29" s="132">
        <f t="shared" si="88"/>
        <v>0</v>
      </c>
      <c r="GO29" s="147">
        <v>1462</v>
      </c>
      <c r="GP29" s="151">
        <v>0</v>
      </c>
      <c r="GQ29" s="132">
        <f t="shared" si="74"/>
        <v>0</v>
      </c>
      <c r="GR29" s="151">
        <v>2265</v>
      </c>
      <c r="GS29" s="151">
        <v>0</v>
      </c>
      <c r="GT29" s="132">
        <f t="shared" si="75"/>
        <v>0</v>
      </c>
      <c r="GU29" s="158">
        <v>3727</v>
      </c>
      <c r="GV29" s="151">
        <v>0</v>
      </c>
      <c r="GW29" s="132">
        <f t="shared" si="76"/>
        <v>0</v>
      </c>
      <c r="GX29" s="151">
        <v>15964</v>
      </c>
      <c r="GY29" s="151">
        <v>0</v>
      </c>
      <c r="GZ29" s="132">
        <f t="shared" si="77"/>
        <v>0</v>
      </c>
      <c r="HA29" s="158">
        <v>19691</v>
      </c>
      <c r="HB29" s="158">
        <v>0</v>
      </c>
      <c r="HC29" s="132">
        <f t="shared" si="78"/>
        <v>0</v>
      </c>
      <c r="HD29" s="158">
        <v>1413</v>
      </c>
      <c r="HE29" s="158">
        <v>0</v>
      </c>
      <c r="HF29" s="132">
        <f t="shared" si="79"/>
        <v>0</v>
      </c>
      <c r="HG29" s="163">
        <v>334</v>
      </c>
      <c r="HH29" s="163">
        <v>0</v>
      </c>
      <c r="HI29" s="132">
        <f t="shared" si="80"/>
        <v>0</v>
      </c>
      <c r="HJ29" s="116">
        <v>324</v>
      </c>
      <c r="HK29" s="400">
        <v>0</v>
      </c>
      <c r="HL29" s="132">
        <f t="shared" si="81"/>
        <v>0</v>
      </c>
    </row>
    <row r="30" spans="1:220" s="80" customFormat="1" ht="15" customHeight="1" x14ac:dyDescent="0.55000000000000004">
      <c r="A30" s="341">
        <v>11</v>
      </c>
      <c r="B30" s="399" t="s">
        <v>286</v>
      </c>
      <c r="C30" s="342">
        <v>9211</v>
      </c>
      <c r="D30" s="399" t="s">
        <v>345</v>
      </c>
      <c r="E30" s="19">
        <v>4614</v>
      </c>
      <c r="F30" s="19">
        <v>221</v>
      </c>
      <c r="G30" s="132">
        <f t="shared" si="0"/>
        <v>4.7897702644126572E-2</v>
      </c>
      <c r="H30" s="19">
        <v>1883</v>
      </c>
      <c r="I30" s="19">
        <v>0</v>
      </c>
      <c r="J30" s="132">
        <f t="shared" si="1"/>
        <v>0</v>
      </c>
      <c r="K30" s="19">
        <v>692</v>
      </c>
      <c r="L30" s="19">
        <v>0</v>
      </c>
      <c r="M30" s="132">
        <f t="shared" si="2"/>
        <v>0</v>
      </c>
      <c r="N30" s="19">
        <v>83</v>
      </c>
      <c r="O30" s="19">
        <v>0</v>
      </c>
      <c r="P30" s="132">
        <f t="shared" si="3"/>
        <v>0</v>
      </c>
      <c r="Q30" s="19">
        <v>15</v>
      </c>
      <c r="R30" s="19">
        <v>0</v>
      </c>
      <c r="S30" s="132">
        <f t="shared" si="4"/>
        <v>0</v>
      </c>
      <c r="T30" s="19">
        <v>0</v>
      </c>
      <c r="U30" s="19">
        <v>0</v>
      </c>
      <c r="V30" s="132">
        <f t="shared" si="5"/>
        <v>0</v>
      </c>
      <c r="W30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7287</v>
      </c>
      <c r="X30" s="19">
        <v>221</v>
      </c>
      <c r="Y30" s="132">
        <f t="shared" si="6"/>
        <v>3.0327981336626869E-2</v>
      </c>
      <c r="Z30" s="19">
        <f t="shared" si="82"/>
        <v>7287</v>
      </c>
      <c r="AA30" s="19">
        <v>221</v>
      </c>
      <c r="AB30" s="132">
        <f t="shared" si="8"/>
        <v>3.0327981336626869E-2</v>
      </c>
      <c r="AC30" s="19">
        <v>0</v>
      </c>
      <c r="AD30" s="19">
        <v>0</v>
      </c>
      <c r="AE30" s="132">
        <f t="shared" si="9"/>
        <v>0</v>
      </c>
      <c r="AF30" s="19">
        <v>0</v>
      </c>
      <c r="AG30" s="19">
        <v>0</v>
      </c>
      <c r="AH30" s="132">
        <f t="shared" si="10"/>
        <v>0</v>
      </c>
      <c r="AI30" s="19">
        <v>0</v>
      </c>
      <c r="AJ30" s="19">
        <v>0</v>
      </c>
      <c r="AK30" s="132">
        <f t="shared" si="11"/>
        <v>0</v>
      </c>
      <c r="AL30" s="19">
        <v>0</v>
      </c>
      <c r="AM30" s="19">
        <v>0</v>
      </c>
      <c r="AN30" s="132">
        <f t="shared" si="12"/>
        <v>0</v>
      </c>
      <c r="AO30" s="19">
        <f t="shared" si="83"/>
        <v>0</v>
      </c>
      <c r="AP30" s="19">
        <v>0</v>
      </c>
      <c r="AQ30" s="132">
        <f t="shared" si="14"/>
        <v>0</v>
      </c>
      <c r="AR30" s="19">
        <v>0</v>
      </c>
      <c r="AS30" s="19">
        <v>0</v>
      </c>
      <c r="AT30" s="132">
        <f t="shared" si="15"/>
        <v>0</v>
      </c>
      <c r="AU30" s="19">
        <v>14</v>
      </c>
      <c r="AV30" s="19">
        <v>0</v>
      </c>
      <c r="AW30" s="132">
        <f t="shared" si="16"/>
        <v>0</v>
      </c>
      <c r="AX30" s="19">
        <v>15</v>
      </c>
      <c r="AY30" s="19">
        <v>0</v>
      </c>
      <c r="AZ30" s="132">
        <f t="shared" si="17"/>
        <v>0</v>
      </c>
      <c r="BA30" s="19">
        <f t="shared" si="84"/>
        <v>29</v>
      </c>
      <c r="BB30" s="19">
        <v>0</v>
      </c>
      <c r="BC30" s="132">
        <f t="shared" si="19"/>
        <v>0</v>
      </c>
      <c r="BD30" s="19">
        <v>80</v>
      </c>
      <c r="BE30" s="19">
        <v>0</v>
      </c>
      <c r="BF30" s="132">
        <f t="shared" si="20"/>
        <v>0</v>
      </c>
      <c r="BG30" s="19">
        <v>284</v>
      </c>
      <c r="BH30" s="19">
        <v>0</v>
      </c>
      <c r="BI30" s="132">
        <f t="shared" si="21"/>
        <v>0</v>
      </c>
      <c r="BJ30" s="19">
        <v>69</v>
      </c>
      <c r="BK30" s="19">
        <v>0</v>
      </c>
      <c r="BL30" s="132">
        <f t="shared" si="22"/>
        <v>0</v>
      </c>
      <c r="BM30" s="19">
        <v>40</v>
      </c>
      <c r="BN30" s="19">
        <v>0</v>
      </c>
      <c r="BO30" s="132">
        <f t="shared" si="23"/>
        <v>0</v>
      </c>
      <c r="BP30" s="19">
        <v>906</v>
      </c>
      <c r="BQ30" s="19">
        <v>0</v>
      </c>
      <c r="BR30" s="132">
        <f t="shared" si="24"/>
        <v>0</v>
      </c>
      <c r="BS30" s="19">
        <v>0</v>
      </c>
      <c r="BT30" s="19">
        <v>0</v>
      </c>
      <c r="BU30" s="132">
        <f t="shared" si="25"/>
        <v>0</v>
      </c>
      <c r="BV30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1379</v>
      </c>
      <c r="BW30" s="19">
        <v>0</v>
      </c>
      <c r="BX30" s="132">
        <f t="shared" si="26"/>
        <v>0</v>
      </c>
      <c r="BY30" s="19">
        <v>0</v>
      </c>
      <c r="BZ30" s="19">
        <v>0</v>
      </c>
      <c r="CA30" s="132">
        <f t="shared" si="27"/>
        <v>0</v>
      </c>
      <c r="CB30" s="19">
        <f>Tabla13[[#This Row],[Meta Total Operarios (C)]]+Tabla13[[#This Row],[Meta Total Auxiliares (D)]]+Tabla13[[#This Row],[Meta Total Técnico  (E)]]+Tabla13[[#This Row],[Meta 
Total Profundización Técnica (F)]]</f>
        <v>1408</v>
      </c>
      <c r="CC30" s="19">
        <v>0</v>
      </c>
      <c r="CD30" s="132">
        <f t="shared" si="28"/>
        <v>0</v>
      </c>
      <c r="CE30" s="19">
        <f t="shared" si="85"/>
        <v>8695</v>
      </c>
      <c r="CF30" s="19">
        <v>221</v>
      </c>
      <c r="CG30" s="132">
        <f t="shared" si="29"/>
        <v>2.5416906267970097E-2</v>
      </c>
      <c r="CH30" s="19">
        <v>10560</v>
      </c>
      <c r="CI30" s="19">
        <v>0</v>
      </c>
      <c r="CJ30" s="132">
        <f t="shared" si="30"/>
        <v>0</v>
      </c>
      <c r="CK30" s="19">
        <v>20550</v>
      </c>
      <c r="CL30" s="19">
        <v>0</v>
      </c>
      <c r="CM30" s="132">
        <f t="shared" si="31"/>
        <v>0</v>
      </c>
      <c r="CN30" s="19">
        <v>3840</v>
      </c>
      <c r="CO30" s="19">
        <v>0</v>
      </c>
      <c r="CP30" s="132">
        <f t="shared" si="32"/>
        <v>0</v>
      </c>
      <c r="CQ30" s="19">
        <v>720</v>
      </c>
      <c r="CR30" s="19">
        <v>0</v>
      </c>
      <c r="CS30" s="132">
        <f t="shared" si="33"/>
        <v>0</v>
      </c>
      <c r="CT30" s="19">
        <f t="shared" si="86"/>
        <v>4560</v>
      </c>
      <c r="CU30" s="19">
        <v>0</v>
      </c>
      <c r="CV30" s="132">
        <f t="shared" si="35"/>
        <v>0</v>
      </c>
      <c r="CW30" s="19">
        <v>0</v>
      </c>
      <c r="CX30" s="19">
        <v>0</v>
      </c>
      <c r="CY30" s="132">
        <f t="shared" si="36"/>
        <v>0</v>
      </c>
      <c r="CZ30" s="19">
        <v>45</v>
      </c>
      <c r="DA30" s="19">
        <v>0</v>
      </c>
      <c r="DB30" s="132">
        <f t="shared" si="37"/>
        <v>0</v>
      </c>
      <c r="DC30" s="19"/>
      <c r="DD30" s="19">
        <v>0</v>
      </c>
      <c r="DE30" s="132">
        <f t="shared" si="38"/>
        <v>0</v>
      </c>
      <c r="DF30" s="19">
        <v>45</v>
      </c>
      <c r="DG30" s="19">
        <v>0</v>
      </c>
      <c r="DH30" s="132">
        <f t="shared" si="39"/>
        <v>0</v>
      </c>
      <c r="DI30" s="19">
        <f>+Tabla13[[#This Row],[Otros programas FEC 
(Código 2436 )]]+Tabla13[[#This Row],[Meta 
Placa huella 6 
(incluida en FEC)  (Código 2435)]]</f>
        <v>45</v>
      </c>
      <c r="DJ30" s="19">
        <v>0</v>
      </c>
      <c r="DK30" s="132">
        <f t="shared" si="40"/>
        <v>0</v>
      </c>
      <c r="DL30" s="19">
        <v>135</v>
      </c>
      <c r="DM30" s="19">
        <v>0</v>
      </c>
      <c r="DN30" s="132">
        <f t="shared" si="41"/>
        <v>0</v>
      </c>
      <c r="DO30" s="19">
        <f t="shared" si="42"/>
        <v>180</v>
      </c>
      <c r="DP30" s="19">
        <v>0</v>
      </c>
      <c r="DQ30" s="132">
        <f t="shared" si="43"/>
        <v>0</v>
      </c>
      <c r="DR30" s="19">
        <v>390</v>
      </c>
      <c r="DS30" s="19">
        <v>0</v>
      </c>
      <c r="DT30" s="132">
        <f t="shared" si="44"/>
        <v>0</v>
      </c>
      <c r="DU30" s="19">
        <v>30</v>
      </c>
      <c r="DV30" s="19">
        <v>0</v>
      </c>
      <c r="DW30" s="132">
        <f t="shared" si="45"/>
        <v>0</v>
      </c>
      <c r="DX30" s="19">
        <f t="shared" si="87"/>
        <v>420</v>
      </c>
      <c r="DY30" s="19">
        <v>0</v>
      </c>
      <c r="DZ30" s="132">
        <f t="shared" si="47"/>
        <v>0</v>
      </c>
      <c r="EA30" s="19">
        <f t="shared" si="48"/>
        <v>36270</v>
      </c>
      <c r="EB30" s="66">
        <v>0</v>
      </c>
      <c r="EC30" s="132">
        <f t="shared" si="49"/>
        <v>0</v>
      </c>
      <c r="ED30" s="66">
        <f t="shared" si="50"/>
        <v>44965</v>
      </c>
      <c r="EE30" s="71">
        <v>221</v>
      </c>
      <c r="EF30" s="132">
        <f t="shared" si="51"/>
        <v>4.9149338374291111E-3</v>
      </c>
      <c r="EG30" s="67">
        <f t="shared" si="52"/>
        <v>346</v>
      </c>
      <c r="EH30" s="67">
        <v>0</v>
      </c>
      <c r="EI30" s="132">
        <f t="shared" si="53"/>
        <v>0</v>
      </c>
      <c r="EJ30" s="67">
        <f t="shared" si="54"/>
        <v>490</v>
      </c>
      <c r="EK30" s="67">
        <v>0</v>
      </c>
      <c r="EL30" s="132">
        <f t="shared" si="55"/>
        <v>0</v>
      </c>
      <c r="EM30" s="67">
        <f t="shared" si="56"/>
        <v>16567</v>
      </c>
      <c r="EN30" s="67">
        <v>0</v>
      </c>
      <c r="EO30" s="132">
        <f t="shared" si="57"/>
        <v>0</v>
      </c>
      <c r="EP30" s="19">
        <v>1856</v>
      </c>
      <c r="EQ30" s="67">
        <v>0</v>
      </c>
      <c r="ER30" s="132">
        <f t="shared" si="58"/>
        <v>0</v>
      </c>
      <c r="ES30" s="143">
        <v>0.86</v>
      </c>
      <c r="ET30" s="143">
        <v>1</v>
      </c>
      <c r="EU30" s="132">
        <f t="shared" si="59"/>
        <v>1.1627906976744187</v>
      </c>
      <c r="EV30" s="143">
        <v>0.59</v>
      </c>
      <c r="EW30" s="143">
        <v>0</v>
      </c>
      <c r="EX30" s="132">
        <f t="shared" si="60"/>
        <v>0</v>
      </c>
      <c r="EY30" s="143">
        <v>0.73</v>
      </c>
      <c r="EZ30" s="143">
        <v>1</v>
      </c>
      <c r="FA30" s="132">
        <f t="shared" si="61"/>
        <v>1.3698630136986301</v>
      </c>
      <c r="FB30" s="143">
        <v>0.83</v>
      </c>
      <c r="FC30" s="143">
        <v>0</v>
      </c>
      <c r="FD30" s="132">
        <f t="shared" si="62"/>
        <v>0</v>
      </c>
      <c r="FE30" s="143">
        <v>0.67</v>
      </c>
      <c r="FF30" s="143">
        <v>0</v>
      </c>
      <c r="FG30" s="132">
        <f t="shared" si="63"/>
        <v>0</v>
      </c>
      <c r="FH30" s="143">
        <v>0.75</v>
      </c>
      <c r="FI30" s="143">
        <v>0</v>
      </c>
      <c r="FJ30" s="132">
        <f t="shared" si="64"/>
        <v>0</v>
      </c>
      <c r="FK30" s="143">
        <v>0.74</v>
      </c>
      <c r="FL30" s="143">
        <v>1</v>
      </c>
      <c r="FM30" s="132">
        <f t="shared" si="65"/>
        <v>1.3513513513513513</v>
      </c>
      <c r="FN30" s="143">
        <v>0.26</v>
      </c>
      <c r="FO30" s="143">
        <v>0</v>
      </c>
      <c r="FP30" s="132">
        <f t="shared" si="66"/>
        <v>0</v>
      </c>
      <c r="FQ30" s="143">
        <v>0.71</v>
      </c>
      <c r="FR30" s="143">
        <v>0</v>
      </c>
      <c r="FS30" s="132">
        <f t="shared" si="67"/>
        <v>0</v>
      </c>
      <c r="FT30" s="143">
        <v>0.21</v>
      </c>
      <c r="FU30" s="143">
        <v>0</v>
      </c>
      <c r="FV30" s="132">
        <f t="shared" si="68"/>
        <v>0</v>
      </c>
      <c r="FW30" s="143">
        <v>0.66</v>
      </c>
      <c r="FX30" s="143">
        <v>0</v>
      </c>
      <c r="FY30" s="132">
        <f t="shared" si="69"/>
        <v>0</v>
      </c>
      <c r="FZ30" s="143">
        <v>0.44</v>
      </c>
      <c r="GA30" s="143">
        <v>0</v>
      </c>
      <c r="GB30" s="132">
        <f t="shared" si="70"/>
        <v>0</v>
      </c>
      <c r="GC30" s="143">
        <v>0.49</v>
      </c>
      <c r="GD30" s="143">
        <v>0</v>
      </c>
      <c r="GE30" s="132">
        <f t="shared" si="71"/>
        <v>0</v>
      </c>
      <c r="GF30" s="143">
        <v>0.62</v>
      </c>
      <c r="GG30" s="143">
        <v>1</v>
      </c>
      <c r="GH30" s="132">
        <f t="shared" si="72"/>
        <v>1.6129032258064517</v>
      </c>
      <c r="GI30" s="143">
        <v>0.79</v>
      </c>
      <c r="GJ30" s="143">
        <v>0</v>
      </c>
      <c r="GK30" s="132">
        <f t="shared" si="73"/>
        <v>0</v>
      </c>
      <c r="GL30" s="143">
        <v>0.72</v>
      </c>
      <c r="GM30" s="132">
        <v>0</v>
      </c>
      <c r="GN30" s="132">
        <f t="shared" si="88"/>
        <v>0</v>
      </c>
      <c r="GO30" s="147">
        <v>1187</v>
      </c>
      <c r="GP30" s="151">
        <v>5</v>
      </c>
      <c r="GQ30" s="132">
        <f t="shared" si="74"/>
        <v>4.2122999157540014E-3</v>
      </c>
      <c r="GR30" s="151">
        <v>417</v>
      </c>
      <c r="GS30" s="151">
        <v>0</v>
      </c>
      <c r="GT30" s="132">
        <f t="shared" si="75"/>
        <v>0</v>
      </c>
      <c r="GU30" s="158">
        <v>1604</v>
      </c>
      <c r="GV30" s="151">
        <v>5</v>
      </c>
      <c r="GW30" s="132">
        <f t="shared" si="76"/>
        <v>3.117206982543641E-3</v>
      </c>
      <c r="GX30" s="151">
        <v>18618</v>
      </c>
      <c r="GY30" s="151">
        <v>46</v>
      </c>
      <c r="GZ30" s="132">
        <f t="shared" si="77"/>
        <v>2.4707272531958322E-3</v>
      </c>
      <c r="HA30" s="158">
        <v>20222</v>
      </c>
      <c r="HB30" s="158">
        <v>51</v>
      </c>
      <c r="HC30" s="132">
        <f t="shared" si="78"/>
        <v>2.5220057363267729E-3</v>
      </c>
      <c r="HD30" s="158">
        <v>281</v>
      </c>
      <c r="HE30" s="158">
        <v>0</v>
      </c>
      <c r="HF30" s="132">
        <f t="shared" si="79"/>
        <v>0</v>
      </c>
      <c r="HG30" s="163">
        <v>150</v>
      </c>
      <c r="HH30" s="163">
        <v>0</v>
      </c>
      <c r="HI30" s="132">
        <f t="shared" si="80"/>
        <v>0</v>
      </c>
      <c r="HJ30" s="116">
        <v>298</v>
      </c>
      <c r="HK30" s="400">
        <v>0</v>
      </c>
      <c r="HL30" s="132">
        <f t="shared" si="81"/>
        <v>0</v>
      </c>
    </row>
    <row r="31" spans="1:220" s="80" customFormat="1" ht="15" customHeight="1" x14ac:dyDescent="0.55000000000000004">
      <c r="A31" s="341">
        <v>11</v>
      </c>
      <c r="B31" s="399" t="s">
        <v>286</v>
      </c>
      <c r="C31" s="342">
        <v>9212</v>
      </c>
      <c r="D31" s="399" t="s">
        <v>346</v>
      </c>
      <c r="E31" s="19">
        <v>797</v>
      </c>
      <c r="F31" s="19">
        <v>421</v>
      </c>
      <c r="G31" s="132">
        <f t="shared" si="0"/>
        <v>0.52823086574654954</v>
      </c>
      <c r="H31" s="19">
        <v>724</v>
      </c>
      <c r="I31" s="19">
        <v>244</v>
      </c>
      <c r="J31" s="132">
        <f t="shared" si="1"/>
        <v>0.33701657458563539</v>
      </c>
      <c r="K31" s="19">
        <v>0</v>
      </c>
      <c r="L31" s="19">
        <v>0</v>
      </c>
      <c r="M31" s="132">
        <f t="shared" si="2"/>
        <v>0</v>
      </c>
      <c r="N31" s="19">
        <v>0</v>
      </c>
      <c r="O31" s="19">
        <v>0</v>
      </c>
      <c r="P31" s="132">
        <f t="shared" si="3"/>
        <v>0</v>
      </c>
      <c r="Q31" s="19">
        <v>15</v>
      </c>
      <c r="R31" s="19">
        <v>0</v>
      </c>
      <c r="S31" s="132">
        <f t="shared" si="4"/>
        <v>0</v>
      </c>
      <c r="T31" s="19">
        <v>0</v>
      </c>
      <c r="U31" s="19">
        <v>0</v>
      </c>
      <c r="V31" s="132">
        <f t="shared" si="5"/>
        <v>0</v>
      </c>
      <c r="W31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1536</v>
      </c>
      <c r="X31" s="19">
        <v>665</v>
      </c>
      <c r="Y31" s="132">
        <f t="shared" si="6"/>
        <v>0.43294270833333331</v>
      </c>
      <c r="Z31" s="19">
        <f t="shared" si="82"/>
        <v>1536</v>
      </c>
      <c r="AA31" s="19">
        <v>665</v>
      </c>
      <c r="AB31" s="132">
        <f t="shared" si="8"/>
        <v>0.43294270833333331</v>
      </c>
      <c r="AC31" s="19">
        <v>1782</v>
      </c>
      <c r="AD31" s="19">
        <v>82</v>
      </c>
      <c r="AE31" s="132">
        <f t="shared" si="9"/>
        <v>4.6015712682379348E-2</v>
      </c>
      <c r="AF31" s="19">
        <v>0</v>
      </c>
      <c r="AG31" s="19">
        <v>0</v>
      </c>
      <c r="AH31" s="132">
        <f t="shared" si="10"/>
        <v>0</v>
      </c>
      <c r="AI31" s="19">
        <v>15</v>
      </c>
      <c r="AJ31" s="19">
        <v>0</v>
      </c>
      <c r="AK31" s="132">
        <f t="shared" si="11"/>
        <v>0</v>
      </c>
      <c r="AL31" s="19">
        <v>0</v>
      </c>
      <c r="AM31" s="19">
        <v>0</v>
      </c>
      <c r="AN31" s="132">
        <f t="shared" si="12"/>
        <v>0</v>
      </c>
      <c r="AO31" s="19">
        <f t="shared" si="83"/>
        <v>1879.0460157126824</v>
      </c>
      <c r="AP31" s="19">
        <v>82</v>
      </c>
      <c r="AQ31" s="132">
        <f t="shared" si="14"/>
        <v>4.3639165467110254E-2</v>
      </c>
      <c r="AR31" s="19">
        <v>29</v>
      </c>
      <c r="AS31" s="19">
        <v>29</v>
      </c>
      <c r="AT31" s="132">
        <f t="shared" si="15"/>
        <v>1</v>
      </c>
      <c r="AU31" s="19">
        <v>0</v>
      </c>
      <c r="AV31" s="19">
        <v>0</v>
      </c>
      <c r="AW31" s="132">
        <f t="shared" si="16"/>
        <v>0</v>
      </c>
      <c r="AX31" s="19">
        <v>0</v>
      </c>
      <c r="AY31" s="19">
        <v>0</v>
      </c>
      <c r="AZ31" s="132">
        <f t="shared" si="17"/>
        <v>0</v>
      </c>
      <c r="BA31" s="19">
        <f t="shared" si="84"/>
        <v>59</v>
      </c>
      <c r="BB31" s="19">
        <v>29</v>
      </c>
      <c r="BC31" s="132">
        <f t="shared" si="19"/>
        <v>0.49152542372881358</v>
      </c>
      <c r="BD31" s="19">
        <v>997</v>
      </c>
      <c r="BE31" s="19">
        <v>169</v>
      </c>
      <c r="BF31" s="132">
        <f t="shared" si="20"/>
        <v>0.16950852557673018</v>
      </c>
      <c r="BG31" s="19">
        <v>187</v>
      </c>
      <c r="BH31" s="19">
        <v>60</v>
      </c>
      <c r="BI31" s="132">
        <f t="shared" si="21"/>
        <v>0.32085561497326204</v>
      </c>
      <c r="BJ31" s="19">
        <v>45</v>
      </c>
      <c r="BK31" s="19">
        <v>18</v>
      </c>
      <c r="BL31" s="132">
        <f t="shared" si="22"/>
        <v>0.4</v>
      </c>
      <c r="BM31" s="19">
        <v>15</v>
      </c>
      <c r="BN31" s="19">
        <v>29</v>
      </c>
      <c r="BO31" s="132">
        <f t="shared" si="23"/>
        <v>1.9333333333333333</v>
      </c>
      <c r="BP31" s="19">
        <v>535</v>
      </c>
      <c r="BQ31" s="19">
        <v>0</v>
      </c>
      <c r="BR31" s="132">
        <f t="shared" si="24"/>
        <v>0</v>
      </c>
      <c r="BS31" s="19">
        <v>0</v>
      </c>
      <c r="BT31" s="19">
        <v>0</v>
      </c>
      <c r="BU31" s="132">
        <f t="shared" si="25"/>
        <v>0</v>
      </c>
      <c r="BV31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1779</v>
      </c>
      <c r="BW31" s="19">
        <v>276</v>
      </c>
      <c r="BX31" s="132">
        <f t="shared" si="26"/>
        <v>0.1551433389544688</v>
      </c>
      <c r="BY31" s="19">
        <v>0</v>
      </c>
      <c r="BZ31" s="19">
        <v>0</v>
      </c>
      <c r="CA31" s="132">
        <f t="shared" si="27"/>
        <v>0</v>
      </c>
      <c r="CB31" s="19">
        <f>Tabla13[[#This Row],[Meta Total Operarios (C)]]+Tabla13[[#This Row],[Meta Total Auxiliares (D)]]+Tabla13[[#This Row],[Meta Total Técnico  (E)]]+Tabla13[[#This Row],[Meta 
Total Profundización Técnica (F)]]</f>
        <v>3717.0460157126827</v>
      </c>
      <c r="CC31" s="19">
        <v>387</v>
      </c>
      <c r="CD31" s="132">
        <f t="shared" si="28"/>
        <v>0.10411493383834235</v>
      </c>
      <c r="CE31" s="19">
        <f t="shared" si="85"/>
        <v>5253.0460157126827</v>
      </c>
      <c r="CF31" s="19">
        <v>1052</v>
      </c>
      <c r="CG31" s="132">
        <f t="shared" si="29"/>
        <v>0.20026476007506946</v>
      </c>
      <c r="CH31" s="19">
        <v>18560</v>
      </c>
      <c r="CI31" s="19">
        <v>480</v>
      </c>
      <c r="CJ31" s="132">
        <f t="shared" si="30"/>
        <v>2.5862068965517241E-2</v>
      </c>
      <c r="CK31" s="19">
        <v>21660</v>
      </c>
      <c r="CL31" s="19">
        <v>0</v>
      </c>
      <c r="CM31" s="132">
        <f t="shared" si="31"/>
        <v>0</v>
      </c>
      <c r="CN31" s="19">
        <v>5120</v>
      </c>
      <c r="CO31" s="19">
        <v>0</v>
      </c>
      <c r="CP31" s="132">
        <f t="shared" si="32"/>
        <v>0</v>
      </c>
      <c r="CQ31" s="19">
        <v>870</v>
      </c>
      <c r="CR31" s="19">
        <v>0</v>
      </c>
      <c r="CS31" s="132">
        <f t="shared" si="33"/>
        <v>0</v>
      </c>
      <c r="CT31" s="19">
        <f t="shared" si="86"/>
        <v>5990</v>
      </c>
      <c r="CU31" s="19">
        <v>0</v>
      </c>
      <c r="CV31" s="132">
        <f t="shared" si="35"/>
        <v>0</v>
      </c>
      <c r="CW31" s="19">
        <v>0</v>
      </c>
      <c r="CX31" s="19">
        <v>0</v>
      </c>
      <c r="CY31" s="132">
        <f t="shared" si="36"/>
        <v>0</v>
      </c>
      <c r="CZ31" s="19">
        <v>45</v>
      </c>
      <c r="DA31" s="19">
        <v>0</v>
      </c>
      <c r="DB31" s="132">
        <f t="shared" si="37"/>
        <v>0</v>
      </c>
      <c r="DC31" s="19"/>
      <c r="DD31" s="19">
        <v>0</v>
      </c>
      <c r="DE31" s="132">
        <f t="shared" si="38"/>
        <v>0</v>
      </c>
      <c r="DF31" s="19">
        <v>45</v>
      </c>
      <c r="DG31" s="19">
        <v>0</v>
      </c>
      <c r="DH31" s="132">
        <f t="shared" si="39"/>
        <v>0</v>
      </c>
      <c r="DI31" s="19">
        <f>+Tabla13[[#This Row],[Otros programas FEC 
(Código 2436 )]]+Tabla13[[#This Row],[Meta 
Placa huella 6 
(incluida en FEC)  (Código 2435)]]</f>
        <v>45</v>
      </c>
      <c r="DJ31" s="19">
        <v>0</v>
      </c>
      <c r="DK31" s="132">
        <f t="shared" si="40"/>
        <v>0</v>
      </c>
      <c r="DL31" s="19">
        <v>375</v>
      </c>
      <c r="DM31" s="19">
        <v>0</v>
      </c>
      <c r="DN31" s="132">
        <f t="shared" si="41"/>
        <v>0</v>
      </c>
      <c r="DO31" s="19">
        <f t="shared" si="42"/>
        <v>420</v>
      </c>
      <c r="DP31" s="19">
        <v>0</v>
      </c>
      <c r="DQ31" s="132">
        <f t="shared" si="43"/>
        <v>0</v>
      </c>
      <c r="DR31" s="19">
        <v>735</v>
      </c>
      <c r="DS31" s="19">
        <v>0</v>
      </c>
      <c r="DT31" s="132">
        <f t="shared" si="44"/>
        <v>0</v>
      </c>
      <c r="DU31" s="19">
        <v>45</v>
      </c>
      <c r="DV31" s="19">
        <v>0</v>
      </c>
      <c r="DW31" s="132">
        <f t="shared" si="45"/>
        <v>0</v>
      </c>
      <c r="DX31" s="19">
        <f t="shared" si="87"/>
        <v>780</v>
      </c>
      <c r="DY31" s="19">
        <v>0</v>
      </c>
      <c r="DZ31" s="132">
        <f t="shared" si="47"/>
        <v>0</v>
      </c>
      <c r="EA31" s="19">
        <f t="shared" si="48"/>
        <v>47410</v>
      </c>
      <c r="EB31" s="66">
        <v>480</v>
      </c>
      <c r="EC31" s="132">
        <f t="shared" si="49"/>
        <v>1.0124446319341911E-2</v>
      </c>
      <c r="ED31" s="66">
        <f t="shared" si="50"/>
        <v>52663.04601571268</v>
      </c>
      <c r="EE31" s="71">
        <v>1532</v>
      </c>
      <c r="EF31" s="132">
        <f t="shared" si="51"/>
        <v>2.9090607473462673E-2</v>
      </c>
      <c r="EG31" s="67">
        <f t="shared" si="52"/>
        <v>465</v>
      </c>
      <c r="EH31" s="67">
        <v>18</v>
      </c>
      <c r="EI31" s="132">
        <f t="shared" si="53"/>
        <v>3.870967741935484E-2</v>
      </c>
      <c r="EJ31" s="67">
        <f t="shared" si="54"/>
        <v>825</v>
      </c>
      <c r="EK31" s="67">
        <v>29</v>
      </c>
      <c r="EL31" s="132">
        <f t="shared" si="55"/>
        <v>3.5151515151515149E-2</v>
      </c>
      <c r="EM31" s="67">
        <f t="shared" si="56"/>
        <v>24591</v>
      </c>
      <c r="EN31" s="67">
        <v>784</v>
      </c>
      <c r="EO31" s="132">
        <f t="shared" si="57"/>
        <v>3.1881582692855112E-2</v>
      </c>
      <c r="EP31" s="19">
        <v>710</v>
      </c>
      <c r="EQ31" s="67">
        <v>0</v>
      </c>
      <c r="ER31" s="132">
        <f t="shared" si="58"/>
        <v>0</v>
      </c>
      <c r="ES31" s="143">
        <v>0.92</v>
      </c>
      <c r="ET31" s="143">
        <v>0.99524940617577196</v>
      </c>
      <c r="EU31" s="132">
        <f t="shared" si="59"/>
        <v>1.0817928327997521</v>
      </c>
      <c r="EV31" s="143">
        <v>0.76</v>
      </c>
      <c r="EW31" s="143">
        <v>0.99180327868852403</v>
      </c>
      <c r="EX31" s="132">
        <f t="shared" si="60"/>
        <v>1.3050043140638474</v>
      </c>
      <c r="EY31" s="143">
        <v>0.84</v>
      </c>
      <c r="EZ31" s="143">
        <v>0.99398496240601497</v>
      </c>
      <c r="FA31" s="132">
        <f t="shared" si="61"/>
        <v>1.1833154314357321</v>
      </c>
      <c r="FB31" s="143">
        <v>0.79</v>
      </c>
      <c r="FC31" s="143">
        <v>0.97859327217125402</v>
      </c>
      <c r="FD31" s="132">
        <f t="shared" si="62"/>
        <v>1.2387256609762709</v>
      </c>
      <c r="FE31" s="143">
        <v>0.53</v>
      </c>
      <c r="FF31" s="143">
        <v>1</v>
      </c>
      <c r="FG31" s="132">
        <f t="shared" si="63"/>
        <v>1.8867924528301885</v>
      </c>
      <c r="FH31" s="143">
        <v>0.66</v>
      </c>
      <c r="FI31" s="143">
        <v>0.98191214470284205</v>
      </c>
      <c r="FJ31" s="132">
        <f t="shared" si="64"/>
        <v>1.4877456737921848</v>
      </c>
      <c r="FK31" s="143">
        <v>0.76</v>
      </c>
      <c r="FL31" s="143">
        <v>0.98954372623574105</v>
      </c>
      <c r="FM31" s="132">
        <f t="shared" si="65"/>
        <v>1.3020312187312382</v>
      </c>
      <c r="FN31" s="143">
        <v>0.19</v>
      </c>
      <c r="FO31" s="143">
        <v>0.99791666666666701</v>
      </c>
      <c r="FP31" s="132">
        <f t="shared" si="66"/>
        <v>5.2521929824561422</v>
      </c>
      <c r="FQ31" s="143">
        <v>0.7</v>
      </c>
      <c r="FR31" s="143">
        <v>0</v>
      </c>
      <c r="FS31" s="132">
        <f t="shared" si="67"/>
        <v>0</v>
      </c>
      <c r="FT31" s="143">
        <v>0.27</v>
      </c>
      <c r="FU31" s="143">
        <v>0</v>
      </c>
      <c r="FV31" s="132">
        <f t="shared" si="68"/>
        <v>0</v>
      </c>
      <c r="FW31" s="143">
        <v>0.62</v>
      </c>
      <c r="FX31" s="143">
        <v>0</v>
      </c>
      <c r="FY31" s="132">
        <f t="shared" si="69"/>
        <v>0</v>
      </c>
      <c r="FZ31" s="143">
        <v>0.45</v>
      </c>
      <c r="GA31" s="143">
        <v>0</v>
      </c>
      <c r="GB31" s="132">
        <f t="shared" si="70"/>
        <v>0</v>
      </c>
      <c r="GC31" s="143">
        <v>0.45</v>
      </c>
      <c r="GD31" s="143">
        <v>0.99791666666666701</v>
      </c>
      <c r="GE31" s="132">
        <f t="shared" si="71"/>
        <v>2.2175925925925934</v>
      </c>
      <c r="GF31" s="143">
        <v>0.6</v>
      </c>
      <c r="GG31" s="143">
        <v>0.99216710182767598</v>
      </c>
      <c r="GH31" s="132">
        <f t="shared" si="72"/>
        <v>1.6536118363794601</v>
      </c>
      <c r="GI31" s="143">
        <v>0.74</v>
      </c>
      <c r="GJ31" s="143">
        <v>1</v>
      </c>
      <c r="GK31" s="132">
        <f t="shared" si="73"/>
        <v>1.3513513513513513</v>
      </c>
      <c r="GL31" s="143">
        <v>0.63</v>
      </c>
      <c r="GM31" s="132">
        <v>1</v>
      </c>
      <c r="GN31" s="132">
        <f t="shared" si="88"/>
        <v>1.5873015873015872</v>
      </c>
      <c r="GO31" s="147">
        <v>207</v>
      </c>
      <c r="GP31" s="151">
        <v>0</v>
      </c>
      <c r="GQ31" s="132">
        <f t="shared" si="74"/>
        <v>0</v>
      </c>
      <c r="GR31" s="151">
        <v>956</v>
      </c>
      <c r="GS31" s="151">
        <v>14</v>
      </c>
      <c r="GT31" s="132">
        <f t="shared" si="75"/>
        <v>1.4644351464435146E-2</v>
      </c>
      <c r="GU31" s="158">
        <v>1163</v>
      </c>
      <c r="GV31" s="151">
        <v>14</v>
      </c>
      <c r="GW31" s="132">
        <f t="shared" si="76"/>
        <v>1.2037833190025795E-2</v>
      </c>
      <c r="GX31" s="151">
        <v>20609</v>
      </c>
      <c r="GY31" s="151">
        <v>282</v>
      </c>
      <c r="GZ31" s="132">
        <f t="shared" si="77"/>
        <v>1.3683342229123199E-2</v>
      </c>
      <c r="HA31" s="158">
        <v>21772</v>
      </c>
      <c r="HB31" s="158">
        <v>296</v>
      </c>
      <c r="HC31" s="132">
        <f t="shared" si="78"/>
        <v>1.3595443689142016E-2</v>
      </c>
      <c r="HD31" s="158">
        <v>178</v>
      </c>
      <c r="HE31" s="158">
        <v>1</v>
      </c>
      <c r="HF31" s="132">
        <f t="shared" si="79"/>
        <v>5.6179775280898875E-3</v>
      </c>
      <c r="HG31" s="163">
        <v>278</v>
      </c>
      <c r="HH31" s="163">
        <v>0</v>
      </c>
      <c r="HI31" s="132">
        <f t="shared" si="80"/>
        <v>0</v>
      </c>
      <c r="HJ31" s="116">
        <v>463</v>
      </c>
      <c r="HK31" s="400">
        <v>0</v>
      </c>
      <c r="HL31" s="132">
        <f t="shared" si="81"/>
        <v>0</v>
      </c>
    </row>
    <row r="32" spans="1:220" s="80" customFormat="1" ht="15" customHeight="1" x14ac:dyDescent="0.55000000000000004">
      <c r="A32" s="341">
        <v>11</v>
      </c>
      <c r="B32" s="399" t="s">
        <v>286</v>
      </c>
      <c r="C32" s="342">
        <v>9213</v>
      </c>
      <c r="D32" s="399" t="s">
        <v>347</v>
      </c>
      <c r="E32" s="19">
        <v>1960</v>
      </c>
      <c r="F32" s="19">
        <v>29</v>
      </c>
      <c r="G32" s="132">
        <f t="shared" si="0"/>
        <v>1.4795918367346939E-2</v>
      </c>
      <c r="H32" s="19">
        <v>1532</v>
      </c>
      <c r="I32" s="19">
        <v>92</v>
      </c>
      <c r="J32" s="132">
        <f t="shared" si="1"/>
        <v>6.0052219321148827E-2</v>
      </c>
      <c r="K32" s="19">
        <v>0</v>
      </c>
      <c r="L32" s="19">
        <v>0</v>
      </c>
      <c r="M32" s="132">
        <f t="shared" si="2"/>
        <v>0</v>
      </c>
      <c r="N32" s="19">
        <v>0</v>
      </c>
      <c r="O32" s="19">
        <v>0</v>
      </c>
      <c r="P32" s="132">
        <f t="shared" si="3"/>
        <v>0</v>
      </c>
      <c r="Q32" s="19">
        <v>0</v>
      </c>
      <c r="R32" s="19">
        <v>0</v>
      </c>
      <c r="S32" s="132">
        <f t="shared" si="4"/>
        <v>0</v>
      </c>
      <c r="T32" s="19">
        <v>0</v>
      </c>
      <c r="U32" s="19">
        <v>0</v>
      </c>
      <c r="V32" s="132">
        <f t="shared" si="5"/>
        <v>0</v>
      </c>
      <c r="W32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3492</v>
      </c>
      <c r="X32" s="19">
        <v>121</v>
      </c>
      <c r="Y32" s="132">
        <f t="shared" si="6"/>
        <v>3.4650630011454756E-2</v>
      </c>
      <c r="Z32" s="19">
        <f t="shared" si="82"/>
        <v>3492</v>
      </c>
      <c r="AA32" s="19">
        <v>121</v>
      </c>
      <c r="AB32" s="132">
        <f t="shared" si="8"/>
        <v>3.4650630011454756E-2</v>
      </c>
      <c r="AC32" s="19">
        <v>56</v>
      </c>
      <c r="AD32" s="19">
        <v>0</v>
      </c>
      <c r="AE32" s="132">
        <f t="shared" si="9"/>
        <v>0</v>
      </c>
      <c r="AF32" s="19">
        <v>14</v>
      </c>
      <c r="AG32" s="19">
        <v>0</v>
      </c>
      <c r="AH32" s="132">
        <f t="shared" si="10"/>
        <v>0</v>
      </c>
      <c r="AI32" s="19">
        <v>0</v>
      </c>
      <c r="AJ32" s="19">
        <v>0</v>
      </c>
      <c r="AK32" s="132">
        <f t="shared" si="11"/>
        <v>0</v>
      </c>
      <c r="AL32" s="19">
        <v>0</v>
      </c>
      <c r="AM32" s="19">
        <v>0</v>
      </c>
      <c r="AN32" s="132">
        <f t="shared" si="12"/>
        <v>0</v>
      </c>
      <c r="AO32" s="19">
        <f t="shared" si="83"/>
        <v>70</v>
      </c>
      <c r="AP32" s="19">
        <v>0</v>
      </c>
      <c r="AQ32" s="132">
        <f t="shared" si="14"/>
        <v>0</v>
      </c>
      <c r="AR32" s="19">
        <v>0</v>
      </c>
      <c r="AS32" s="19">
        <v>0</v>
      </c>
      <c r="AT32" s="132">
        <f t="shared" si="15"/>
        <v>0</v>
      </c>
      <c r="AU32" s="19">
        <v>0</v>
      </c>
      <c r="AV32" s="19">
        <v>0</v>
      </c>
      <c r="AW32" s="132">
        <f t="shared" si="16"/>
        <v>0</v>
      </c>
      <c r="AX32" s="19">
        <v>0</v>
      </c>
      <c r="AY32" s="19">
        <v>0</v>
      </c>
      <c r="AZ32" s="132">
        <f t="shared" si="17"/>
        <v>0</v>
      </c>
      <c r="BA32" s="19">
        <f t="shared" si="84"/>
        <v>0</v>
      </c>
      <c r="BB32" s="19">
        <v>0</v>
      </c>
      <c r="BC32" s="132">
        <f t="shared" si="19"/>
        <v>0</v>
      </c>
      <c r="BD32" s="19">
        <v>2379</v>
      </c>
      <c r="BE32" s="19">
        <v>144</v>
      </c>
      <c r="BF32" s="132">
        <f t="shared" si="20"/>
        <v>6.0529634300126103E-2</v>
      </c>
      <c r="BG32" s="19">
        <v>338</v>
      </c>
      <c r="BH32" s="19">
        <v>0</v>
      </c>
      <c r="BI32" s="132">
        <f t="shared" si="21"/>
        <v>0</v>
      </c>
      <c r="BJ32" s="19">
        <v>182</v>
      </c>
      <c r="BK32" s="19">
        <v>0</v>
      </c>
      <c r="BL32" s="132">
        <f t="shared" si="22"/>
        <v>0</v>
      </c>
      <c r="BM32" s="19">
        <v>40</v>
      </c>
      <c r="BN32" s="19">
        <v>0</v>
      </c>
      <c r="BO32" s="132">
        <f t="shared" si="23"/>
        <v>0</v>
      </c>
      <c r="BP32" s="19">
        <v>941</v>
      </c>
      <c r="BQ32" s="19">
        <v>0</v>
      </c>
      <c r="BR32" s="132">
        <f t="shared" si="24"/>
        <v>0</v>
      </c>
      <c r="BS32" s="19">
        <v>0</v>
      </c>
      <c r="BT32" s="19">
        <v>0</v>
      </c>
      <c r="BU32" s="132">
        <f t="shared" si="25"/>
        <v>0</v>
      </c>
      <c r="BV32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3880</v>
      </c>
      <c r="BW32" s="19">
        <v>144</v>
      </c>
      <c r="BX32" s="132">
        <f t="shared" si="26"/>
        <v>3.711340206185567E-2</v>
      </c>
      <c r="BY32" s="19">
        <v>40</v>
      </c>
      <c r="BZ32" s="19">
        <v>0</v>
      </c>
      <c r="CA32" s="132">
        <f t="shared" si="27"/>
        <v>0</v>
      </c>
      <c r="CB32" s="19">
        <f>Tabla13[[#This Row],[Meta Total Operarios (C)]]+Tabla13[[#This Row],[Meta Total Auxiliares (D)]]+Tabla13[[#This Row],[Meta Total Técnico  (E)]]+Tabla13[[#This Row],[Meta 
Total Profundización Técnica (F)]]</f>
        <v>3990</v>
      </c>
      <c r="CC32" s="19">
        <v>144</v>
      </c>
      <c r="CD32" s="132">
        <f t="shared" si="28"/>
        <v>3.6090225563909777E-2</v>
      </c>
      <c r="CE32" s="19">
        <f t="shared" si="85"/>
        <v>7482</v>
      </c>
      <c r="CF32" s="19">
        <v>265</v>
      </c>
      <c r="CG32" s="132">
        <f t="shared" si="29"/>
        <v>3.5418337342956428E-2</v>
      </c>
      <c r="CH32" s="19">
        <v>17760</v>
      </c>
      <c r="CI32" s="19">
        <v>0</v>
      </c>
      <c r="CJ32" s="132">
        <f t="shared" si="30"/>
        <v>0</v>
      </c>
      <c r="CK32" s="19">
        <v>24240</v>
      </c>
      <c r="CL32" s="19">
        <v>0</v>
      </c>
      <c r="CM32" s="132">
        <f t="shared" si="31"/>
        <v>0</v>
      </c>
      <c r="CN32" s="19">
        <v>5120</v>
      </c>
      <c r="CO32" s="19">
        <v>0</v>
      </c>
      <c r="CP32" s="132">
        <f t="shared" si="32"/>
        <v>0</v>
      </c>
      <c r="CQ32" s="19">
        <v>870</v>
      </c>
      <c r="CR32" s="19">
        <v>0</v>
      </c>
      <c r="CS32" s="132">
        <f t="shared" si="33"/>
        <v>0</v>
      </c>
      <c r="CT32" s="19">
        <f t="shared" si="86"/>
        <v>5990</v>
      </c>
      <c r="CU32" s="19">
        <v>0</v>
      </c>
      <c r="CV32" s="132">
        <f t="shared" si="35"/>
        <v>0</v>
      </c>
      <c r="CW32" s="19">
        <v>0</v>
      </c>
      <c r="CX32" s="19">
        <v>0</v>
      </c>
      <c r="CY32" s="132">
        <f t="shared" si="36"/>
        <v>0</v>
      </c>
      <c r="CZ32" s="19">
        <v>45</v>
      </c>
      <c r="DA32" s="19">
        <v>0</v>
      </c>
      <c r="DB32" s="132">
        <f t="shared" si="37"/>
        <v>0</v>
      </c>
      <c r="DC32" s="19"/>
      <c r="DD32" s="19">
        <v>0</v>
      </c>
      <c r="DE32" s="132">
        <f t="shared" si="38"/>
        <v>0</v>
      </c>
      <c r="DF32" s="19">
        <v>45</v>
      </c>
      <c r="DG32" s="19">
        <v>0</v>
      </c>
      <c r="DH32" s="132">
        <f t="shared" si="39"/>
        <v>0</v>
      </c>
      <c r="DI32" s="19">
        <f>+Tabla13[[#This Row],[Otros programas FEC 
(Código 2436 )]]+Tabla13[[#This Row],[Meta 
Placa huella 6 
(incluida en FEC)  (Código 2435)]]</f>
        <v>45</v>
      </c>
      <c r="DJ32" s="19">
        <v>0</v>
      </c>
      <c r="DK32" s="132">
        <f t="shared" si="40"/>
        <v>0</v>
      </c>
      <c r="DL32" s="19">
        <v>225</v>
      </c>
      <c r="DM32" s="19">
        <v>0</v>
      </c>
      <c r="DN32" s="132">
        <f t="shared" si="41"/>
        <v>0</v>
      </c>
      <c r="DO32" s="19">
        <f t="shared" si="42"/>
        <v>270</v>
      </c>
      <c r="DP32" s="19">
        <v>0</v>
      </c>
      <c r="DQ32" s="132">
        <f t="shared" si="43"/>
        <v>0</v>
      </c>
      <c r="DR32" s="19">
        <v>390</v>
      </c>
      <c r="DS32" s="19">
        <v>0</v>
      </c>
      <c r="DT32" s="132">
        <f t="shared" si="44"/>
        <v>0</v>
      </c>
      <c r="DU32" s="19">
        <v>30</v>
      </c>
      <c r="DV32" s="19">
        <v>0</v>
      </c>
      <c r="DW32" s="132">
        <f t="shared" si="45"/>
        <v>0</v>
      </c>
      <c r="DX32" s="19">
        <f t="shared" si="87"/>
        <v>420</v>
      </c>
      <c r="DY32" s="19">
        <v>0</v>
      </c>
      <c r="DZ32" s="132">
        <f t="shared" si="47"/>
        <v>0</v>
      </c>
      <c r="EA32" s="19">
        <f t="shared" si="48"/>
        <v>48680</v>
      </c>
      <c r="EB32" s="66">
        <v>0</v>
      </c>
      <c r="EC32" s="132">
        <f t="shared" si="49"/>
        <v>0</v>
      </c>
      <c r="ED32" s="66">
        <f t="shared" si="50"/>
        <v>56162</v>
      </c>
      <c r="EE32" s="71">
        <v>265</v>
      </c>
      <c r="EF32" s="132">
        <f t="shared" si="51"/>
        <v>4.7184929311634202E-3</v>
      </c>
      <c r="EG32" s="67">
        <f t="shared" si="52"/>
        <v>466</v>
      </c>
      <c r="EH32" s="67">
        <v>0</v>
      </c>
      <c r="EI32" s="132">
        <f t="shared" si="53"/>
        <v>0</v>
      </c>
      <c r="EJ32" s="67">
        <f t="shared" si="54"/>
        <v>460</v>
      </c>
      <c r="EK32" s="67">
        <v>0</v>
      </c>
      <c r="EL32" s="132">
        <f t="shared" si="55"/>
        <v>0</v>
      </c>
      <c r="EM32" s="67">
        <f t="shared" si="56"/>
        <v>24750</v>
      </c>
      <c r="EN32" s="67">
        <v>92</v>
      </c>
      <c r="EO32" s="132">
        <f t="shared" si="57"/>
        <v>3.717171717171717E-3</v>
      </c>
      <c r="EP32" s="19">
        <v>879</v>
      </c>
      <c r="EQ32" s="67">
        <v>0</v>
      </c>
      <c r="ER32" s="132">
        <f t="shared" si="58"/>
        <v>0</v>
      </c>
      <c r="ES32" s="143">
        <v>0.98</v>
      </c>
      <c r="ET32" s="143">
        <v>1</v>
      </c>
      <c r="EU32" s="132">
        <f t="shared" si="59"/>
        <v>1.0204081632653061</v>
      </c>
      <c r="EV32" s="143">
        <v>0.95</v>
      </c>
      <c r="EW32" s="143">
        <v>1</v>
      </c>
      <c r="EX32" s="132">
        <f t="shared" si="60"/>
        <v>1.0526315789473684</v>
      </c>
      <c r="EY32" s="143">
        <v>0.97</v>
      </c>
      <c r="EZ32" s="143">
        <v>1</v>
      </c>
      <c r="FA32" s="132">
        <f t="shared" si="61"/>
        <v>1.0309278350515465</v>
      </c>
      <c r="FB32" s="143">
        <v>0.98</v>
      </c>
      <c r="FC32" s="143">
        <v>1</v>
      </c>
      <c r="FD32" s="132">
        <f t="shared" si="62"/>
        <v>1.0204081632653061</v>
      </c>
      <c r="FE32" s="143">
        <v>0.92</v>
      </c>
      <c r="FF32" s="143">
        <v>0</v>
      </c>
      <c r="FG32" s="132">
        <f t="shared" si="63"/>
        <v>0</v>
      </c>
      <c r="FH32" s="143">
        <v>0.95</v>
      </c>
      <c r="FI32" s="143">
        <v>1</v>
      </c>
      <c r="FJ32" s="132">
        <f t="shared" si="64"/>
        <v>1.0526315789473684</v>
      </c>
      <c r="FK32" s="143">
        <v>0.96</v>
      </c>
      <c r="FL32" s="143">
        <v>1</v>
      </c>
      <c r="FM32" s="132">
        <f t="shared" si="65"/>
        <v>1.0416666666666667</v>
      </c>
      <c r="FN32" s="143">
        <v>0.21</v>
      </c>
      <c r="FO32" s="143">
        <v>0</v>
      </c>
      <c r="FP32" s="132">
        <f t="shared" si="66"/>
        <v>0</v>
      </c>
      <c r="FQ32" s="143">
        <v>0.88</v>
      </c>
      <c r="FR32" s="143">
        <v>0</v>
      </c>
      <c r="FS32" s="132">
        <f t="shared" si="67"/>
        <v>0</v>
      </c>
      <c r="FT32" s="143">
        <v>0.41</v>
      </c>
      <c r="FU32" s="143">
        <v>0</v>
      </c>
      <c r="FV32" s="132">
        <f t="shared" si="68"/>
        <v>0</v>
      </c>
      <c r="FW32" s="143">
        <v>0.77</v>
      </c>
      <c r="FX32" s="143">
        <v>0</v>
      </c>
      <c r="FY32" s="132">
        <f t="shared" si="69"/>
        <v>0</v>
      </c>
      <c r="FZ32" s="143">
        <v>0.59</v>
      </c>
      <c r="GA32" s="143">
        <v>0</v>
      </c>
      <c r="GB32" s="132">
        <f t="shared" si="70"/>
        <v>0</v>
      </c>
      <c r="GC32" s="143">
        <v>0.55000000000000004</v>
      </c>
      <c r="GD32" s="143">
        <v>0</v>
      </c>
      <c r="GE32" s="132">
        <f t="shared" si="71"/>
        <v>0</v>
      </c>
      <c r="GF32" s="143">
        <v>0.76</v>
      </c>
      <c r="GG32" s="143">
        <v>1</v>
      </c>
      <c r="GH32" s="132">
        <f t="shared" si="72"/>
        <v>1.3157894736842106</v>
      </c>
      <c r="GI32" s="143">
        <v>0.83</v>
      </c>
      <c r="GJ32" s="143">
        <v>0</v>
      </c>
      <c r="GK32" s="132">
        <f t="shared" si="73"/>
        <v>0</v>
      </c>
      <c r="GL32" s="143">
        <v>0.87</v>
      </c>
      <c r="GM32" s="132">
        <v>0</v>
      </c>
      <c r="GN32" s="132">
        <f t="shared" si="88"/>
        <v>0</v>
      </c>
      <c r="GO32" s="147">
        <v>957</v>
      </c>
      <c r="GP32" s="151">
        <v>2</v>
      </c>
      <c r="GQ32" s="132">
        <f t="shared" si="74"/>
        <v>2.0898641588296763E-3</v>
      </c>
      <c r="GR32" s="151">
        <v>1970</v>
      </c>
      <c r="GS32" s="151">
        <v>11</v>
      </c>
      <c r="GT32" s="132">
        <f t="shared" si="75"/>
        <v>5.5837563451776647E-3</v>
      </c>
      <c r="GU32" s="158">
        <v>2927</v>
      </c>
      <c r="GV32" s="151">
        <v>13</v>
      </c>
      <c r="GW32" s="132">
        <f t="shared" si="76"/>
        <v>4.4414075845575678E-3</v>
      </c>
      <c r="GX32" s="151">
        <v>27830</v>
      </c>
      <c r="GY32" s="151">
        <v>0</v>
      </c>
      <c r="GZ32" s="132">
        <f t="shared" si="77"/>
        <v>0</v>
      </c>
      <c r="HA32" s="158">
        <v>30757</v>
      </c>
      <c r="HB32" s="158">
        <v>13</v>
      </c>
      <c r="HC32" s="132">
        <f t="shared" si="78"/>
        <v>4.2266801053418736E-4</v>
      </c>
      <c r="HD32" s="158">
        <v>352</v>
      </c>
      <c r="HE32" s="158">
        <v>0</v>
      </c>
      <c r="HF32" s="132">
        <f t="shared" si="79"/>
        <v>0</v>
      </c>
      <c r="HG32" s="163">
        <v>292</v>
      </c>
      <c r="HH32" s="163">
        <v>0</v>
      </c>
      <c r="HI32" s="132">
        <f t="shared" si="80"/>
        <v>0</v>
      </c>
      <c r="HJ32" s="116">
        <v>355</v>
      </c>
      <c r="HK32" s="400">
        <v>0</v>
      </c>
      <c r="HL32" s="132">
        <f t="shared" si="81"/>
        <v>0</v>
      </c>
    </row>
    <row r="33" spans="1:220" s="80" customFormat="1" ht="15" customHeight="1" x14ac:dyDescent="0.55000000000000004">
      <c r="A33" s="341">
        <v>11</v>
      </c>
      <c r="B33" s="399" t="s">
        <v>286</v>
      </c>
      <c r="C33" s="342">
        <v>9214</v>
      </c>
      <c r="D33" s="399" t="s">
        <v>348</v>
      </c>
      <c r="E33" s="19">
        <v>2062</v>
      </c>
      <c r="F33" s="19">
        <v>96</v>
      </c>
      <c r="G33" s="132">
        <f t="shared" si="0"/>
        <v>4.6556741028128033E-2</v>
      </c>
      <c r="H33" s="19">
        <v>1029</v>
      </c>
      <c r="I33" s="19">
        <v>0</v>
      </c>
      <c r="J33" s="132">
        <f t="shared" si="1"/>
        <v>0</v>
      </c>
      <c r="K33" s="19">
        <v>0</v>
      </c>
      <c r="L33" s="19">
        <v>0</v>
      </c>
      <c r="M33" s="132">
        <f t="shared" si="2"/>
        <v>0</v>
      </c>
      <c r="N33" s="19">
        <v>0</v>
      </c>
      <c r="O33" s="19">
        <v>0</v>
      </c>
      <c r="P33" s="132">
        <f t="shared" si="3"/>
        <v>0</v>
      </c>
      <c r="Q33" s="19">
        <v>15</v>
      </c>
      <c r="R33" s="19">
        <v>0</v>
      </c>
      <c r="S33" s="132">
        <f t="shared" si="4"/>
        <v>0</v>
      </c>
      <c r="T33" s="19">
        <v>0</v>
      </c>
      <c r="U33" s="19">
        <v>0</v>
      </c>
      <c r="V33" s="132">
        <f t="shared" si="5"/>
        <v>0</v>
      </c>
      <c r="W33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3106</v>
      </c>
      <c r="X33" s="19">
        <v>96</v>
      </c>
      <c r="Y33" s="132">
        <f t="shared" si="6"/>
        <v>3.0907920154539602E-2</v>
      </c>
      <c r="Z33" s="19">
        <f t="shared" si="82"/>
        <v>3106</v>
      </c>
      <c r="AA33" s="19">
        <v>96</v>
      </c>
      <c r="AB33" s="132">
        <f t="shared" si="8"/>
        <v>3.0907920154539602E-2</v>
      </c>
      <c r="AC33" s="19">
        <v>0</v>
      </c>
      <c r="AD33" s="19">
        <v>0</v>
      </c>
      <c r="AE33" s="132">
        <f t="shared" si="9"/>
        <v>0</v>
      </c>
      <c r="AF33" s="19">
        <v>0</v>
      </c>
      <c r="AG33" s="19">
        <v>0</v>
      </c>
      <c r="AH33" s="132">
        <f t="shared" si="10"/>
        <v>0</v>
      </c>
      <c r="AI33" s="19">
        <v>0</v>
      </c>
      <c r="AJ33" s="19">
        <v>0</v>
      </c>
      <c r="AK33" s="132">
        <f t="shared" si="11"/>
        <v>0</v>
      </c>
      <c r="AL33" s="19">
        <v>0</v>
      </c>
      <c r="AM33" s="19">
        <v>0</v>
      </c>
      <c r="AN33" s="132">
        <f t="shared" si="12"/>
        <v>0</v>
      </c>
      <c r="AO33" s="19">
        <f t="shared" si="83"/>
        <v>0</v>
      </c>
      <c r="AP33" s="19">
        <v>0</v>
      </c>
      <c r="AQ33" s="132">
        <f t="shared" si="14"/>
        <v>0</v>
      </c>
      <c r="AR33" s="19">
        <v>103</v>
      </c>
      <c r="AS33" s="19">
        <v>21</v>
      </c>
      <c r="AT33" s="132">
        <f t="shared" si="15"/>
        <v>0.20388349514563106</v>
      </c>
      <c r="AU33" s="19">
        <v>0</v>
      </c>
      <c r="AV33" s="19">
        <v>0</v>
      </c>
      <c r="AW33" s="132">
        <f t="shared" si="16"/>
        <v>0</v>
      </c>
      <c r="AX33" s="19">
        <v>0</v>
      </c>
      <c r="AY33" s="19">
        <v>0</v>
      </c>
      <c r="AZ33" s="132">
        <f t="shared" si="17"/>
        <v>0</v>
      </c>
      <c r="BA33" s="19">
        <f t="shared" si="84"/>
        <v>124.20388349514563</v>
      </c>
      <c r="BB33" s="19">
        <v>21</v>
      </c>
      <c r="BC33" s="132">
        <f t="shared" si="19"/>
        <v>0.1690768388962714</v>
      </c>
      <c r="BD33" s="19">
        <v>1085</v>
      </c>
      <c r="BE33" s="19">
        <v>23</v>
      </c>
      <c r="BF33" s="132">
        <f t="shared" si="20"/>
        <v>2.1198156682027649E-2</v>
      </c>
      <c r="BG33" s="19">
        <v>180</v>
      </c>
      <c r="BH33" s="19">
        <v>0</v>
      </c>
      <c r="BI33" s="132">
        <f t="shared" si="21"/>
        <v>0</v>
      </c>
      <c r="BJ33" s="19">
        <v>15</v>
      </c>
      <c r="BK33" s="19">
        <v>0</v>
      </c>
      <c r="BL33" s="132">
        <f t="shared" si="22"/>
        <v>0</v>
      </c>
      <c r="BM33" s="19">
        <v>0</v>
      </c>
      <c r="BN33" s="19">
        <v>0</v>
      </c>
      <c r="BO33" s="132">
        <f t="shared" si="23"/>
        <v>0</v>
      </c>
      <c r="BP33" s="19">
        <v>1290</v>
      </c>
      <c r="BQ33" s="19">
        <v>0</v>
      </c>
      <c r="BR33" s="132">
        <f t="shared" si="24"/>
        <v>0</v>
      </c>
      <c r="BS33" s="19">
        <v>0</v>
      </c>
      <c r="BT33" s="19">
        <v>0</v>
      </c>
      <c r="BU33" s="132">
        <f t="shared" si="25"/>
        <v>0</v>
      </c>
      <c r="BV33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2570</v>
      </c>
      <c r="BW33" s="19">
        <v>23</v>
      </c>
      <c r="BX33" s="132">
        <f t="shared" si="26"/>
        <v>8.9494163424124508E-3</v>
      </c>
      <c r="BY33" s="19">
        <v>0</v>
      </c>
      <c r="BZ33" s="19">
        <v>0</v>
      </c>
      <c r="CA33" s="132">
        <f t="shared" si="27"/>
        <v>0</v>
      </c>
      <c r="CB33" s="19">
        <f>Tabla13[[#This Row],[Meta Total Operarios (C)]]+Tabla13[[#This Row],[Meta Total Auxiliares (D)]]+Tabla13[[#This Row],[Meta Total Técnico  (E)]]+Tabla13[[#This Row],[Meta 
Total Profundización Técnica (F)]]</f>
        <v>2694.2038834951454</v>
      </c>
      <c r="CC33" s="19">
        <v>44</v>
      </c>
      <c r="CD33" s="132">
        <f t="shared" si="28"/>
        <v>1.63313549763426E-2</v>
      </c>
      <c r="CE33" s="19">
        <f t="shared" si="85"/>
        <v>5800.2038834951454</v>
      </c>
      <c r="CF33" s="19">
        <v>140</v>
      </c>
      <c r="CG33" s="132">
        <f t="shared" si="29"/>
        <v>2.4137082559869842E-2</v>
      </c>
      <c r="CH33" s="19">
        <v>14880</v>
      </c>
      <c r="CI33" s="19">
        <v>0</v>
      </c>
      <c r="CJ33" s="132">
        <f t="shared" si="30"/>
        <v>0</v>
      </c>
      <c r="CK33" s="19">
        <v>9150</v>
      </c>
      <c r="CL33" s="19">
        <v>0</v>
      </c>
      <c r="CM33" s="132">
        <f t="shared" si="31"/>
        <v>0</v>
      </c>
      <c r="CN33" s="19">
        <v>5120</v>
      </c>
      <c r="CO33" s="19">
        <v>0</v>
      </c>
      <c r="CP33" s="132">
        <f t="shared" si="32"/>
        <v>0</v>
      </c>
      <c r="CQ33" s="19">
        <v>630</v>
      </c>
      <c r="CR33" s="19">
        <v>0</v>
      </c>
      <c r="CS33" s="132">
        <f t="shared" si="33"/>
        <v>0</v>
      </c>
      <c r="CT33" s="19">
        <f t="shared" si="86"/>
        <v>5750</v>
      </c>
      <c r="CU33" s="19">
        <v>0</v>
      </c>
      <c r="CV33" s="132">
        <f t="shared" si="35"/>
        <v>0</v>
      </c>
      <c r="CW33" s="19">
        <v>0</v>
      </c>
      <c r="CX33" s="19">
        <v>0</v>
      </c>
      <c r="CY33" s="132">
        <f t="shared" si="36"/>
        <v>0</v>
      </c>
      <c r="CZ33" s="19">
        <v>45</v>
      </c>
      <c r="DA33" s="19">
        <v>0</v>
      </c>
      <c r="DB33" s="132">
        <f t="shared" si="37"/>
        <v>0</v>
      </c>
      <c r="DC33" s="19"/>
      <c r="DD33" s="19">
        <v>0</v>
      </c>
      <c r="DE33" s="132">
        <f t="shared" si="38"/>
        <v>0</v>
      </c>
      <c r="DF33" s="19">
        <v>45</v>
      </c>
      <c r="DG33" s="19">
        <v>0</v>
      </c>
      <c r="DH33" s="132">
        <f t="shared" si="39"/>
        <v>0</v>
      </c>
      <c r="DI33" s="19">
        <f>+Tabla13[[#This Row],[Otros programas FEC 
(Código 2436 )]]+Tabla13[[#This Row],[Meta 
Placa huella 6 
(incluida en FEC)  (Código 2435)]]</f>
        <v>45</v>
      </c>
      <c r="DJ33" s="19">
        <v>0</v>
      </c>
      <c r="DK33" s="132">
        <f t="shared" si="40"/>
        <v>0</v>
      </c>
      <c r="DL33" s="19">
        <v>90</v>
      </c>
      <c r="DM33" s="19">
        <v>0</v>
      </c>
      <c r="DN33" s="132">
        <f t="shared" si="41"/>
        <v>0</v>
      </c>
      <c r="DO33" s="19">
        <f t="shared" si="42"/>
        <v>135</v>
      </c>
      <c r="DP33" s="19">
        <v>0</v>
      </c>
      <c r="DQ33" s="132">
        <f t="shared" si="43"/>
        <v>0</v>
      </c>
      <c r="DR33" s="19">
        <v>120</v>
      </c>
      <c r="DS33" s="19">
        <v>0</v>
      </c>
      <c r="DT33" s="132">
        <f t="shared" si="44"/>
        <v>0</v>
      </c>
      <c r="DU33" s="19">
        <v>30</v>
      </c>
      <c r="DV33" s="19">
        <v>0</v>
      </c>
      <c r="DW33" s="132">
        <f t="shared" si="45"/>
        <v>0</v>
      </c>
      <c r="DX33" s="19">
        <f t="shared" si="87"/>
        <v>150</v>
      </c>
      <c r="DY33" s="19">
        <v>0</v>
      </c>
      <c r="DZ33" s="132">
        <f t="shared" si="47"/>
        <v>0</v>
      </c>
      <c r="EA33" s="19">
        <f t="shared" si="48"/>
        <v>30065</v>
      </c>
      <c r="EB33" s="66">
        <v>0</v>
      </c>
      <c r="EC33" s="132">
        <f t="shared" si="49"/>
        <v>0</v>
      </c>
      <c r="ED33" s="66">
        <f t="shared" si="50"/>
        <v>35865.203883495145</v>
      </c>
      <c r="EE33" s="71">
        <v>140</v>
      </c>
      <c r="EF33" s="132">
        <f t="shared" si="51"/>
        <v>3.9035049251295844E-3</v>
      </c>
      <c r="EG33" s="67">
        <f t="shared" si="52"/>
        <v>150</v>
      </c>
      <c r="EH33" s="67">
        <v>0</v>
      </c>
      <c r="EI33" s="132">
        <f t="shared" si="53"/>
        <v>0</v>
      </c>
      <c r="EJ33" s="67">
        <f t="shared" si="54"/>
        <v>165</v>
      </c>
      <c r="EK33" s="67">
        <v>0</v>
      </c>
      <c r="EL33" s="132">
        <f t="shared" si="55"/>
        <v>0</v>
      </c>
      <c r="EM33" s="67">
        <f t="shared" si="56"/>
        <v>21209</v>
      </c>
      <c r="EN33" s="67">
        <v>0</v>
      </c>
      <c r="EO33" s="132">
        <f t="shared" si="57"/>
        <v>0</v>
      </c>
      <c r="EP33" s="19">
        <v>575</v>
      </c>
      <c r="EQ33" s="67">
        <v>0</v>
      </c>
      <c r="ER33" s="132">
        <f t="shared" si="58"/>
        <v>0</v>
      </c>
      <c r="ES33" s="143">
        <v>0.87</v>
      </c>
      <c r="ET33" s="143">
        <v>1</v>
      </c>
      <c r="EU33" s="132">
        <f t="shared" si="59"/>
        <v>1.1494252873563218</v>
      </c>
      <c r="EV33" s="143">
        <v>0.71</v>
      </c>
      <c r="EW33" s="143">
        <v>0</v>
      </c>
      <c r="EX33" s="132">
        <f t="shared" si="60"/>
        <v>0</v>
      </c>
      <c r="EY33" s="143">
        <v>0.79</v>
      </c>
      <c r="EZ33" s="143">
        <v>1</v>
      </c>
      <c r="FA33" s="132">
        <f t="shared" si="61"/>
        <v>1.2658227848101264</v>
      </c>
      <c r="FB33" s="143">
        <v>0.79</v>
      </c>
      <c r="FC33" s="143">
        <v>1</v>
      </c>
      <c r="FD33" s="132">
        <f t="shared" si="62"/>
        <v>1.2658227848101264</v>
      </c>
      <c r="FE33" s="143">
        <v>0.83</v>
      </c>
      <c r="FF33" s="143">
        <v>0</v>
      </c>
      <c r="FG33" s="132">
        <f t="shared" si="63"/>
        <v>0</v>
      </c>
      <c r="FH33" s="143">
        <v>0.81</v>
      </c>
      <c r="FI33" s="143">
        <v>1</v>
      </c>
      <c r="FJ33" s="132">
        <f t="shared" si="64"/>
        <v>1.2345679012345678</v>
      </c>
      <c r="FK33" s="143">
        <v>0.8</v>
      </c>
      <c r="FL33" s="143">
        <v>1</v>
      </c>
      <c r="FM33" s="132">
        <f t="shared" si="65"/>
        <v>1.25</v>
      </c>
      <c r="FN33" s="143">
        <v>0.23</v>
      </c>
      <c r="FO33" s="143">
        <v>0</v>
      </c>
      <c r="FP33" s="132">
        <f t="shared" si="66"/>
        <v>0</v>
      </c>
      <c r="FQ33" s="143">
        <v>0.69</v>
      </c>
      <c r="FR33" s="143">
        <v>0</v>
      </c>
      <c r="FS33" s="132">
        <f t="shared" si="67"/>
        <v>0</v>
      </c>
      <c r="FT33" s="143">
        <v>0.15</v>
      </c>
      <c r="FU33" s="143">
        <v>0</v>
      </c>
      <c r="FV33" s="132">
        <f t="shared" si="68"/>
        <v>0</v>
      </c>
      <c r="FW33" s="143">
        <v>0.46</v>
      </c>
      <c r="FX33" s="143">
        <v>0</v>
      </c>
      <c r="FY33" s="132">
        <f t="shared" si="69"/>
        <v>0</v>
      </c>
      <c r="FZ33" s="143">
        <v>0.31</v>
      </c>
      <c r="GA33" s="143">
        <v>0</v>
      </c>
      <c r="GB33" s="132">
        <f t="shared" si="70"/>
        <v>0</v>
      </c>
      <c r="GC33" s="143">
        <v>0.46</v>
      </c>
      <c r="GD33" s="143">
        <v>0</v>
      </c>
      <c r="GE33" s="132">
        <f t="shared" si="71"/>
        <v>0</v>
      </c>
      <c r="GF33" s="143">
        <v>0.63</v>
      </c>
      <c r="GG33" s="143">
        <v>1</v>
      </c>
      <c r="GH33" s="132">
        <f t="shared" si="72"/>
        <v>1.5873015873015872</v>
      </c>
      <c r="GI33" s="143">
        <v>0.68</v>
      </c>
      <c r="GJ33" s="143">
        <v>0</v>
      </c>
      <c r="GK33" s="132">
        <f t="shared" si="73"/>
        <v>0</v>
      </c>
      <c r="GL33" s="143">
        <v>0.61</v>
      </c>
      <c r="GM33" s="132">
        <v>0</v>
      </c>
      <c r="GN33" s="132">
        <f t="shared" si="88"/>
        <v>0</v>
      </c>
      <c r="GO33" s="147">
        <v>641</v>
      </c>
      <c r="GP33" s="151">
        <v>4</v>
      </c>
      <c r="GQ33" s="132">
        <f t="shared" si="74"/>
        <v>6.2402496099843996E-3</v>
      </c>
      <c r="GR33" s="151">
        <v>993</v>
      </c>
      <c r="GS33" s="151">
        <v>2</v>
      </c>
      <c r="GT33" s="132">
        <f t="shared" si="75"/>
        <v>2.014098690835851E-3</v>
      </c>
      <c r="GU33" s="158">
        <v>1634</v>
      </c>
      <c r="GV33" s="151">
        <v>6</v>
      </c>
      <c r="GW33" s="132">
        <f t="shared" si="76"/>
        <v>3.6719706242350062E-3</v>
      </c>
      <c r="GX33" s="151">
        <v>10794</v>
      </c>
      <c r="GY33" s="151">
        <v>0</v>
      </c>
      <c r="GZ33" s="132">
        <f t="shared" si="77"/>
        <v>0</v>
      </c>
      <c r="HA33" s="158">
        <v>12428</v>
      </c>
      <c r="HB33" s="158">
        <v>6</v>
      </c>
      <c r="HC33" s="132">
        <f t="shared" si="78"/>
        <v>4.8278081750885096E-4</v>
      </c>
      <c r="HD33" s="158">
        <v>539</v>
      </c>
      <c r="HE33" s="158">
        <v>0</v>
      </c>
      <c r="HF33" s="132">
        <f t="shared" si="79"/>
        <v>0</v>
      </c>
      <c r="HG33" s="163">
        <v>61</v>
      </c>
      <c r="HH33" s="163">
        <v>0</v>
      </c>
      <c r="HI33" s="132">
        <f t="shared" si="80"/>
        <v>0</v>
      </c>
      <c r="HJ33" s="116">
        <v>73</v>
      </c>
      <c r="HK33" s="400">
        <v>0</v>
      </c>
      <c r="HL33" s="132">
        <f t="shared" si="81"/>
        <v>0</v>
      </c>
    </row>
    <row r="34" spans="1:220" s="80" customFormat="1" ht="15" customHeight="1" x14ac:dyDescent="0.55000000000000004">
      <c r="A34" s="341">
        <v>11</v>
      </c>
      <c r="B34" s="399" t="s">
        <v>286</v>
      </c>
      <c r="C34" s="342">
        <v>9215</v>
      </c>
      <c r="D34" s="399" t="s">
        <v>349</v>
      </c>
      <c r="E34" s="19">
        <v>262</v>
      </c>
      <c r="F34" s="19">
        <v>22</v>
      </c>
      <c r="G34" s="132">
        <f t="shared" si="0"/>
        <v>8.3969465648854963E-2</v>
      </c>
      <c r="H34" s="19">
        <v>3463</v>
      </c>
      <c r="I34" s="19">
        <v>2299</v>
      </c>
      <c r="J34" s="132">
        <f t="shared" si="1"/>
        <v>0.66387525267109437</v>
      </c>
      <c r="K34" s="19">
        <v>0</v>
      </c>
      <c r="L34" s="19">
        <v>0</v>
      </c>
      <c r="M34" s="132">
        <f t="shared" si="2"/>
        <v>0</v>
      </c>
      <c r="N34" s="19">
        <v>0</v>
      </c>
      <c r="O34" s="19">
        <v>0</v>
      </c>
      <c r="P34" s="132">
        <f t="shared" si="3"/>
        <v>0</v>
      </c>
      <c r="Q34" s="19">
        <v>0</v>
      </c>
      <c r="R34" s="19">
        <v>0</v>
      </c>
      <c r="S34" s="132">
        <f t="shared" si="4"/>
        <v>0</v>
      </c>
      <c r="T34" s="19">
        <v>151</v>
      </c>
      <c r="U34" s="19">
        <v>96</v>
      </c>
      <c r="V34" s="132">
        <f t="shared" si="5"/>
        <v>0.63576158940397354</v>
      </c>
      <c r="W34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3876</v>
      </c>
      <c r="X34" s="19">
        <v>2417</v>
      </c>
      <c r="Y34" s="132">
        <f t="shared" si="6"/>
        <v>0.62358101135190913</v>
      </c>
      <c r="Z34" s="19">
        <f t="shared" si="82"/>
        <v>3876</v>
      </c>
      <c r="AA34" s="19">
        <v>2417</v>
      </c>
      <c r="AB34" s="132">
        <f t="shared" si="8"/>
        <v>0.62358101135190913</v>
      </c>
      <c r="AC34" s="19">
        <v>133</v>
      </c>
      <c r="AD34" s="19">
        <v>65</v>
      </c>
      <c r="AE34" s="132">
        <f t="shared" si="9"/>
        <v>0.48872180451127817</v>
      </c>
      <c r="AF34" s="19">
        <v>32</v>
      </c>
      <c r="AG34" s="19">
        <v>0</v>
      </c>
      <c r="AH34" s="132">
        <f t="shared" si="10"/>
        <v>0</v>
      </c>
      <c r="AI34" s="19">
        <v>32</v>
      </c>
      <c r="AJ34" s="19">
        <v>15</v>
      </c>
      <c r="AK34" s="132">
        <f t="shared" si="11"/>
        <v>0.46875</v>
      </c>
      <c r="AL34" s="19">
        <v>0</v>
      </c>
      <c r="AM34" s="19">
        <v>0</v>
      </c>
      <c r="AN34" s="132">
        <f t="shared" si="12"/>
        <v>0</v>
      </c>
      <c r="AO34" s="19">
        <f t="shared" si="83"/>
        <v>277.95747180451127</v>
      </c>
      <c r="AP34" s="19">
        <v>80</v>
      </c>
      <c r="AQ34" s="132">
        <f t="shared" si="14"/>
        <v>0.28781381367673525</v>
      </c>
      <c r="AR34" s="19">
        <v>0</v>
      </c>
      <c r="AS34" s="19">
        <v>0</v>
      </c>
      <c r="AT34" s="132">
        <f t="shared" si="15"/>
        <v>0</v>
      </c>
      <c r="AU34" s="19">
        <v>0</v>
      </c>
      <c r="AV34" s="19">
        <v>0</v>
      </c>
      <c r="AW34" s="132">
        <f t="shared" si="16"/>
        <v>0</v>
      </c>
      <c r="AX34" s="19">
        <v>15</v>
      </c>
      <c r="AY34" s="19">
        <v>6</v>
      </c>
      <c r="AZ34" s="132">
        <f t="shared" si="17"/>
        <v>0.4</v>
      </c>
      <c r="BA34" s="19">
        <f t="shared" si="84"/>
        <v>15</v>
      </c>
      <c r="BB34" s="19">
        <v>6</v>
      </c>
      <c r="BC34" s="132">
        <f t="shared" si="19"/>
        <v>0.4</v>
      </c>
      <c r="BD34" s="19">
        <v>1512</v>
      </c>
      <c r="BE34" s="19">
        <v>880</v>
      </c>
      <c r="BF34" s="132">
        <f t="shared" si="20"/>
        <v>0.58201058201058198</v>
      </c>
      <c r="BG34" s="19">
        <v>713</v>
      </c>
      <c r="BH34" s="19">
        <v>253</v>
      </c>
      <c r="BI34" s="132">
        <f t="shared" si="21"/>
        <v>0.35483870967741937</v>
      </c>
      <c r="BJ34" s="19">
        <v>58</v>
      </c>
      <c r="BK34" s="19">
        <v>20</v>
      </c>
      <c r="BL34" s="132">
        <f t="shared" si="22"/>
        <v>0.34482758620689657</v>
      </c>
      <c r="BM34" s="19">
        <v>42</v>
      </c>
      <c r="BN34" s="19">
        <v>0</v>
      </c>
      <c r="BO34" s="132">
        <f t="shared" si="23"/>
        <v>0</v>
      </c>
      <c r="BP34" s="19">
        <v>1035</v>
      </c>
      <c r="BQ34" s="19">
        <v>534</v>
      </c>
      <c r="BR34" s="132">
        <f t="shared" si="24"/>
        <v>0.51594202898550723</v>
      </c>
      <c r="BS34" s="19">
        <v>336</v>
      </c>
      <c r="BT34" s="19">
        <v>135</v>
      </c>
      <c r="BU34" s="132">
        <f t="shared" si="25"/>
        <v>0.4017857142857143</v>
      </c>
      <c r="BV34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3696</v>
      </c>
      <c r="BW34" s="19">
        <v>1822</v>
      </c>
      <c r="BX34" s="132">
        <f t="shared" si="26"/>
        <v>0.49296536796536794</v>
      </c>
      <c r="BY34" s="19">
        <v>92</v>
      </c>
      <c r="BZ34" s="19">
        <v>0</v>
      </c>
      <c r="CA34" s="132">
        <f t="shared" si="27"/>
        <v>0</v>
      </c>
      <c r="CB34" s="19">
        <f>Tabla13[[#This Row],[Meta Total Operarios (C)]]+Tabla13[[#This Row],[Meta Total Auxiliares (D)]]+Tabla13[[#This Row],[Meta Total Técnico  (E)]]+Tabla13[[#This Row],[Meta 
Total Profundización Técnica (F)]]</f>
        <v>4080.9574718045114</v>
      </c>
      <c r="CC34" s="19">
        <v>1908</v>
      </c>
      <c r="CD34" s="132">
        <f t="shared" si="28"/>
        <v>0.46753733974991007</v>
      </c>
      <c r="CE34" s="19">
        <f t="shared" si="85"/>
        <v>7956.9574718045114</v>
      </c>
      <c r="CF34" s="19">
        <v>4325</v>
      </c>
      <c r="CG34" s="132">
        <f t="shared" si="29"/>
        <v>0.5435494679122822</v>
      </c>
      <c r="CH34" s="19">
        <v>38880</v>
      </c>
      <c r="CI34" s="19">
        <v>1920</v>
      </c>
      <c r="CJ34" s="132">
        <f t="shared" si="30"/>
        <v>4.9382716049382713E-2</v>
      </c>
      <c r="CK34" s="19">
        <v>7860</v>
      </c>
      <c r="CL34" s="19">
        <v>68</v>
      </c>
      <c r="CM34" s="132">
        <f t="shared" si="31"/>
        <v>8.6513994910941468E-3</v>
      </c>
      <c r="CN34" s="19">
        <v>5120</v>
      </c>
      <c r="CO34" s="19">
        <v>640</v>
      </c>
      <c r="CP34" s="132">
        <f t="shared" si="32"/>
        <v>0.125</v>
      </c>
      <c r="CQ34" s="19">
        <v>780</v>
      </c>
      <c r="CR34" s="19">
        <v>0</v>
      </c>
      <c r="CS34" s="132">
        <f t="shared" si="33"/>
        <v>0</v>
      </c>
      <c r="CT34" s="19">
        <f t="shared" si="86"/>
        <v>6540.125</v>
      </c>
      <c r="CU34" s="19">
        <v>640</v>
      </c>
      <c r="CV34" s="132">
        <f t="shared" si="35"/>
        <v>9.7857456852888894E-2</v>
      </c>
      <c r="CW34" s="19">
        <v>0</v>
      </c>
      <c r="CX34" s="19">
        <v>0</v>
      </c>
      <c r="CY34" s="132">
        <f t="shared" si="36"/>
        <v>0</v>
      </c>
      <c r="CZ34" s="19">
        <v>45</v>
      </c>
      <c r="DA34" s="19">
        <v>0</v>
      </c>
      <c r="DB34" s="132">
        <f t="shared" si="37"/>
        <v>0</v>
      </c>
      <c r="DC34" s="19"/>
      <c r="DD34" s="19">
        <v>0</v>
      </c>
      <c r="DE34" s="132">
        <f t="shared" si="38"/>
        <v>0</v>
      </c>
      <c r="DF34" s="19">
        <v>45</v>
      </c>
      <c r="DG34" s="19">
        <v>0</v>
      </c>
      <c r="DH34" s="132">
        <f t="shared" si="39"/>
        <v>0</v>
      </c>
      <c r="DI34" s="19">
        <f>+Tabla13[[#This Row],[Otros programas FEC 
(Código 2436 )]]+Tabla13[[#This Row],[Meta 
Placa huella 6 
(incluida en FEC)  (Código 2435)]]</f>
        <v>45</v>
      </c>
      <c r="DJ34" s="19">
        <v>0</v>
      </c>
      <c r="DK34" s="132">
        <f t="shared" si="40"/>
        <v>0</v>
      </c>
      <c r="DL34" s="19">
        <v>150</v>
      </c>
      <c r="DM34" s="19">
        <v>0</v>
      </c>
      <c r="DN34" s="132">
        <f t="shared" si="41"/>
        <v>0</v>
      </c>
      <c r="DO34" s="19">
        <f t="shared" si="42"/>
        <v>195</v>
      </c>
      <c r="DP34" s="19">
        <v>0</v>
      </c>
      <c r="DQ34" s="132">
        <f t="shared" si="43"/>
        <v>0</v>
      </c>
      <c r="DR34" s="19">
        <v>480</v>
      </c>
      <c r="DS34" s="19">
        <v>0</v>
      </c>
      <c r="DT34" s="132">
        <f t="shared" si="44"/>
        <v>0</v>
      </c>
      <c r="DU34" s="19">
        <v>45</v>
      </c>
      <c r="DV34" s="19">
        <v>0</v>
      </c>
      <c r="DW34" s="132">
        <f t="shared" si="45"/>
        <v>0</v>
      </c>
      <c r="DX34" s="19">
        <f t="shared" si="87"/>
        <v>525</v>
      </c>
      <c r="DY34" s="19">
        <v>0</v>
      </c>
      <c r="DZ34" s="132">
        <f t="shared" si="47"/>
        <v>0</v>
      </c>
      <c r="EA34" s="19">
        <f t="shared" si="48"/>
        <v>54000.125</v>
      </c>
      <c r="EB34" s="66">
        <v>2628</v>
      </c>
      <c r="EC34" s="132">
        <f t="shared" si="49"/>
        <v>4.8666554012606451E-2</v>
      </c>
      <c r="ED34" s="66">
        <f t="shared" si="50"/>
        <v>61957.082471804511</v>
      </c>
      <c r="EE34" s="71">
        <v>6953</v>
      </c>
      <c r="EF34" s="132">
        <f t="shared" si="51"/>
        <v>0.11222284398501459</v>
      </c>
      <c r="EG34" s="67">
        <f t="shared" si="52"/>
        <v>285</v>
      </c>
      <c r="EH34" s="67">
        <v>20</v>
      </c>
      <c r="EI34" s="132">
        <f t="shared" si="53"/>
        <v>7.0175438596491224E-2</v>
      </c>
      <c r="EJ34" s="67">
        <f t="shared" si="54"/>
        <v>614</v>
      </c>
      <c r="EK34" s="67">
        <v>21</v>
      </c>
      <c r="EL34" s="132">
        <f t="shared" si="55"/>
        <v>3.4201954397394138E-2</v>
      </c>
      <c r="EM34" s="67">
        <f t="shared" si="56"/>
        <v>48176</v>
      </c>
      <c r="EN34" s="67">
        <v>5112</v>
      </c>
      <c r="EO34" s="132">
        <f t="shared" si="57"/>
        <v>0.10611092660245766</v>
      </c>
      <c r="EP34" s="19">
        <v>1651</v>
      </c>
      <c r="EQ34" s="67">
        <v>0</v>
      </c>
      <c r="ER34" s="132">
        <f t="shared" si="58"/>
        <v>0</v>
      </c>
      <c r="ES34" s="143">
        <v>0.86</v>
      </c>
      <c r="ET34" s="143">
        <v>1</v>
      </c>
      <c r="EU34" s="132">
        <f t="shared" si="59"/>
        <v>1.1627906976744187</v>
      </c>
      <c r="EV34" s="143">
        <v>0.68</v>
      </c>
      <c r="EW34" s="143">
        <v>1</v>
      </c>
      <c r="EX34" s="132">
        <f t="shared" si="60"/>
        <v>1.4705882352941175</v>
      </c>
      <c r="EY34" s="143">
        <v>0.77</v>
      </c>
      <c r="EZ34" s="143">
        <v>1</v>
      </c>
      <c r="FA34" s="132">
        <f t="shared" si="61"/>
        <v>1.2987012987012987</v>
      </c>
      <c r="FB34" s="143">
        <v>0.88</v>
      </c>
      <c r="FC34" s="143">
        <v>1</v>
      </c>
      <c r="FD34" s="132">
        <f t="shared" si="62"/>
        <v>1.1363636363636365</v>
      </c>
      <c r="FE34" s="143">
        <v>0.65</v>
      </c>
      <c r="FF34" s="143">
        <v>1</v>
      </c>
      <c r="FG34" s="132">
        <f t="shared" si="63"/>
        <v>1.5384615384615383</v>
      </c>
      <c r="FH34" s="143">
        <v>0.77</v>
      </c>
      <c r="FI34" s="143">
        <v>1</v>
      </c>
      <c r="FJ34" s="132">
        <f t="shared" si="64"/>
        <v>1.2987012987012987</v>
      </c>
      <c r="FK34" s="143">
        <v>0.77</v>
      </c>
      <c r="FL34" s="143">
        <v>1</v>
      </c>
      <c r="FM34" s="132">
        <f t="shared" si="65"/>
        <v>1.2987012987012987</v>
      </c>
      <c r="FN34" s="143">
        <v>0.21</v>
      </c>
      <c r="FO34" s="143">
        <v>0.99882812499999996</v>
      </c>
      <c r="FP34" s="132">
        <f t="shared" si="66"/>
        <v>4.7563244047619051</v>
      </c>
      <c r="FQ34" s="143">
        <v>0.85</v>
      </c>
      <c r="FR34" s="143">
        <v>0.95588235294117596</v>
      </c>
      <c r="FS34" s="132">
        <f t="shared" si="67"/>
        <v>1.1245674740484424</v>
      </c>
      <c r="FT34" s="143">
        <v>0.26</v>
      </c>
      <c r="FU34" s="143">
        <v>1</v>
      </c>
      <c r="FV34" s="132">
        <f t="shared" si="68"/>
        <v>3.8461538461538458</v>
      </c>
      <c r="FW34" s="143">
        <v>0.73</v>
      </c>
      <c r="FX34" s="143">
        <v>0</v>
      </c>
      <c r="FY34" s="132">
        <f t="shared" si="69"/>
        <v>0</v>
      </c>
      <c r="FZ34" s="143">
        <v>0.5</v>
      </c>
      <c r="GA34" s="143">
        <v>1</v>
      </c>
      <c r="GB34" s="132">
        <f t="shared" si="70"/>
        <v>2</v>
      </c>
      <c r="GC34" s="143">
        <v>0.53</v>
      </c>
      <c r="GD34" s="143">
        <v>0.99771689497716898</v>
      </c>
      <c r="GE34" s="132">
        <f t="shared" si="71"/>
        <v>1.8824847075040922</v>
      </c>
      <c r="GF34" s="143">
        <v>0.65</v>
      </c>
      <c r="GG34" s="143">
        <v>0.99913706313821404</v>
      </c>
      <c r="GH34" s="132">
        <f t="shared" si="72"/>
        <v>1.5371339432895601</v>
      </c>
      <c r="GI34" s="143">
        <v>0.88</v>
      </c>
      <c r="GJ34" s="143">
        <v>1</v>
      </c>
      <c r="GK34" s="132">
        <f t="shared" si="73"/>
        <v>1.1363636363636365</v>
      </c>
      <c r="GL34" s="143">
        <v>0.84</v>
      </c>
      <c r="GM34" s="132">
        <v>1</v>
      </c>
      <c r="GN34" s="132">
        <f t="shared" si="88"/>
        <v>1.1904761904761905</v>
      </c>
      <c r="GO34" s="147">
        <v>232</v>
      </c>
      <c r="GP34" s="151">
        <v>0</v>
      </c>
      <c r="GQ34" s="132">
        <f t="shared" si="74"/>
        <v>0</v>
      </c>
      <c r="GR34" s="151">
        <v>1490</v>
      </c>
      <c r="GS34" s="151">
        <v>10</v>
      </c>
      <c r="GT34" s="132">
        <f t="shared" si="75"/>
        <v>6.7114093959731542E-3</v>
      </c>
      <c r="GU34" s="158">
        <v>1722</v>
      </c>
      <c r="GV34" s="151">
        <v>10</v>
      </c>
      <c r="GW34" s="132">
        <f t="shared" si="76"/>
        <v>5.8072009291521487E-3</v>
      </c>
      <c r="GX34" s="151">
        <v>16746</v>
      </c>
      <c r="GY34" s="151">
        <v>65</v>
      </c>
      <c r="GZ34" s="132">
        <f t="shared" si="77"/>
        <v>3.8815239460169592E-3</v>
      </c>
      <c r="HA34" s="158">
        <v>18468</v>
      </c>
      <c r="HB34" s="158">
        <v>75</v>
      </c>
      <c r="HC34" s="132">
        <f t="shared" si="78"/>
        <v>4.061078622482131E-3</v>
      </c>
      <c r="HD34" s="158">
        <v>477</v>
      </c>
      <c r="HE34" s="158">
        <v>4</v>
      </c>
      <c r="HF34" s="132">
        <f t="shared" si="79"/>
        <v>8.385744234800839E-3</v>
      </c>
      <c r="HG34" s="163">
        <v>150</v>
      </c>
      <c r="HH34" s="163">
        <v>1</v>
      </c>
      <c r="HI34" s="132">
        <f t="shared" si="80"/>
        <v>6.6666666666666671E-3</v>
      </c>
      <c r="HJ34" s="116">
        <v>446</v>
      </c>
      <c r="HK34" s="400">
        <v>0</v>
      </c>
      <c r="HL34" s="132">
        <f t="shared" si="81"/>
        <v>0</v>
      </c>
    </row>
    <row r="35" spans="1:220" s="80" customFormat="1" ht="15" customHeight="1" x14ac:dyDescent="0.55000000000000004">
      <c r="A35" s="341">
        <v>11</v>
      </c>
      <c r="B35" s="399" t="s">
        <v>286</v>
      </c>
      <c r="C35" s="342">
        <v>9216</v>
      </c>
      <c r="D35" s="399" t="s">
        <v>350</v>
      </c>
      <c r="E35" s="19">
        <v>2126</v>
      </c>
      <c r="F35" s="19">
        <v>0</v>
      </c>
      <c r="G35" s="132">
        <f t="shared" si="0"/>
        <v>0</v>
      </c>
      <c r="H35" s="19">
        <v>1105</v>
      </c>
      <c r="I35" s="19">
        <v>161</v>
      </c>
      <c r="J35" s="132">
        <f t="shared" si="1"/>
        <v>0.14570135746606336</v>
      </c>
      <c r="K35" s="19">
        <v>0</v>
      </c>
      <c r="L35" s="19">
        <v>0</v>
      </c>
      <c r="M35" s="132">
        <f t="shared" si="2"/>
        <v>0</v>
      </c>
      <c r="N35" s="19">
        <v>0</v>
      </c>
      <c r="O35" s="19">
        <v>0</v>
      </c>
      <c r="P35" s="132">
        <f t="shared" si="3"/>
        <v>0</v>
      </c>
      <c r="Q35" s="19">
        <v>15</v>
      </c>
      <c r="R35" s="19">
        <v>0</v>
      </c>
      <c r="S35" s="132">
        <f t="shared" si="4"/>
        <v>0</v>
      </c>
      <c r="T35" s="19">
        <v>0</v>
      </c>
      <c r="U35" s="19">
        <v>0</v>
      </c>
      <c r="V35" s="132">
        <f t="shared" si="5"/>
        <v>0</v>
      </c>
      <c r="W35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3246</v>
      </c>
      <c r="X35" s="19">
        <v>161</v>
      </c>
      <c r="Y35" s="132">
        <f t="shared" si="6"/>
        <v>4.9599507085643868E-2</v>
      </c>
      <c r="Z35" s="19">
        <f t="shared" si="82"/>
        <v>3246</v>
      </c>
      <c r="AA35" s="19">
        <v>161</v>
      </c>
      <c r="AB35" s="132">
        <f t="shared" si="8"/>
        <v>4.9599507085643868E-2</v>
      </c>
      <c r="AC35" s="19">
        <v>0</v>
      </c>
      <c r="AD35" s="19">
        <v>0</v>
      </c>
      <c r="AE35" s="132">
        <f t="shared" si="9"/>
        <v>0</v>
      </c>
      <c r="AF35" s="19">
        <v>0</v>
      </c>
      <c r="AG35" s="19">
        <v>0</v>
      </c>
      <c r="AH35" s="132">
        <f t="shared" si="10"/>
        <v>0</v>
      </c>
      <c r="AI35" s="19">
        <v>0</v>
      </c>
      <c r="AJ35" s="19">
        <v>0</v>
      </c>
      <c r="AK35" s="132">
        <f t="shared" si="11"/>
        <v>0</v>
      </c>
      <c r="AL35" s="19">
        <v>0</v>
      </c>
      <c r="AM35" s="19">
        <v>0</v>
      </c>
      <c r="AN35" s="132">
        <f t="shared" si="12"/>
        <v>0</v>
      </c>
      <c r="AO35" s="19">
        <f t="shared" si="83"/>
        <v>0</v>
      </c>
      <c r="AP35" s="19">
        <v>0</v>
      </c>
      <c r="AQ35" s="132">
        <f t="shared" si="14"/>
        <v>0</v>
      </c>
      <c r="AR35" s="19">
        <v>0</v>
      </c>
      <c r="AS35" s="19">
        <v>0</v>
      </c>
      <c r="AT35" s="132">
        <f t="shared" si="15"/>
        <v>0</v>
      </c>
      <c r="AU35" s="19">
        <v>0</v>
      </c>
      <c r="AV35" s="19">
        <v>0</v>
      </c>
      <c r="AW35" s="132">
        <f t="shared" si="16"/>
        <v>0</v>
      </c>
      <c r="AX35" s="19">
        <v>0</v>
      </c>
      <c r="AY35" s="19">
        <v>0</v>
      </c>
      <c r="AZ35" s="132">
        <f t="shared" si="17"/>
        <v>0</v>
      </c>
      <c r="BA35" s="19">
        <f t="shared" si="84"/>
        <v>0</v>
      </c>
      <c r="BB35" s="19">
        <v>0</v>
      </c>
      <c r="BC35" s="132">
        <f t="shared" si="19"/>
        <v>0</v>
      </c>
      <c r="BD35" s="19">
        <v>558</v>
      </c>
      <c r="BE35" s="19">
        <v>0</v>
      </c>
      <c r="BF35" s="132">
        <f t="shared" si="20"/>
        <v>0</v>
      </c>
      <c r="BG35" s="19">
        <v>484</v>
      </c>
      <c r="BH35" s="19">
        <v>0</v>
      </c>
      <c r="BI35" s="132">
        <f t="shared" si="21"/>
        <v>0</v>
      </c>
      <c r="BJ35" s="19">
        <v>33</v>
      </c>
      <c r="BK35" s="19">
        <v>0</v>
      </c>
      <c r="BL35" s="132">
        <f t="shared" si="22"/>
        <v>0</v>
      </c>
      <c r="BM35" s="19">
        <v>0</v>
      </c>
      <c r="BN35" s="19">
        <v>0</v>
      </c>
      <c r="BO35" s="132">
        <f t="shared" si="23"/>
        <v>0</v>
      </c>
      <c r="BP35" s="19">
        <v>937</v>
      </c>
      <c r="BQ35" s="19">
        <v>0</v>
      </c>
      <c r="BR35" s="132">
        <f t="shared" si="24"/>
        <v>0</v>
      </c>
      <c r="BS35" s="19">
        <v>0</v>
      </c>
      <c r="BT35" s="19">
        <v>0</v>
      </c>
      <c r="BU35" s="132">
        <f t="shared" si="25"/>
        <v>0</v>
      </c>
      <c r="BV35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2012</v>
      </c>
      <c r="BW35" s="19">
        <v>0</v>
      </c>
      <c r="BX35" s="132">
        <f t="shared" si="26"/>
        <v>0</v>
      </c>
      <c r="BY35" s="19">
        <v>0</v>
      </c>
      <c r="BZ35" s="19">
        <v>0</v>
      </c>
      <c r="CA35" s="132">
        <f t="shared" si="27"/>
        <v>0</v>
      </c>
      <c r="CB35" s="19">
        <f>Tabla13[[#This Row],[Meta Total Operarios (C)]]+Tabla13[[#This Row],[Meta Total Auxiliares (D)]]+Tabla13[[#This Row],[Meta Total Técnico  (E)]]+Tabla13[[#This Row],[Meta 
Total Profundización Técnica (F)]]</f>
        <v>2012</v>
      </c>
      <c r="CC35" s="19">
        <v>0</v>
      </c>
      <c r="CD35" s="132">
        <f t="shared" si="28"/>
        <v>0</v>
      </c>
      <c r="CE35" s="19">
        <f t="shared" si="85"/>
        <v>5258</v>
      </c>
      <c r="CF35" s="19">
        <v>161</v>
      </c>
      <c r="CG35" s="132">
        <f t="shared" si="29"/>
        <v>3.0620007607455306E-2</v>
      </c>
      <c r="CH35" s="19">
        <v>20640</v>
      </c>
      <c r="CI35" s="19">
        <v>480</v>
      </c>
      <c r="CJ35" s="132">
        <f t="shared" si="30"/>
        <v>2.3255813953488372E-2</v>
      </c>
      <c r="CK35" s="19">
        <v>4200</v>
      </c>
      <c r="CL35" s="19">
        <v>0</v>
      </c>
      <c r="CM35" s="132">
        <f t="shared" si="31"/>
        <v>0</v>
      </c>
      <c r="CN35" s="19">
        <v>3840</v>
      </c>
      <c r="CO35" s="19">
        <v>0</v>
      </c>
      <c r="CP35" s="132">
        <f t="shared" si="32"/>
        <v>0</v>
      </c>
      <c r="CQ35" s="19">
        <v>630</v>
      </c>
      <c r="CR35" s="19">
        <v>0</v>
      </c>
      <c r="CS35" s="132">
        <f t="shared" si="33"/>
        <v>0</v>
      </c>
      <c r="CT35" s="19">
        <f t="shared" si="86"/>
        <v>4470</v>
      </c>
      <c r="CU35" s="19">
        <v>0</v>
      </c>
      <c r="CV35" s="132">
        <f t="shared" si="35"/>
        <v>0</v>
      </c>
      <c r="CW35" s="19">
        <v>0</v>
      </c>
      <c r="CX35" s="19">
        <v>0</v>
      </c>
      <c r="CY35" s="132">
        <f t="shared" si="36"/>
        <v>0</v>
      </c>
      <c r="CZ35" s="19">
        <v>45</v>
      </c>
      <c r="DA35" s="19">
        <v>0</v>
      </c>
      <c r="DB35" s="132">
        <f t="shared" si="37"/>
        <v>0</v>
      </c>
      <c r="DC35" s="19"/>
      <c r="DD35" s="19">
        <v>0</v>
      </c>
      <c r="DE35" s="132">
        <f t="shared" si="38"/>
        <v>0</v>
      </c>
      <c r="DF35" s="19">
        <v>45</v>
      </c>
      <c r="DG35" s="19">
        <v>0</v>
      </c>
      <c r="DH35" s="132">
        <f t="shared" si="39"/>
        <v>0</v>
      </c>
      <c r="DI35" s="19">
        <f>+Tabla13[[#This Row],[Otros programas FEC 
(Código 2436 )]]+Tabla13[[#This Row],[Meta 
Placa huella 6 
(incluida en FEC)  (Código 2435)]]</f>
        <v>45</v>
      </c>
      <c r="DJ35" s="19">
        <v>0</v>
      </c>
      <c r="DK35" s="132">
        <f t="shared" si="40"/>
        <v>0</v>
      </c>
      <c r="DL35" s="19">
        <v>90</v>
      </c>
      <c r="DM35" s="19">
        <v>0</v>
      </c>
      <c r="DN35" s="132">
        <f t="shared" si="41"/>
        <v>0</v>
      </c>
      <c r="DO35" s="19">
        <f t="shared" si="42"/>
        <v>135</v>
      </c>
      <c r="DP35" s="19">
        <v>0</v>
      </c>
      <c r="DQ35" s="132">
        <f t="shared" si="43"/>
        <v>0</v>
      </c>
      <c r="DR35" s="19">
        <v>385</v>
      </c>
      <c r="DS35" s="19">
        <v>0</v>
      </c>
      <c r="DT35" s="132">
        <f t="shared" si="44"/>
        <v>0</v>
      </c>
      <c r="DU35" s="19">
        <v>30</v>
      </c>
      <c r="DV35" s="19">
        <v>0</v>
      </c>
      <c r="DW35" s="132">
        <f t="shared" si="45"/>
        <v>0</v>
      </c>
      <c r="DX35" s="19">
        <f t="shared" si="87"/>
        <v>415</v>
      </c>
      <c r="DY35" s="19">
        <v>0</v>
      </c>
      <c r="DZ35" s="132">
        <f t="shared" si="47"/>
        <v>0</v>
      </c>
      <c r="EA35" s="19">
        <f t="shared" si="48"/>
        <v>29860</v>
      </c>
      <c r="EB35" s="66">
        <v>480</v>
      </c>
      <c r="EC35" s="132">
        <f t="shared" si="49"/>
        <v>1.6075016744809108E-2</v>
      </c>
      <c r="ED35" s="66">
        <f t="shared" si="50"/>
        <v>35118</v>
      </c>
      <c r="EE35" s="71">
        <v>641</v>
      </c>
      <c r="EF35" s="132">
        <f t="shared" si="51"/>
        <v>1.8252747878580784E-2</v>
      </c>
      <c r="EG35" s="67">
        <f t="shared" si="52"/>
        <v>168</v>
      </c>
      <c r="EH35" s="67">
        <v>0</v>
      </c>
      <c r="EI35" s="132">
        <f t="shared" si="53"/>
        <v>0</v>
      </c>
      <c r="EJ35" s="67">
        <f t="shared" si="54"/>
        <v>430</v>
      </c>
      <c r="EK35" s="67">
        <v>0</v>
      </c>
      <c r="EL35" s="132">
        <f t="shared" si="55"/>
        <v>0</v>
      </c>
      <c r="EM35" s="67">
        <f t="shared" si="56"/>
        <v>26069</v>
      </c>
      <c r="EN35" s="67">
        <v>641</v>
      </c>
      <c r="EO35" s="132">
        <f t="shared" si="57"/>
        <v>2.4588591814031991E-2</v>
      </c>
      <c r="EP35" s="19">
        <v>1015</v>
      </c>
      <c r="EQ35" s="67">
        <v>0</v>
      </c>
      <c r="ER35" s="132">
        <f t="shared" si="58"/>
        <v>0</v>
      </c>
      <c r="ES35" s="143">
        <v>0.87</v>
      </c>
      <c r="ET35" s="143">
        <v>0</v>
      </c>
      <c r="EU35" s="132">
        <f t="shared" si="59"/>
        <v>0</v>
      </c>
      <c r="EV35" s="143">
        <v>0.79</v>
      </c>
      <c r="EW35" s="143">
        <v>1</v>
      </c>
      <c r="EX35" s="132">
        <f t="shared" si="60"/>
        <v>1.2658227848101264</v>
      </c>
      <c r="EY35" s="143">
        <v>0.83</v>
      </c>
      <c r="EZ35" s="143">
        <v>1</v>
      </c>
      <c r="FA35" s="132">
        <f t="shared" si="61"/>
        <v>1.2048192771084338</v>
      </c>
      <c r="FB35" s="143">
        <v>0.9</v>
      </c>
      <c r="FC35" s="143">
        <v>0</v>
      </c>
      <c r="FD35" s="132">
        <f t="shared" si="62"/>
        <v>0</v>
      </c>
      <c r="FE35" s="143">
        <v>0.62</v>
      </c>
      <c r="FF35" s="143">
        <v>0</v>
      </c>
      <c r="FG35" s="132">
        <f t="shared" si="63"/>
        <v>0</v>
      </c>
      <c r="FH35" s="143">
        <v>0.76</v>
      </c>
      <c r="FI35" s="143">
        <v>0</v>
      </c>
      <c r="FJ35" s="132">
        <f t="shared" si="64"/>
        <v>0</v>
      </c>
      <c r="FK35" s="143">
        <v>0.8</v>
      </c>
      <c r="FL35" s="143">
        <v>1</v>
      </c>
      <c r="FM35" s="132">
        <f t="shared" si="65"/>
        <v>1.25</v>
      </c>
      <c r="FN35" s="143">
        <v>0.37</v>
      </c>
      <c r="FO35" s="143">
        <v>0.99583333333333302</v>
      </c>
      <c r="FP35" s="132">
        <f t="shared" si="66"/>
        <v>2.6914414414414405</v>
      </c>
      <c r="FQ35" s="143">
        <v>0.82</v>
      </c>
      <c r="FR35" s="143">
        <v>0</v>
      </c>
      <c r="FS35" s="132">
        <f t="shared" si="67"/>
        <v>0</v>
      </c>
      <c r="FT35" s="143">
        <v>0.41</v>
      </c>
      <c r="FU35" s="143">
        <v>0</v>
      </c>
      <c r="FV35" s="132">
        <f t="shared" si="68"/>
        <v>0</v>
      </c>
      <c r="FW35" s="143">
        <v>0.96</v>
      </c>
      <c r="FX35" s="143">
        <v>0</v>
      </c>
      <c r="FY35" s="132">
        <f t="shared" si="69"/>
        <v>0</v>
      </c>
      <c r="FZ35" s="143">
        <v>0.69</v>
      </c>
      <c r="GA35" s="143">
        <v>0</v>
      </c>
      <c r="GB35" s="132">
        <f t="shared" si="70"/>
        <v>0</v>
      </c>
      <c r="GC35" s="143">
        <v>0.6</v>
      </c>
      <c r="GD35" s="143">
        <v>0.99583333333333302</v>
      </c>
      <c r="GE35" s="132">
        <f t="shared" si="71"/>
        <v>1.6597222222222217</v>
      </c>
      <c r="GF35" s="143">
        <v>0.7</v>
      </c>
      <c r="GG35" s="143">
        <v>0.99687987519500798</v>
      </c>
      <c r="GH35" s="132">
        <f t="shared" si="72"/>
        <v>1.4241141074214401</v>
      </c>
      <c r="GI35" s="143">
        <v>0.96</v>
      </c>
      <c r="GJ35" s="143">
        <v>0</v>
      </c>
      <c r="GK35" s="132">
        <f t="shared" si="73"/>
        <v>0</v>
      </c>
      <c r="GL35" s="143">
        <v>0.64</v>
      </c>
      <c r="GM35" s="132">
        <v>0</v>
      </c>
      <c r="GN35" s="132">
        <f t="shared" si="88"/>
        <v>0</v>
      </c>
      <c r="GO35" s="147">
        <v>846</v>
      </c>
      <c r="GP35" s="151">
        <v>15</v>
      </c>
      <c r="GQ35" s="132">
        <f t="shared" si="74"/>
        <v>1.7730496453900711E-2</v>
      </c>
      <c r="GR35" s="151">
        <v>847</v>
      </c>
      <c r="GS35" s="151">
        <v>16</v>
      </c>
      <c r="GT35" s="132">
        <f t="shared" si="75"/>
        <v>1.8890200708382526E-2</v>
      </c>
      <c r="GU35" s="158">
        <v>1693</v>
      </c>
      <c r="GV35" s="151">
        <v>31</v>
      </c>
      <c r="GW35" s="132">
        <f t="shared" si="76"/>
        <v>1.831069108092144E-2</v>
      </c>
      <c r="GX35" s="151">
        <v>13260</v>
      </c>
      <c r="GY35" s="151">
        <v>726</v>
      </c>
      <c r="GZ35" s="132">
        <f t="shared" si="77"/>
        <v>5.4751131221719457E-2</v>
      </c>
      <c r="HA35" s="158">
        <v>14953</v>
      </c>
      <c r="HB35" s="158">
        <v>757</v>
      </c>
      <c r="HC35" s="132">
        <f t="shared" si="78"/>
        <v>5.0625292583428072E-2</v>
      </c>
      <c r="HD35" s="158">
        <v>419</v>
      </c>
      <c r="HE35" s="158">
        <v>0</v>
      </c>
      <c r="HF35" s="132">
        <f t="shared" si="79"/>
        <v>0</v>
      </c>
      <c r="HG35" s="163">
        <v>80</v>
      </c>
      <c r="HH35" s="163">
        <v>0</v>
      </c>
      <c r="HI35" s="132">
        <f t="shared" si="80"/>
        <v>0</v>
      </c>
      <c r="HJ35" s="116">
        <v>246</v>
      </c>
      <c r="HK35" s="400">
        <v>27</v>
      </c>
      <c r="HL35" s="132">
        <f t="shared" si="81"/>
        <v>0.10975609756097561</v>
      </c>
    </row>
    <row r="36" spans="1:220" s="80" customFormat="1" ht="15" customHeight="1" x14ac:dyDescent="0.55000000000000004">
      <c r="A36" s="341">
        <v>11</v>
      </c>
      <c r="B36" s="399" t="s">
        <v>286</v>
      </c>
      <c r="C36" s="342">
        <v>9217</v>
      </c>
      <c r="D36" s="399" t="s">
        <v>351</v>
      </c>
      <c r="E36" s="19">
        <v>1371</v>
      </c>
      <c r="F36" s="19">
        <v>0</v>
      </c>
      <c r="G36" s="132">
        <f t="shared" si="0"/>
        <v>0</v>
      </c>
      <c r="H36" s="19">
        <v>1958</v>
      </c>
      <c r="I36" s="19">
        <v>409</v>
      </c>
      <c r="J36" s="132">
        <f t="shared" si="1"/>
        <v>0.20888661899897856</v>
      </c>
      <c r="K36" s="19">
        <v>0</v>
      </c>
      <c r="L36" s="19">
        <v>0</v>
      </c>
      <c r="M36" s="132">
        <f t="shared" si="2"/>
        <v>0</v>
      </c>
      <c r="N36" s="19">
        <v>0</v>
      </c>
      <c r="O36" s="19">
        <v>0</v>
      </c>
      <c r="P36" s="132">
        <f t="shared" si="3"/>
        <v>0</v>
      </c>
      <c r="Q36" s="19">
        <v>15</v>
      </c>
      <c r="R36" s="19">
        <v>0</v>
      </c>
      <c r="S36" s="132">
        <f t="shared" si="4"/>
        <v>0</v>
      </c>
      <c r="T36" s="19">
        <v>0</v>
      </c>
      <c r="U36" s="19">
        <v>0</v>
      </c>
      <c r="V36" s="132">
        <f t="shared" si="5"/>
        <v>0</v>
      </c>
      <c r="W36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3344</v>
      </c>
      <c r="X36" s="19">
        <v>409</v>
      </c>
      <c r="Y36" s="132">
        <f t="shared" si="6"/>
        <v>0.12230861244019139</v>
      </c>
      <c r="Z36" s="19">
        <f t="shared" si="82"/>
        <v>3344</v>
      </c>
      <c r="AA36" s="19">
        <v>409</v>
      </c>
      <c r="AB36" s="132">
        <f t="shared" si="8"/>
        <v>0.12230861244019139</v>
      </c>
      <c r="AC36" s="19">
        <v>0</v>
      </c>
      <c r="AD36" s="19">
        <v>0</v>
      </c>
      <c r="AE36" s="132">
        <f t="shared" si="9"/>
        <v>0</v>
      </c>
      <c r="AF36" s="19">
        <v>0</v>
      </c>
      <c r="AG36" s="19">
        <v>0</v>
      </c>
      <c r="AH36" s="132">
        <f t="shared" si="10"/>
        <v>0</v>
      </c>
      <c r="AI36" s="19">
        <v>0</v>
      </c>
      <c r="AJ36" s="19">
        <v>0</v>
      </c>
      <c r="AK36" s="132">
        <f t="shared" si="11"/>
        <v>0</v>
      </c>
      <c r="AL36" s="19">
        <v>0</v>
      </c>
      <c r="AM36" s="19">
        <v>0</v>
      </c>
      <c r="AN36" s="132">
        <f t="shared" si="12"/>
        <v>0</v>
      </c>
      <c r="AO36" s="19">
        <f t="shared" si="83"/>
        <v>0</v>
      </c>
      <c r="AP36" s="19">
        <v>0</v>
      </c>
      <c r="AQ36" s="132">
        <f t="shared" si="14"/>
        <v>0</v>
      </c>
      <c r="AR36" s="19">
        <v>71</v>
      </c>
      <c r="AS36" s="19">
        <v>0</v>
      </c>
      <c r="AT36" s="132">
        <f t="shared" si="15"/>
        <v>0</v>
      </c>
      <c r="AU36" s="19">
        <v>14</v>
      </c>
      <c r="AV36" s="19">
        <v>0</v>
      </c>
      <c r="AW36" s="132">
        <f t="shared" si="16"/>
        <v>0</v>
      </c>
      <c r="AX36" s="19">
        <v>0</v>
      </c>
      <c r="AY36" s="19">
        <v>0</v>
      </c>
      <c r="AZ36" s="132">
        <f t="shared" si="17"/>
        <v>0</v>
      </c>
      <c r="BA36" s="19">
        <f t="shared" si="84"/>
        <v>85</v>
      </c>
      <c r="BB36" s="19">
        <v>0</v>
      </c>
      <c r="BC36" s="132">
        <f t="shared" si="19"/>
        <v>0</v>
      </c>
      <c r="BD36" s="19">
        <v>870</v>
      </c>
      <c r="BE36" s="19">
        <v>0</v>
      </c>
      <c r="BF36" s="132">
        <f t="shared" si="20"/>
        <v>0</v>
      </c>
      <c r="BG36" s="19">
        <v>436</v>
      </c>
      <c r="BH36" s="19">
        <v>61</v>
      </c>
      <c r="BI36" s="132">
        <f t="shared" si="21"/>
        <v>0.13990825688073394</v>
      </c>
      <c r="BJ36" s="19">
        <v>0</v>
      </c>
      <c r="BK36" s="19">
        <v>0</v>
      </c>
      <c r="BL36" s="132">
        <f t="shared" si="22"/>
        <v>0</v>
      </c>
      <c r="BM36" s="19">
        <v>0</v>
      </c>
      <c r="BN36" s="19">
        <v>0</v>
      </c>
      <c r="BO36" s="132">
        <f t="shared" si="23"/>
        <v>0</v>
      </c>
      <c r="BP36" s="19">
        <v>3302</v>
      </c>
      <c r="BQ36" s="19">
        <v>0</v>
      </c>
      <c r="BR36" s="132">
        <f t="shared" si="24"/>
        <v>0</v>
      </c>
      <c r="BS36" s="19">
        <v>0</v>
      </c>
      <c r="BT36" s="19">
        <v>0</v>
      </c>
      <c r="BU36" s="132">
        <f t="shared" si="25"/>
        <v>0</v>
      </c>
      <c r="BV36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4608</v>
      </c>
      <c r="BW36" s="19">
        <v>61</v>
      </c>
      <c r="BX36" s="132">
        <f t="shared" si="26"/>
        <v>1.3237847222222222E-2</v>
      </c>
      <c r="BY36" s="19">
        <v>0</v>
      </c>
      <c r="BZ36" s="19">
        <v>0</v>
      </c>
      <c r="CA36" s="132">
        <f t="shared" si="27"/>
        <v>0</v>
      </c>
      <c r="CB36" s="19">
        <f>Tabla13[[#This Row],[Meta Total Operarios (C)]]+Tabla13[[#This Row],[Meta Total Auxiliares (D)]]+Tabla13[[#This Row],[Meta Total Técnico  (E)]]+Tabla13[[#This Row],[Meta 
Total Profundización Técnica (F)]]</f>
        <v>4693</v>
      </c>
      <c r="CC36" s="19">
        <v>61</v>
      </c>
      <c r="CD36" s="132">
        <f t="shared" si="28"/>
        <v>1.2998082250159812E-2</v>
      </c>
      <c r="CE36" s="19">
        <f t="shared" si="85"/>
        <v>8037</v>
      </c>
      <c r="CF36" s="19">
        <v>470</v>
      </c>
      <c r="CG36" s="132">
        <f t="shared" si="29"/>
        <v>5.8479532163742687E-2</v>
      </c>
      <c r="CH36" s="19">
        <v>15680</v>
      </c>
      <c r="CI36" s="19">
        <v>240</v>
      </c>
      <c r="CJ36" s="132">
        <f t="shared" si="30"/>
        <v>1.5306122448979591E-2</v>
      </c>
      <c r="CK36" s="19">
        <v>8610</v>
      </c>
      <c r="CL36" s="19">
        <v>0</v>
      </c>
      <c r="CM36" s="132">
        <f t="shared" si="31"/>
        <v>0</v>
      </c>
      <c r="CN36" s="19">
        <v>5120</v>
      </c>
      <c r="CO36" s="19">
        <v>0</v>
      </c>
      <c r="CP36" s="132">
        <f t="shared" si="32"/>
        <v>0</v>
      </c>
      <c r="CQ36" s="19">
        <v>2520</v>
      </c>
      <c r="CR36" s="19">
        <v>0</v>
      </c>
      <c r="CS36" s="132">
        <f t="shared" si="33"/>
        <v>0</v>
      </c>
      <c r="CT36" s="19">
        <f t="shared" si="86"/>
        <v>7640</v>
      </c>
      <c r="CU36" s="19">
        <v>0</v>
      </c>
      <c r="CV36" s="132">
        <f t="shared" si="35"/>
        <v>0</v>
      </c>
      <c r="CW36" s="19">
        <v>0</v>
      </c>
      <c r="CX36" s="19">
        <v>0</v>
      </c>
      <c r="CY36" s="132">
        <f t="shared" si="36"/>
        <v>0</v>
      </c>
      <c r="CZ36" s="19">
        <v>45</v>
      </c>
      <c r="DA36" s="19">
        <v>0</v>
      </c>
      <c r="DB36" s="132">
        <f t="shared" si="37"/>
        <v>0</v>
      </c>
      <c r="DC36" s="19"/>
      <c r="DD36" s="19">
        <v>0</v>
      </c>
      <c r="DE36" s="132">
        <f t="shared" si="38"/>
        <v>0</v>
      </c>
      <c r="DF36" s="19">
        <v>45</v>
      </c>
      <c r="DG36" s="19">
        <v>0</v>
      </c>
      <c r="DH36" s="132">
        <f t="shared" si="39"/>
        <v>0</v>
      </c>
      <c r="DI36" s="19">
        <f>+Tabla13[[#This Row],[Otros programas FEC 
(Código 2436 )]]+Tabla13[[#This Row],[Meta 
Placa huella 6 
(incluida en FEC)  (Código 2435)]]</f>
        <v>45</v>
      </c>
      <c r="DJ36" s="19">
        <v>0</v>
      </c>
      <c r="DK36" s="132">
        <f t="shared" si="40"/>
        <v>0</v>
      </c>
      <c r="DL36" s="19">
        <v>120</v>
      </c>
      <c r="DM36" s="19">
        <v>0</v>
      </c>
      <c r="DN36" s="132">
        <f t="shared" si="41"/>
        <v>0</v>
      </c>
      <c r="DO36" s="19">
        <f t="shared" si="42"/>
        <v>165</v>
      </c>
      <c r="DP36" s="19">
        <v>0</v>
      </c>
      <c r="DQ36" s="132">
        <f t="shared" si="43"/>
        <v>0</v>
      </c>
      <c r="DR36" s="19">
        <v>385</v>
      </c>
      <c r="DS36" s="19">
        <v>0</v>
      </c>
      <c r="DT36" s="132">
        <f t="shared" si="44"/>
        <v>0</v>
      </c>
      <c r="DU36" s="19">
        <v>30</v>
      </c>
      <c r="DV36" s="19">
        <v>0</v>
      </c>
      <c r="DW36" s="132">
        <f t="shared" si="45"/>
        <v>0</v>
      </c>
      <c r="DX36" s="19">
        <f t="shared" si="87"/>
        <v>415</v>
      </c>
      <c r="DY36" s="19">
        <v>0</v>
      </c>
      <c r="DZ36" s="132">
        <f t="shared" si="47"/>
        <v>0</v>
      </c>
      <c r="EA36" s="19">
        <f t="shared" si="48"/>
        <v>32510</v>
      </c>
      <c r="EB36" s="66">
        <v>240</v>
      </c>
      <c r="EC36" s="132">
        <f t="shared" si="49"/>
        <v>7.3823438941864042E-3</v>
      </c>
      <c r="ED36" s="66">
        <f t="shared" si="50"/>
        <v>40547</v>
      </c>
      <c r="EE36" s="71">
        <v>710</v>
      </c>
      <c r="EF36" s="132">
        <f t="shared" si="51"/>
        <v>1.7510543320097664E-2</v>
      </c>
      <c r="EG36" s="67">
        <f t="shared" si="52"/>
        <v>179</v>
      </c>
      <c r="EH36" s="67">
        <v>0</v>
      </c>
      <c r="EI36" s="132">
        <f t="shared" si="53"/>
        <v>0</v>
      </c>
      <c r="EJ36" s="67">
        <f t="shared" si="54"/>
        <v>430</v>
      </c>
      <c r="EK36" s="67">
        <v>0</v>
      </c>
      <c r="EL36" s="132">
        <f t="shared" si="55"/>
        <v>0</v>
      </c>
      <c r="EM36" s="67">
        <f t="shared" si="56"/>
        <v>23194</v>
      </c>
      <c r="EN36" s="67">
        <v>710</v>
      </c>
      <c r="EO36" s="132">
        <f t="shared" si="57"/>
        <v>3.0611365008191775E-2</v>
      </c>
      <c r="EP36" s="19">
        <v>821</v>
      </c>
      <c r="EQ36" s="67">
        <v>0</v>
      </c>
      <c r="ER36" s="132">
        <f t="shared" si="58"/>
        <v>0</v>
      </c>
      <c r="ES36" s="143">
        <v>0.91</v>
      </c>
      <c r="ET36" s="143">
        <v>0</v>
      </c>
      <c r="EU36" s="132">
        <f t="shared" si="59"/>
        <v>0</v>
      </c>
      <c r="EV36" s="143">
        <v>0.76</v>
      </c>
      <c r="EW36" s="143">
        <v>1</v>
      </c>
      <c r="EX36" s="132">
        <f t="shared" si="60"/>
        <v>1.3157894736842106</v>
      </c>
      <c r="EY36" s="143">
        <v>0.84</v>
      </c>
      <c r="EZ36" s="143">
        <v>1</v>
      </c>
      <c r="FA36" s="132">
        <f t="shared" si="61"/>
        <v>1.1904761904761905</v>
      </c>
      <c r="FB36" s="143">
        <v>0.84</v>
      </c>
      <c r="FC36" s="143">
        <v>0</v>
      </c>
      <c r="FD36" s="132">
        <f t="shared" si="62"/>
        <v>0</v>
      </c>
      <c r="FE36" s="143">
        <v>0.6</v>
      </c>
      <c r="FF36" s="143">
        <v>1</v>
      </c>
      <c r="FG36" s="132">
        <f t="shared" si="63"/>
        <v>1.6666666666666667</v>
      </c>
      <c r="FH36" s="143">
        <v>0.72</v>
      </c>
      <c r="FI36" s="143">
        <v>1</v>
      </c>
      <c r="FJ36" s="132">
        <f t="shared" si="64"/>
        <v>1.3888888888888888</v>
      </c>
      <c r="FK36" s="143">
        <v>0.78</v>
      </c>
      <c r="FL36" s="143">
        <v>1</v>
      </c>
      <c r="FM36" s="132">
        <f t="shared" si="65"/>
        <v>1.2820512820512819</v>
      </c>
      <c r="FN36" s="143">
        <v>0.25</v>
      </c>
      <c r="FO36" s="143">
        <v>0.99583333333333302</v>
      </c>
      <c r="FP36" s="132">
        <f t="shared" si="66"/>
        <v>3.9833333333333321</v>
      </c>
      <c r="FQ36" s="143">
        <v>0.72</v>
      </c>
      <c r="FR36" s="143">
        <v>0</v>
      </c>
      <c r="FS36" s="132">
        <f t="shared" si="67"/>
        <v>0</v>
      </c>
      <c r="FT36" s="143">
        <v>0.32</v>
      </c>
      <c r="FU36" s="143">
        <v>0</v>
      </c>
      <c r="FV36" s="132">
        <f t="shared" si="68"/>
        <v>0</v>
      </c>
      <c r="FW36" s="143">
        <v>0.48</v>
      </c>
      <c r="FX36" s="143">
        <v>0</v>
      </c>
      <c r="FY36" s="132">
        <f t="shared" si="69"/>
        <v>0</v>
      </c>
      <c r="FZ36" s="143">
        <v>0.4</v>
      </c>
      <c r="GA36" s="143">
        <v>0</v>
      </c>
      <c r="GB36" s="132">
        <f t="shared" si="70"/>
        <v>0</v>
      </c>
      <c r="GC36" s="143">
        <v>0.49</v>
      </c>
      <c r="GD36" s="143">
        <v>0.99583333333333302</v>
      </c>
      <c r="GE36" s="132">
        <f t="shared" si="71"/>
        <v>2.0323129251700673</v>
      </c>
      <c r="GF36" s="143">
        <v>0.64</v>
      </c>
      <c r="GG36" s="143">
        <v>0.99859154929577498</v>
      </c>
      <c r="GH36" s="132">
        <f t="shared" si="72"/>
        <v>1.5602992957746484</v>
      </c>
      <c r="GI36" s="143">
        <v>0.88</v>
      </c>
      <c r="GJ36" s="143">
        <v>0</v>
      </c>
      <c r="GK36" s="132">
        <f t="shared" si="73"/>
        <v>0</v>
      </c>
      <c r="GL36" s="143">
        <v>0.74</v>
      </c>
      <c r="GM36" s="132">
        <v>0</v>
      </c>
      <c r="GN36" s="132">
        <f t="shared" si="88"/>
        <v>0</v>
      </c>
      <c r="GO36" s="147">
        <v>522</v>
      </c>
      <c r="GP36" s="151">
        <v>0</v>
      </c>
      <c r="GQ36" s="132">
        <f t="shared" si="74"/>
        <v>0</v>
      </c>
      <c r="GR36" s="151">
        <v>1921</v>
      </c>
      <c r="GS36" s="151">
        <v>8</v>
      </c>
      <c r="GT36" s="132">
        <f t="shared" si="75"/>
        <v>4.1644976574700676E-3</v>
      </c>
      <c r="GU36" s="158">
        <v>2443</v>
      </c>
      <c r="GV36" s="151">
        <v>8</v>
      </c>
      <c r="GW36" s="132">
        <f t="shared" si="76"/>
        <v>3.274662300450266E-3</v>
      </c>
      <c r="GX36" s="151">
        <v>12967</v>
      </c>
      <c r="GY36" s="151">
        <v>0</v>
      </c>
      <c r="GZ36" s="132">
        <f t="shared" si="77"/>
        <v>0</v>
      </c>
      <c r="HA36" s="158">
        <v>15410</v>
      </c>
      <c r="HB36" s="158">
        <v>8</v>
      </c>
      <c r="HC36" s="132">
        <f t="shared" si="78"/>
        <v>5.1914341336794286E-4</v>
      </c>
      <c r="HD36" s="158">
        <v>1492</v>
      </c>
      <c r="HE36" s="158">
        <v>0</v>
      </c>
      <c r="HF36" s="132">
        <f t="shared" si="79"/>
        <v>0</v>
      </c>
      <c r="HG36" s="163">
        <v>106</v>
      </c>
      <c r="HH36" s="163">
        <v>0</v>
      </c>
      <c r="HI36" s="132">
        <f t="shared" si="80"/>
        <v>0</v>
      </c>
      <c r="HJ36" s="116">
        <v>285</v>
      </c>
      <c r="HK36" s="400">
        <v>0</v>
      </c>
      <c r="HL36" s="132">
        <f t="shared" si="81"/>
        <v>0</v>
      </c>
    </row>
    <row r="37" spans="1:220" s="80" customFormat="1" ht="15" customHeight="1" x14ac:dyDescent="0.55000000000000004">
      <c r="A37" s="341">
        <v>11</v>
      </c>
      <c r="B37" s="399" t="s">
        <v>286</v>
      </c>
      <c r="C37" s="342">
        <v>9303</v>
      </c>
      <c r="D37" s="399" t="s">
        <v>352</v>
      </c>
      <c r="E37" s="19">
        <v>5504</v>
      </c>
      <c r="F37" s="19">
        <v>426</v>
      </c>
      <c r="G37" s="132">
        <f t="shared" si="0"/>
        <v>7.7398255813953487E-2</v>
      </c>
      <c r="H37" s="19">
        <v>3589</v>
      </c>
      <c r="I37" s="19">
        <v>18</v>
      </c>
      <c r="J37" s="132">
        <f t="shared" si="1"/>
        <v>5.0153246029534691E-3</v>
      </c>
      <c r="K37" s="19">
        <v>0</v>
      </c>
      <c r="L37" s="19">
        <v>0</v>
      </c>
      <c r="M37" s="132">
        <f t="shared" si="2"/>
        <v>0</v>
      </c>
      <c r="N37" s="19">
        <v>0</v>
      </c>
      <c r="O37" s="19">
        <v>0</v>
      </c>
      <c r="P37" s="132">
        <f t="shared" si="3"/>
        <v>0</v>
      </c>
      <c r="Q37" s="19">
        <v>15</v>
      </c>
      <c r="R37" s="19">
        <v>0</v>
      </c>
      <c r="S37" s="132">
        <f t="shared" si="4"/>
        <v>0</v>
      </c>
      <c r="T37" s="19">
        <v>0</v>
      </c>
      <c r="U37" s="19">
        <v>0</v>
      </c>
      <c r="V37" s="132">
        <f t="shared" si="5"/>
        <v>0</v>
      </c>
      <c r="W37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9108</v>
      </c>
      <c r="X37" s="19">
        <v>444</v>
      </c>
      <c r="Y37" s="132">
        <f t="shared" si="6"/>
        <v>4.8748353096179184E-2</v>
      </c>
      <c r="Z37" s="19">
        <f t="shared" si="82"/>
        <v>9108</v>
      </c>
      <c r="AA37" s="19">
        <v>444</v>
      </c>
      <c r="AB37" s="132">
        <f t="shared" si="8"/>
        <v>4.8748353096179184E-2</v>
      </c>
      <c r="AC37" s="19">
        <v>0</v>
      </c>
      <c r="AD37" s="19">
        <v>0</v>
      </c>
      <c r="AE37" s="132">
        <f t="shared" si="9"/>
        <v>0</v>
      </c>
      <c r="AF37" s="19">
        <v>0</v>
      </c>
      <c r="AG37" s="19">
        <v>0</v>
      </c>
      <c r="AH37" s="132">
        <f t="shared" si="10"/>
        <v>0</v>
      </c>
      <c r="AI37" s="19">
        <v>0</v>
      </c>
      <c r="AJ37" s="19">
        <v>0</v>
      </c>
      <c r="AK37" s="132">
        <f t="shared" si="11"/>
        <v>0</v>
      </c>
      <c r="AL37" s="19">
        <v>0</v>
      </c>
      <c r="AM37" s="19">
        <v>0</v>
      </c>
      <c r="AN37" s="132">
        <f t="shared" si="12"/>
        <v>0</v>
      </c>
      <c r="AO37" s="19">
        <f t="shared" si="83"/>
        <v>0</v>
      </c>
      <c r="AP37" s="19">
        <v>0</v>
      </c>
      <c r="AQ37" s="132">
        <f t="shared" si="14"/>
        <v>0</v>
      </c>
      <c r="AR37" s="19">
        <v>150</v>
      </c>
      <c r="AS37" s="19">
        <v>0</v>
      </c>
      <c r="AT37" s="132">
        <f t="shared" si="15"/>
        <v>0</v>
      </c>
      <c r="AU37" s="19">
        <v>0</v>
      </c>
      <c r="AV37" s="19">
        <v>0</v>
      </c>
      <c r="AW37" s="132">
        <f t="shared" si="16"/>
        <v>0</v>
      </c>
      <c r="AX37" s="19">
        <v>0</v>
      </c>
      <c r="AY37" s="19">
        <v>0</v>
      </c>
      <c r="AZ37" s="132">
        <f t="shared" si="17"/>
        <v>0</v>
      </c>
      <c r="BA37" s="19">
        <f t="shared" si="84"/>
        <v>150</v>
      </c>
      <c r="BB37" s="19">
        <v>0</v>
      </c>
      <c r="BC37" s="132">
        <f t="shared" si="19"/>
        <v>0</v>
      </c>
      <c r="BD37" s="19">
        <v>4500</v>
      </c>
      <c r="BE37" s="19">
        <v>66</v>
      </c>
      <c r="BF37" s="132">
        <f t="shared" si="20"/>
        <v>1.4666666666666666E-2</v>
      </c>
      <c r="BG37" s="19">
        <v>1709</v>
      </c>
      <c r="BH37" s="19">
        <v>0</v>
      </c>
      <c r="BI37" s="132">
        <f t="shared" si="21"/>
        <v>0</v>
      </c>
      <c r="BJ37" s="19">
        <v>0</v>
      </c>
      <c r="BK37" s="19">
        <v>0</v>
      </c>
      <c r="BL37" s="132">
        <f t="shared" si="22"/>
        <v>0</v>
      </c>
      <c r="BM37" s="19">
        <v>0</v>
      </c>
      <c r="BN37" s="19">
        <v>0</v>
      </c>
      <c r="BO37" s="132">
        <f t="shared" si="23"/>
        <v>0</v>
      </c>
      <c r="BP37" s="19">
        <v>8377</v>
      </c>
      <c r="BQ37" s="19">
        <v>0</v>
      </c>
      <c r="BR37" s="132">
        <f t="shared" si="24"/>
        <v>0</v>
      </c>
      <c r="BS37" s="19">
        <v>0</v>
      </c>
      <c r="BT37" s="19">
        <v>0</v>
      </c>
      <c r="BU37" s="132">
        <f t="shared" si="25"/>
        <v>0</v>
      </c>
      <c r="BV37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14586</v>
      </c>
      <c r="BW37" s="19">
        <v>66</v>
      </c>
      <c r="BX37" s="132">
        <f t="shared" si="26"/>
        <v>4.5248868778280547E-3</v>
      </c>
      <c r="BY37" s="19">
        <v>0</v>
      </c>
      <c r="BZ37" s="19">
        <v>0</v>
      </c>
      <c r="CA37" s="132">
        <f t="shared" si="27"/>
        <v>0</v>
      </c>
      <c r="CB37" s="19">
        <f>Tabla13[[#This Row],[Meta Total Operarios (C)]]+Tabla13[[#This Row],[Meta Total Auxiliares (D)]]+Tabla13[[#This Row],[Meta Total Técnico  (E)]]+Tabla13[[#This Row],[Meta 
Total Profundización Técnica (F)]]</f>
        <v>14736</v>
      </c>
      <c r="CC37" s="19">
        <v>66</v>
      </c>
      <c r="CD37" s="132">
        <f t="shared" si="28"/>
        <v>4.4788273615635182E-3</v>
      </c>
      <c r="CE37" s="19">
        <f t="shared" si="85"/>
        <v>23844</v>
      </c>
      <c r="CF37" s="19">
        <v>510</v>
      </c>
      <c r="CG37" s="132">
        <f t="shared" si="29"/>
        <v>2.1389028686462003E-2</v>
      </c>
      <c r="CH37" s="19">
        <v>36640</v>
      </c>
      <c r="CI37" s="19">
        <v>0</v>
      </c>
      <c r="CJ37" s="132">
        <f t="shared" si="30"/>
        <v>0</v>
      </c>
      <c r="CK37" s="19">
        <v>21330</v>
      </c>
      <c r="CL37" s="19">
        <v>0</v>
      </c>
      <c r="CM37" s="132">
        <f t="shared" si="31"/>
        <v>0</v>
      </c>
      <c r="CN37" s="19">
        <v>11520</v>
      </c>
      <c r="CO37" s="19">
        <v>0</v>
      </c>
      <c r="CP37" s="132">
        <f t="shared" si="32"/>
        <v>0</v>
      </c>
      <c r="CQ37" s="19">
        <v>1290</v>
      </c>
      <c r="CR37" s="19">
        <v>0</v>
      </c>
      <c r="CS37" s="132">
        <f t="shared" si="33"/>
        <v>0</v>
      </c>
      <c r="CT37" s="19">
        <f t="shared" si="86"/>
        <v>12810</v>
      </c>
      <c r="CU37" s="19">
        <v>0</v>
      </c>
      <c r="CV37" s="132">
        <f t="shared" si="35"/>
        <v>0</v>
      </c>
      <c r="CW37" s="19">
        <v>0</v>
      </c>
      <c r="CX37" s="19">
        <v>0</v>
      </c>
      <c r="CY37" s="132">
        <f t="shared" si="36"/>
        <v>0</v>
      </c>
      <c r="CZ37" s="19">
        <v>45</v>
      </c>
      <c r="DA37" s="19">
        <v>0</v>
      </c>
      <c r="DB37" s="132">
        <f t="shared" si="37"/>
        <v>0</v>
      </c>
      <c r="DC37" s="19"/>
      <c r="DD37" s="19">
        <v>0</v>
      </c>
      <c r="DE37" s="132">
        <f t="shared" si="38"/>
        <v>0</v>
      </c>
      <c r="DF37" s="19">
        <v>45</v>
      </c>
      <c r="DG37" s="19">
        <v>0</v>
      </c>
      <c r="DH37" s="132">
        <f t="shared" si="39"/>
        <v>0</v>
      </c>
      <c r="DI37" s="19">
        <f>+Tabla13[[#This Row],[Otros programas FEC 
(Código 2436 )]]+Tabla13[[#This Row],[Meta 
Placa huella 6 
(incluida en FEC)  (Código 2435)]]</f>
        <v>45</v>
      </c>
      <c r="DJ37" s="19">
        <v>0</v>
      </c>
      <c r="DK37" s="132">
        <f t="shared" si="40"/>
        <v>0</v>
      </c>
      <c r="DL37" s="19">
        <v>270</v>
      </c>
      <c r="DM37" s="19">
        <v>0</v>
      </c>
      <c r="DN37" s="132">
        <f t="shared" si="41"/>
        <v>0</v>
      </c>
      <c r="DO37" s="19">
        <f t="shared" si="42"/>
        <v>315</v>
      </c>
      <c r="DP37" s="19">
        <v>0</v>
      </c>
      <c r="DQ37" s="132">
        <f t="shared" si="43"/>
        <v>0</v>
      </c>
      <c r="DR37" s="19">
        <v>390</v>
      </c>
      <c r="DS37" s="19">
        <v>0</v>
      </c>
      <c r="DT37" s="132">
        <f t="shared" si="44"/>
        <v>0</v>
      </c>
      <c r="DU37" s="19">
        <v>30</v>
      </c>
      <c r="DV37" s="19">
        <v>0</v>
      </c>
      <c r="DW37" s="132">
        <f t="shared" si="45"/>
        <v>0</v>
      </c>
      <c r="DX37" s="19">
        <f t="shared" si="87"/>
        <v>420</v>
      </c>
      <c r="DY37" s="19">
        <v>0</v>
      </c>
      <c r="DZ37" s="132">
        <f t="shared" si="47"/>
        <v>0</v>
      </c>
      <c r="EA37" s="19">
        <f t="shared" si="48"/>
        <v>71515</v>
      </c>
      <c r="EB37" s="66">
        <v>0</v>
      </c>
      <c r="EC37" s="132">
        <f t="shared" si="49"/>
        <v>0</v>
      </c>
      <c r="ED37" s="66">
        <f t="shared" si="50"/>
        <v>95359</v>
      </c>
      <c r="EE37" s="71">
        <v>510</v>
      </c>
      <c r="EF37" s="132">
        <f t="shared" si="51"/>
        <v>5.3482104468377395E-3</v>
      </c>
      <c r="EG37" s="67">
        <f t="shared" si="52"/>
        <v>315</v>
      </c>
      <c r="EH37" s="67">
        <v>0</v>
      </c>
      <c r="EI37" s="132">
        <f t="shared" si="53"/>
        <v>0</v>
      </c>
      <c r="EJ37" s="67">
        <f t="shared" si="54"/>
        <v>435</v>
      </c>
      <c r="EK37" s="67">
        <v>0</v>
      </c>
      <c r="EL37" s="132">
        <f t="shared" si="55"/>
        <v>0</v>
      </c>
      <c r="EM37" s="67">
        <f t="shared" si="56"/>
        <v>53458</v>
      </c>
      <c r="EN37" s="67">
        <v>18</v>
      </c>
      <c r="EO37" s="132">
        <f t="shared" si="57"/>
        <v>3.3671293351790189E-4</v>
      </c>
      <c r="EP37" s="19">
        <v>2512</v>
      </c>
      <c r="EQ37" s="67">
        <v>306</v>
      </c>
      <c r="ER37" s="132">
        <f t="shared" si="58"/>
        <v>0.12181528662420382</v>
      </c>
      <c r="ES37" s="143">
        <v>0.92</v>
      </c>
      <c r="ET37" s="143">
        <v>0.99530516431924898</v>
      </c>
      <c r="EU37" s="132">
        <f t="shared" si="59"/>
        <v>1.0818534394774444</v>
      </c>
      <c r="EV37" s="143">
        <v>0.84</v>
      </c>
      <c r="EW37" s="143">
        <v>1</v>
      </c>
      <c r="EX37" s="132">
        <f t="shared" si="60"/>
        <v>1.1904761904761905</v>
      </c>
      <c r="EY37" s="143">
        <v>0.88</v>
      </c>
      <c r="EZ37" s="143">
        <v>0.99549549549549599</v>
      </c>
      <c r="FA37" s="132">
        <f t="shared" si="61"/>
        <v>1.1312448812448819</v>
      </c>
      <c r="FB37" s="143">
        <v>0.8</v>
      </c>
      <c r="FC37" s="143">
        <v>1</v>
      </c>
      <c r="FD37" s="132">
        <f t="shared" si="62"/>
        <v>1.25</v>
      </c>
      <c r="FE37" s="143">
        <v>0.62</v>
      </c>
      <c r="FF37" s="143">
        <v>0</v>
      </c>
      <c r="FG37" s="132">
        <f t="shared" si="63"/>
        <v>0</v>
      </c>
      <c r="FH37" s="143">
        <v>0.71</v>
      </c>
      <c r="FI37" s="143">
        <v>1</v>
      </c>
      <c r="FJ37" s="132">
        <f t="shared" si="64"/>
        <v>1.4084507042253522</v>
      </c>
      <c r="FK37" s="143">
        <v>0.8</v>
      </c>
      <c r="FL37" s="143">
        <v>0.99607843137254903</v>
      </c>
      <c r="FM37" s="132">
        <f t="shared" si="65"/>
        <v>1.2450980392156863</v>
      </c>
      <c r="FN37" s="143">
        <v>0.23</v>
      </c>
      <c r="FO37" s="143">
        <v>0</v>
      </c>
      <c r="FP37" s="132">
        <f t="shared" si="66"/>
        <v>0</v>
      </c>
      <c r="FQ37" s="143">
        <v>0.85</v>
      </c>
      <c r="FR37" s="143">
        <v>0</v>
      </c>
      <c r="FS37" s="132">
        <f t="shared" si="67"/>
        <v>0</v>
      </c>
      <c r="FT37" s="143">
        <v>0.27</v>
      </c>
      <c r="FU37" s="143">
        <v>0</v>
      </c>
      <c r="FV37" s="132">
        <f t="shared" si="68"/>
        <v>0</v>
      </c>
      <c r="FW37" s="143">
        <v>0.6</v>
      </c>
      <c r="FX37" s="143">
        <v>0</v>
      </c>
      <c r="FY37" s="132">
        <f t="shared" si="69"/>
        <v>0</v>
      </c>
      <c r="FZ37" s="143">
        <v>0.44</v>
      </c>
      <c r="GA37" s="143">
        <v>0</v>
      </c>
      <c r="GB37" s="132">
        <f t="shared" si="70"/>
        <v>0</v>
      </c>
      <c r="GC37" s="143">
        <v>0.54</v>
      </c>
      <c r="GD37" s="143">
        <v>0</v>
      </c>
      <c r="GE37" s="132">
        <f t="shared" si="71"/>
        <v>0</v>
      </c>
      <c r="GF37" s="143">
        <v>0.67</v>
      </c>
      <c r="GG37" s="143">
        <v>0.99607843137254903</v>
      </c>
      <c r="GH37" s="132">
        <f t="shared" si="72"/>
        <v>1.4866842259291775</v>
      </c>
      <c r="GI37" s="143">
        <v>0.99</v>
      </c>
      <c r="GJ37" s="143">
        <v>0</v>
      </c>
      <c r="GK37" s="132">
        <f t="shared" si="73"/>
        <v>0</v>
      </c>
      <c r="GL37" s="143">
        <v>0.97</v>
      </c>
      <c r="GM37" s="132">
        <v>0</v>
      </c>
      <c r="GN37" s="132">
        <f t="shared" si="88"/>
        <v>0</v>
      </c>
      <c r="GO37" s="147">
        <v>2076</v>
      </c>
      <c r="GP37" s="151">
        <v>73</v>
      </c>
      <c r="GQ37" s="132">
        <f t="shared" si="74"/>
        <v>3.5163776493256263E-2</v>
      </c>
      <c r="GR37" s="151">
        <v>4961</v>
      </c>
      <c r="GS37" s="151">
        <v>82</v>
      </c>
      <c r="GT37" s="132">
        <f t="shared" si="75"/>
        <v>1.6528925619834711E-2</v>
      </c>
      <c r="GU37" s="158">
        <v>7037</v>
      </c>
      <c r="GV37" s="151">
        <v>155</v>
      </c>
      <c r="GW37" s="132">
        <f t="shared" si="76"/>
        <v>2.2026431718061675E-2</v>
      </c>
      <c r="GX37" s="151">
        <v>30442</v>
      </c>
      <c r="GY37" s="151">
        <v>7</v>
      </c>
      <c r="GZ37" s="132">
        <f t="shared" si="77"/>
        <v>2.2994547007423952E-4</v>
      </c>
      <c r="HA37" s="158">
        <v>37479</v>
      </c>
      <c r="HB37" s="158">
        <v>162</v>
      </c>
      <c r="HC37" s="132">
        <f t="shared" si="78"/>
        <v>4.3224205555110863E-3</v>
      </c>
      <c r="HD37" s="158">
        <v>3147</v>
      </c>
      <c r="HE37" s="158">
        <v>14</v>
      </c>
      <c r="HF37" s="132">
        <f t="shared" si="79"/>
        <v>4.4486812837623135E-3</v>
      </c>
      <c r="HG37" s="163">
        <v>240</v>
      </c>
      <c r="HH37" s="163">
        <v>0</v>
      </c>
      <c r="HI37" s="132">
        <f t="shared" si="80"/>
        <v>0</v>
      </c>
      <c r="HJ37" s="116">
        <v>335</v>
      </c>
      <c r="HK37" s="400">
        <v>0</v>
      </c>
      <c r="HL37" s="132">
        <f t="shared" si="81"/>
        <v>0</v>
      </c>
    </row>
    <row r="38" spans="1:220" s="80" customFormat="1" ht="15" customHeight="1" x14ac:dyDescent="0.55000000000000004">
      <c r="A38" s="341">
        <v>11</v>
      </c>
      <c r="B38" s="399" t="s">
        <v>286</v>
      </c>
      <c r="C38" s="342">
        <v>9403</v>
      </c>
      <c r="D38" s="399" t="s">
        <v>353</v>
      </c>
      <c r="E38" s="19">
        <v>1325</v>
      </c>
      <c r="F38" s="19">
        <v>0</v>
      </c>
      <c r="G38" s="132">
        <f t="shared" si="0"/>
        <v>0</v>
      </c>
      <c r="H38" s="19">
        <v>698</v>
      </c>
      <c r="I38" s="19">
        <v>0</v>
      </c>
      <c r="J38" s="132">
        <f t="shared" si="1"/>
        <v>0</v>
      </c>
      <c r="K38" s="19">
        <v>0</v>
      </c>
      <c r="L38" s="19">
        <v>0</v>
      </c>
      <c r="M38" s="132">
        <f t="shared" si="2"/>
        <v>0</v>
      </c>
      <c r="N38" s="19">
        <v>0</v>
      </c>
      <c r="O38" s="19">
        <v>0</v>
      </c>
      <c r="P38" s="132">
        <f t="shared" si="3"/>
        <v>0</v>
      </c>
      <c r="Q38" s="19">
        <v>0</v>
      </c>
      <c r="R38" s="19">
        <v>0</v>
      </c>
      <c r="S38" s="132">
        <f t="shared" si="4"/>
        <v>0</v>
      </c>
      <c r="T38" s="19">
        <v>0</v>
      </c>
      <c r="U38" s="19">
        <v>0</v>
      </c>
      <c r="V38" s="132">
        <f t="shared" si="5"/>
        <v>0</v>
      </c>
      <c r="W38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2023</v>
      </c>
      <c r="X38" s="19">
        <v>0</v>
      </c>
      <c r="Y38" s="132">
        <f t="shared" si="6"/>
        <v>0</v>
      </c>
      <c r="Z38" s="19">
        <f t="shared" si="82"/>
        <v>2023</v>
      </c>
      <c r="AA38" s="19">
        <v>0</v>
      </c>
      <c r="AB38" s="132">
        <f t="shared" si="8"/>
        <v>0</v>
      </c>
      <c r="AC38" s="19">
        <v>460</v>
      </c>
      <c r="AD38" s="19">
        <v>0</v>
      </c>
      <c r="AE38" s="132">
        <f t="shared" si="9"/>
        <v>0</v>
      </c>
      <c r="AF38" s="19">
        <v>15</v>
      </c>
      <c r="AG38" s="19">
        <v>0</v>
      </c>
      <c r="AH38" s="132">
        <f t="shared" si="10"/>
        <v>0</v>
      </c>
      <c r="AI38" s="19">
        <v>15</v>
      </c>
      <c r="AJ38" s="19">
        <v>0</v>
      </c>
      <c r="AK38" s="132">
        <f t="shared" si="11"/>
        <v>0</v>
      </c>
      <c r="AL38" s="19">
        <v>0</v>
      </c>
      <c r="AM38" s="19">
        <v>0</v>
      </c>
      <c r="AN38" s="132">
        <f t="shared" si="12"/>
        <v>0</v>
      </c>
      <c r="AO38" s="19">
        <f t="shared" si="83"/>
        <v>490</v>
      </c>
      <c r="AP38" s="19">
        <v>0</v>
      </c>
      <c r="AQ38" s="132">
        <f t="shared" si="14"/>
        <v>0</v>
      </c>
      <c r="AR38" s="19">
        <v>120</v>
      </c>
      <c r="AS38" s="19">
        <v>0</v>
      </c>
      <c r="AT38" s="132">
        <f t="shared" si="15"/>
        <v>0</v>
      </c>
      <c r="AU38" s="19">
        <v>0</v>
      </c>
      <c r="AV38" s="19">
        <v>0</v>
      </c>
      <c r="AW38" s="132">
        <f t="shared" si="16"/>
        <v>0</v>
      </c>
      <c r="AX38" s="19">
        <v>0</v>
      </c>
      <c r="AY38" s="19">
        <v>0</v>
      </c>
      <c r="AZ38" s="132">
        <f t="shared" si="17"/>
        <v>0</v>
      </c>
      <c r="BA38" s="19">
        <f t="shared" si="84"/>
        <v>120</v>
      </c>
      <c r="BB38" s="19">
        <v>0</v>
      </c>
      <c r="BC38" s="132">
        <f t="shared" si="19"/>
        <v>0</v>
      </c>
      <c r="BD38" s="19">
        <v>2903</v>
      </c>
      <c r="BE38" s="19">
        <v>39</v>
      </c>
      <c r="BF38" s="132">
        <f t="shared" si="20"/>
        <v>1.3434378229417844E-2</v>
      </c>
      <c r="BG38" s="19">
        <v>209</v>
      </c>
      <c r="BH38" s="19">
        <v>0</v>
      </c>
      <c r="BI38" s="132">
        <f t="shared" si="21"/>
        <v>0</v>
      </c>
      <c r="BJ38" s="19">
        <v>105</v>
      </c>
      <c r="BK38" s="19">
        <v>0</v>
      </c>
      <c r="BL38" s="132">
        <f t="shared" si="22"/>
        <v>0</v>
      </c>
      <c r="BM38" s="19">
        <v>42</v>
      </c>
      <c r="BN38" s="19">
        <v>0</v>
      </c>
      <c r="BO38" s="132">
        <f t="shared" si="23"/>
        <v>0</v>
      </c>
      <c r="BP38" s="19">
        <v>0</v>
      </c>
      <c r="BQ38" s="19">
        <v>0</v>
      </c>
      <c r="BR38" s="132">
        <f t="shared" si="24"/>
        <v>0</v>
      </c>
      <c r="BS38" s="19">
        <v>0</v>
      </c>
      <c r="BT38" s="19">
        <v>0</v>
      </c>
      <c r="BU38" s="132">
        <f t="shared" si="25"/>
        <v>0</v>
      </c>
      <c r="BV38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3259</v>
      </c>
      <c r="BW38" s="19">
        <v>39</v>
      </c>
      <c r="BX38" s="132">
        <f t="shared" si="26"/>
        <v>1.1966861000306842E-2</v>
      </c>
      <c r="BY38" s="19">
        <v>195</v>
      </c>
      <c r="BZ38" s="19">
        <v>0</v>
      </c>
      <c r="CA38" s="132">
        <f t="shared" si="27"/>
        <v>0</v>
      </c>
      <c r="CB38" s="19">
        <f>Tabla13[[#This Row],[Meta Total Operarios (C)]]+Tabla13[[#This Row],[Meta Total Auxiliares (D)]]+Tabla13[[#This Row],[Meta Total Técnico  (E)]]+Tabla13[[#This Row],[Meta 
Total Profundización Técnica (F)]]</f>
        <v>4064</v>
      </c>
      <c r="CC38" s="19">
        <v>39</v>
      </c>
      <c r="CD38" s="132">
        <f t="shared" si="28"/>
        <v>9.5964566929133861E-3</v>
      </c>
      <c r="CE38" s="19">
        <f t="shared" si="85"/>
        <v>6087</v>
      </c>
      <c r="CF38" s="19">
        <v>39</v>
      </c>
      <c r="CG38" s="132">
        <f t="shared" si="29"/>
        <v>6.407097092163627E-3</v>
      </c>
      <c r="CH38" s="19">
        <v>20880</v>
      </c>
      <c r="CI38" s="19">
        <v>0</v>
      </c>
      <c r="CJ38" s="132">
        <f t="shared" si="30"/>
        <v>0</v>
      </c>
      <c r="CK38" s="19">
        <v>16020</v>
      </c>
      <c r="CL38" s="19">
        <v>0</v>
      </c>
      <c r="CM38" s="132">
        <f t="shared" si="31"/>
        <v>0</v>
      </c>
      <c r="CN38" s="19">
        <v>5120</v>
      </c>
      <c r="CO38" s="19">
        <v>0</v>
      </c>
      <c r="CP38" s="132">
        <f t="shared" si="32"/>
        <v>0</v>
      </c>
      <c r="CQ38" s="19">
        <v>930</v>
      </c>
      <c r="CR38" s="19">
        <v>0</v>
      </c>
      <c r="CS38" s="132">
        <f t="shared" si="33"/>
        <v>0</v>
      </c>
      <c r="CT38" s="19">
        <f t="shared" si="86"/>
        <v>6050</v>
      </c>
      <c r="CU38" s="19">
        <v>0</v>
      </c>
      <c r="CV38" s="132">
        <f t="shared" si="35"/>
        <v>0</v>
      </c>
      <c r="CW38" s="19">
        <v>0</v>
      </c>
      <c r="CX38" s="19">
        <v>0</v>
      </c>
      <c r="CY38" s="132">
        <f t="shared" si="36"/>
        <v>0</v>
      </c>
      <c r="CZ38" s="19">
        <v>45</v>
      </c>
      <c r="DA38" s="19">
        <v>0</v>
      </c>
      <c r="DB38" s="132">
        <f t="shared" si="37"/>
        <v>0</v>
      </c>
      <c r="DC38" s="19"/>
      <c r="DD38" s="19">
        <v>0</v>
      </c>
      <c r="DE38" s="132">
        <f t="shared" si="38"/>
        <v>0</v>
      </c>
      <c r="DF38" s="19">
        <v>45</v>
      </c>
      <c r="DG38" s="19">
        <v>0</v>
      </c>
      <c r="DH38" s="132">
        <f t="shared" si="39"/>
        <v>0</v>
      </c>
      <c r="DI38" s="19">
        <f>+Tabla13[[#This Row],[Otros programas FEC 
(Código 2436 )]]+Tabla13[[#This Row],[Meta 
Placa huella 6 
(incluida en FEC)  (Código 2435)]]</f>
        <v>45</v>
      </c>
      <c r="DJ38" s="19">
        <v>0</v>
      </c>
      <c r="DK38" s="132">
        <f t="shared" si="40"/>
        <v>0</v>
      </c>
      <c r="DL38" s="19">
        <v>135</v>
      </c>
      <c r="DM38" s="19">
        <v>0</v>
      </c>
      <c r="DN38" s="132">
        <f t="shared" si="41"/>
        <v>0</v>
      </c>
      <c r="DO38" s="19">
        <f t="shared" si="42"/>
        <v>180</v>
      </c>
      <c r="DP38" s="19">
        <v>0</v>
      </c>
      <c r="DQ38" s="132">
        <f t="shared" si="43"/>
        <v>0</v>
      </c>
      <c r="DR38" s="19">
        <v>195</v>
      </c>
      <c r="DS38" s="19">
        <v>0</v>
      </c>
      <c r="DT38" s="132">
        <f t="shared" si="44"/>
        <v>0</v>
      </c>
      <c r="DU38" s="19">
        <v>30</v>
      </c>
      <c r="DV38" s="19">
        <v>0</v>
      </c>
      <c r="DW38" s="132">
        <f t="shared" si="45"/>
        <v>0</v>
      </c>
      <c r="DX38" s="19">
        <f t="shared" si="87"/>
        <v>225</v>
      </c>
      <c r="DY38" s="19">
        <v>0</v>
      </c>
      <c r="DZ38" s="132">
        <f t="shared" si="47"/>
        <v>0</v>
      </c>
      <c r="EA38" s="19">
        <f t="shared" si="48"/>
        <v>43355</v>
      </c>
      <c r="EB38" s="66">
        <v>0</v>
      </c>
      <c r="EC38" s="132">
        <f t="shared" si="49"/>
        <v>0</v>
      </c>
      <c r="ED38" s="66">
        <f t="shared" si="50"/>
        <v>49442</v>
      </c>
      <c r="EE38" s="71">
        <v>39</v>
      </c>
      <c r="EF38" s="132">
        <f t="shared" si="51"/>
        <v>7.8880304194814128E-4</v>
      </c>
      <c r="EG38" s="67">
        <f t="shared" si="52"/>
        <v>300</v>
      </c>
      <c r="EH38" s="67">
        <v>0</v>
      </c>
      <c r="EI38" s="132">
        <f t="shared" si="53"/>
        <v>0</v>
      </c>
      <c r="EJ38" s="67">
        <f t="shared" si="54"/>
        <v>282</v>
      </c>
      <c r="EK38" s="67">
        <v>0</v>
      </c>
      <c r="EL38" s="132">
        <f t="shared" si="55"/>
        <v>0</v>
      </c>
      <c r="EM38" s="67">
        <f t="shared" si="56"/>
        <v>26907</v>
      </c>
      <c r="EN38" s="67">
        <v>0</v>
      </c>
      <c r="EO38" s="132">
        <f t="shared" si="57"/>
        <v>0</v>
      </c>
      <c r="EP38" s="19">
        <v>494</v>
      </c>
      <c r="EQ38" s="67">
        <v>0</v>
      </c>
      <c r="ER38" s="132">
        <f t="shared" si="58"/>
        <v>0</v>
      </c>
      <c r="ES38" s="143">
        <v>0.89</v>
      </c>
      <c r="ET38" s="143">
        <v>0</v>
      </c>
      <c r="EU38" s="132">
        <f t="shared" si="59"/>
        <v>0</v>
      </c>
      <c r="EV38" s="143">
        <v>0.7</v>
      </c>
      <c r="EW38" s="143">
        <v>0</v>
      </c>
      <c r="EX38" s="132">
        <f t="shared" si="60"/>
        <v>0</v>
      </c>
      <c r="EY38" s="143">
        <v>0.8</v>
      </c>
      <c r="EZ38" s="143">
        <v>0</v>
      </c>
      <c r="FA38" s="132">
        <f t="shared" si="61"/>
        <v>0</v>
      </c>
      <c r="FB38" s="143">
        <v>0.85</v>
      </c>
      <c r="FC38" s="143">
        <v>0.94871794871794901</v>
      </c>
      <c r="FD38" s="132">
        <f t="shared" si="62"/>
        <v>1.1161387631975872</v>
      </c>
      <c r="FE38" s="143">
        <v>0.67</v>
      </c>
      <c r="FF38" s="143">
        <v>0</v>
      </c>
      <c r="FG38" s="132">
        <f t="shared" si="63"/>
        <v>0</v>
      </c>
      <c r="FH38" s="143">
        <v>0.76</v>
      </c>
      <c r="FI38" s="143">
        <v>0.94871794871794901</v>
      </c>
      <c r="FJ38" s="132">
        <f t="shared" si="64"/>
        <v>1.2483130904183539</v>
      </c>
      <c r="FK38" s="143">
        <v>0.78</v>
      </c>
      <c r="FL38" s="143">
        <v>0.94871794871794901</v>
      </c>
      <c r="FM38" s="132">
        <f t="shared" si="65"/>
        <v>1.2163050624589089</v>
      </c>
      <c r="FN38" s="143">
        <v>0.28000000000000003</v>
      </c>
      <c r="FO38" s="143">
        <v>0</v>
      </c>
      <c r="FP38" s="132">
        <f t="shared" si="66"/>
        <v>0</v>
      </c>
      <c r="FQ38" s="143">
        <v>0.88</v>
      </c>
      <c r="FR38" s="143">
        <v>0</v>
      </c>
      <c r="FS38" s="132">
        <f t="shared" si="67"/>
        <v>0</v>
      </c>
      <c r="FT38" s="143">
        <v>0.28999999999999998</v>
      </c>
      <c r="FU38" s="143">
        <v>0</v>
      </c>
      <c r="FV38" s="132">
        <f t="shared" si="68"/>
        <v>0</v>
      </c>
      <c r="FW38" s="143">
        <v>0.75</v>
      </c>
      <c r="FX38" s="143">
        <v>0</v>
      </c>
      <c r="FY38" s="132">
        <f t="shared" si="69"/>
        <v>0</v>
      </c>
      <c r="FZ38" s="143">
        <v>0.52</v>
      </c>
      <c r="GA38" s="143">
        <v>0</v>
      </c>
      <c r="GB38" s="132">
        <f t="shared" si="70"/>
        <v>0</v>
      </c>
      <c r="GC38" s="143">
        <v>0.57999999999999996</v>
      </c>
      <c r="GD38" s="143">
        <v>0</v>
      </c>
      <c r="GE38" s="132">
        <f t="shared" si="71"/>
        <v>0</v>
      </c>
      <c r="GF38" s="143">
        <v>0.69</v>
      </c>
      <c r="GG38" s="143">
        <v>0.94871794871794901</v>
      </c>
      <c r="GH38" s="132">
        <f t="shared" si="72"/>
        <v>1.3749535488665929</v>
      </c>
      <c r="GI38" s="143">
        <v>0.95</v>
      </c>
      <c r="GJ38" s="143">
        <v>0</v>
      </c>
      <c r="GK38" s="132">
        <f t="shared" si="73"/>
        <v>0</v>
      </c>
      <c r="GL38" s="143">
        <v>0.86</v>
      </c>
      <c r="GM38" s="132">
        <v>0</v>
      </c>
      <c r="GN38" s="132">
        <f t="shared" si="88"/>
        <v>0</v>
      </c>
      <c r="GO38" s="147">
        <v>347</v>
      </c>
      <c r="GP38" s="151">
        <v>22</v>
      </c>
      <c r="GQ38" s="132">
        <f t="shared" si="74"/>
        <v>6.3400576368876083E-2</v>
      </c>
      <c r="GR38" s="151">
        <v>876</v>
      </c>
      <c r="GS38" s="151">
        <v>78</v>
      </c>
      <c r="GT38" s="132">
        <f t="shared" si="75"/>
        <v>8.9041095890410954E-2</v>
      </c>
      <c r="GU38" s="158">
        <v>1223</v>
      </c>
      <c r="GV38" s="151">
        <v>100</v>
      </c>
      <c r="GW38" s="132">
        <f t="shared" si="76"/>
        <v>8.1766148814390843E-2</v>
      </c>
      <c r="GX38" s="151">
        <v>22127</v>
      </c>
      <c r="GY38" s="151">
        <v>0</v>
      </c>
      <c r="GZ38" s="132">
        <f t="shared" si="77"/>
        <v>0</v>
      </c>
      <c r="HA38" s="158">
        <v>23350</v>
      </c>
      <c r="HB38" s="158">
        <v>100</v>
      </c>
      <c r="HC38" s="132">
        <f t="shared" si="78"/>
        <v>4.2826552462526769E-3</v>
      </c>
      <c r="HD38" s="158">
        <v>0</v>
      </c>
      <c r="HE38" s="158">
        <v>0</v>
      </c>
      <c r="HF38" s="132">
        <f t="shared" si="79"/>
        <v>0</v>
      </c>
      <c r="HG38" s="163">
        <v>131</v>
      </c>
      <c r="HH38" s="163">
        <v>0</v>
      </c>
      <c r="HI38" s="132">
        <f t="shared" si="80"/>
        <v>0</v>
      </c>
      <c r="HJ38" s="116">
        <v>208</v>
      </c>
      <c r="HK38" s="400">
        <v>0</v>
      </c>
      <c r="HL38" s="132">
        <f t="shared" si="81"/>
        <v>0</v>
      </c>
    </row>
    <row r="39" spans="1:220" s="80" customFormat="1" ht="15" customHeight="1" x14ac:dyDescent="0.55000000000000004">
      <c r="A39" s="341">
        <v>11</v>
      </c>
      <c r="B39" s="399" t="s">
        <v>286</v>
      </c>
      <c r="C39" s="342">
        <v>9404</v>
      </c>
      <c r="D39" s="399" t="s">
        <v>354</v>
      </c>
      <c r="E39" s="19">
        <v>9838</v>
      </c>
      <c r="F39" s="19">
        <v>2374</v>
      </c>
      <c r="G39" s="132">
        <f t="shared" si="0"/>
        <v>0.24130920918885954</v>
      </c>
      <c r="H39" s="19">
        <v>4677</v>
      </c>
      <c r="I39" s="19">
        <v>1334</v>
      </c>
      <c r="J39" s="132">
        <f t="shared" si="1"/>
        <v>0.28522557194782983</v>
      </c>
      <c r="K39" s="19">
        <v>0</v>
      </c>
      <c r="L39" s="19">
        <v>0</v>
      </c>
      <c r="M39" s="132">
        <f t="shared" si="2"/>
        <v>0</v>
      </c>
      <c r="N39" s="19">
        <v>97</v>
      </c>
      <c r="O39" s="19">
        <v>0</v>
      </c>
      <c r="P39" s="132">
        <f t="shared" si="3"/>
        <v>0</v>
      </c>
      <c r="Q39" s="19">
        <v>0</v>
      </c>
      <c r="R39" s="19">
        <v>0</v>
      </c>
      <c r="S39" s="132">
        <f t="shared" si="4"/>
        <v>0</v>
      </c>
      <c r="T39" s="19">
        <v>0</v>
      </c>
      <c r="U39" s="19">
        <v>0</v>
      </c>
      <c r="V39" s="132">
        <f t="shared" si="5"/>
        <v>0</v>
      </c>
      <c r="W39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14612</v>
      </c>
      <c r="X39" s="19">
        <v>3708</v>
      </c>
      <c r="Y39" s="132">
        <f t="shared" si="6"/>
        <v>0.25376402956474131</v>
      </c>
      <c r="Z39" s="19">
        <f t="shared" si="82"/>
        <v>14612</v>
      </c>
      <c r="AA39" s="19">
        <v>3708</v>
      </c>
      <c r="AB39" s="132">
        <f t="shared" si="8"/>
        <v>0.25376402956474131</v>
      </c>
      <c r="AC39" s="19">
        <v>0</v>
      </c>
      <c r="AD39" s="19">
        <v>0</v>
      </c>
      <c r="AE39" s="132">
        <f t="shared" si="9"/>
        <v>0</v>
      </c>
      <c r="AF39" s="19">
        <v>0</v>
      </c>
      <c r="AG39" s="19">
        <v>0</v>
      </c>
      <c r="AH39" s="132">
        <f t="shared" si="10"/>
        <v>0</v>
      </c>
      <c r="AI39" s="19">
        <v>0</v>
      </c>
      <c r="AJ39" s="19">
        <v>0</v>
      </c>
      <c r="AK39" s="132">
        <f t="shared" si="11"/>
        <v>0</v>
      </c>
      <c r="AL39" s="19">
        <v>0</v>
      </c>
      <c r="AM39" s="19">
        <v>0</v>
      </c>
      <c r="AN39" s="132">
        <f t="shared" si="12"/>
        <v>0</v>
      </c>
      <c r="AO39" s="19">
        <f t="shared" si="83"/>
        <v>0</v>
      </c>
      <c r="AP39" s="19">
        <v>0</v>
      </c>
      <c r="AQ39" s="132">
        <f t="shared" si="14"/>
        <v>0</v>
      </c>
      <c r="AR39" s="19">
        <v>0</v>
      </c>
      <c r="AS39" s="19">
        <v>0</v>
      </c>
      <c r="AT39" s="132">
        <f t="shared" si="15"/>
        <v>0</v>
      </c>
      <c r="AU39" s="19">
        <v>0</v>
      </c>
      <c r="AV39" s="19">
        <v>0</v>
      </c>
      <c r="AW39" s="132">
        <f t="shared" si="16"/>
        <v>0</v>
      </c>
      <c r="AX39" s="19">
        <v>0</v>
      </c>
      <c r="AY39" s="19">
        <v>0</v>
      </c>
      <c r="AZ39" s="132">
        <f t="shared" si="17"/>
        <v>0</v>
      </c>
      <c r="BA39" s="19">
        <f t="shared" si="84"/>
        <v>0</v>
      </c>
      <c r="BB39" s="19">
        <v>0</v>
      </c>
      <c r="BC39" s="132">
        <f t="shared" si="19"/>
        <v>0</v>
      </c>
      <c r="BD39" s="19">
        <v>3288</v>
      </c>
      <c r="BE39" s="19">
        <v>382</v>
      </c>
      <c r="BF39" s="132">
        <f t="shared" si="20"/>
        <v>0.11618004866180048</v>
      </c>
      <c r="BG39" s="19">
        <v>446</v>
      </c>
      <c r="BH39" s="19">
        <v>0</v>
      </c>
      <c r="BI39" s="132">
        <f t="shared" si="21"/>
        <v>0</v>
      </c>
      <c r="BJ39" s="19">
        <v>114</v>
      </c>
      <c r="BK39" s="19">
        <v>27</v>
      </c>
      <c r="BL39" s="132">
        <f t="shared" si="22"/>
        <v>0.23684210526315788</v>
      </c>
      <c r="BM39" s="19">
        <v>126</v>
      </c>
      <c r="BN39" s="19">
        <v>18</v>
      </c>
      <c r="BO39" s="132">
        <f t="shared" si="23"/>
        <v>0.14285714285714285</v>
      </c>
      <c r="BP39" s="19">
        <v>4419</v>
      </c>
      <c r="BQ39" s="19">
        <v>2091</v>
      </c>
      <c r="BR39" s="132">
        <f t="shared" si="24"/>
        <v>0.47318397827562797</v>
      </c>
      <c r="BS39" s="19">
        <v>0</v>
      </c>
      <c r="BT39" s="19">
        <v>0</v>
      </c>
      <c r="BU39" s="132">
        <f t="shared" si="25"/>
        <v>0</v>
      </c>
      <c r="BV39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8393</v>
      </c>
      <c r="BW39" s="19">
        <v>2518</v>
      </c>
      <c r="BX39" s="132">
        <f t="shared" si="26"/>
        <v>0.30001191469081379</v>
      </c>
      <c r="BY39" s="19">
        <v>0</v>
      </c>
      <c r="BZ39" s="19">
        <v>0</v>
      </c>
      <c r="CA39" s="132">
        <f t="shared" si="27"/>
        <v>0</v>
      </c>
      <c r="CB39" s="19">
        <f>Tabla13[[#This Row],[Meta Total Operarios (C)]]+Tabla13[[#This Row],[Meta Total Auxiliares (D)]]+Tabla13[[#This Row],[Meta Total Técnico  (E)]]+Tabla13[[#This Row],[Meta 
Total Profundización Técnica (F)]]</f>
        <v>8393</v>
      </c>
      <c r="CC39" s="19">
        <v>2518</v>
      </c>
      <c r="CD39" s="132">
        <f t="shared" si="28"/>
        <v>0.30001191469081379</v>
      </c>
      <c r="CE39" s="19">
        <f t="shared" si="85"/>
        <v>23005</v>
      </c>
      <c r="CF39" s="19">
        <v>6226</v>
      </c>
      <c r="CG39" s="132">
        <f t="shared" si="29"/>
        <v>0.27063681808302542</v>
      </c>
      <c r="CH39" s="19">
        <v>18320</v>
      </c>
      <c r="CI39" s="19">
        <v>240</v>
      </c>
      <c r="CJ39" s="132">
        <f t="shared" si="30"/>
        <v>1.3100436681222707E-2</v>
      </c>
      <c r="CK39" s="19">
        <v>20580</v>
      </c>
      <c r="CL39" s="19">
        <v>0</v>
      </c>
      <c r="CM39" s="132">
        <f t="shared" si="31"/>
        <v>0</v>
      </c>
      <c r="CN39" s="19">
        <v>3840</v>
      </c>
      <c r="CO39" s="19">
        <v>0</v>
      </c>
      <c r="CP39" s="132">
        <f t="shared" si="32"/>
        <v>0</v>
      </c>
      <c r="CQ39" s="19">
        <v>1020</v>
      </c>
      <c r="CR39" s="19">
        <v>0</v>
      </c>
      <c r="CS39" s="132">
        <f t="shared" si="33"/>
        <v>0</v>
      </c>
      <c r="CT39" s="19">
        <f t="shared" si="86"/>
        <v>4860</v>
      </c>
      <c r="CU39" s="19">
        <v>0</v>
      </c>
      <c r="CV39" s="132">
        <f t="shared" si="35"/>
        <v>0</v>
      </c>
      <c r="CW39" s="19">
        <v>0</v>
      </c>
      <c r="CX39" s="19">
        <v>0</v>
      </c>
      <c r="CY39" s="132">
        <f t="shared" si="36"/>
        <v>0</v>
      </c>
      <c r="CZ39" s="19">
        <v>45</v>
      </c>
      <c r="DA39" s="19">
        <v>0</v>
      </c>
      <c r="DB39" s="132">
        <f t="shared" si="37"/>
        <v>0</v>
      </c>
      <c r="DC39" s="19"/>
      <c r="DD39" s="19">
        <v>0</v>
      </c>
      <c r="DE39" s="132">
        <f t="shared" si="38"/>
        <v>0</v>
      </c>
      <c r="DF39" s="19">
        <v>45</v>
      </c>
      <c r="DG39" s="19">
        <v>0</v>
      </c>
      <c r="DH39" s="132">
        <f t="shared" si="39"/>
        <v>0</v>
      </c>
      <c r="DI39" s="19">
        <f>+Tabla13[[#This Row],[Otros programas FEC 
(Código 2436 )]]+Tabla13[[#This Row],[Meta 
Placa huella 6 
(incluida en FEC)  (Código 2435)]]</f>
        <v>45</v>
      </c>
      <c r="DJ39" s="19">
        <v>0</v>
      </c>
      <c r="DK39" s="132">
        <f t="shared" si="40"/>
        <v>0</v>
      </c>
      <c r="DL39" s="19">
        <v>360</v>
      </c>
      <c r="DM39" s="19">
        <v>0</v>
      </c>
      <c r="DN39" s="132">
        <f t="shared" si="41"/>
        <v>0</v>
      </c>
      <c r="DO39" s="19">
        <f t="shared" si="42"/>
        <v>405</v>
      </c>
      <c r="DP39" s="19">
        <v>0</v>
      </c>
      <c r="DQ39" s="132">
        <f t="shared" si="43"/>
        <v>0</v>
      </c>
      <c r="DR39" s="19">
        <v>390</v>
      </c>
      <c r="DS39" s="19">
        <v>0</v>
      </c>
      <c r="DT39" s="132">
        <f t="shared" si="44"/>
        <v>0</v>
      </c>
      <c r="DU39" s="19">
        <v>45</v>
      </c>
      <c r="DV39" s="19">
        <v>0</v>
      </c>
      <c r="DW39" s="132">
        <f t="shared" si="45"/>
        <v>0</v>
      </c>
      <c r="DX39" s="19">
        <f t="shared" si="87"/>
        <v>435</v>
      </c>
      <c r="DY39" s="19">
        <v>0</v>
      </c>
      <c r="DZ39" s="132">
        <f t="shared" si="47"/>
        <v>0</v>
      </c>
      <c r="EA39" s="19">
        <f t="shared" si="48"/>
        <v>44600</v>
      </c>
      <c r="EB39" s="66">
        <v>240</v>
      </c>
      <c r="EC39" s="132">
        <f t="shared" si="49"/>
        <v>5.3811659192825115E-3</v>
      </c>
      <c r="ED39" s="66">
        <f t="shared" si="50"/>
        <v>67605</v>
      </c>
      <c r="EE39" s="71">
        <v>6466</v>
      </c>
      <c r="EF39" s="132">
        <f t="shared" si="51"/>
        <v>9.5643813327416616E-2</v>
      </c>
      <c r="EG39" s="67">
        <f t="shared" si="52"/>
        <v>616</v>
      </c>
      <c r="EH39" s="67">
        <v>27</v>
      </c>
      <c r="EI39" s="132">
        <f t="shared" si="53"/>
        <v>4.3831168831168832E-2</v>
      </c>
      <c r="EJ39" s="67">
        <f t="shared" si="54"/>
        <v>561</v>
      </c>
      <c r="EK39" s="67">
        <v>18</v>
      </c>
      <c r="EL39" s="132">
        <f t="shared" si="55"/>
        <v>3.2085561497326207E-2</v>
      </c>
      <c r="EM39" s="67">
        <f t="shared" si="56"/>
        <v>27283</v>
      </c>
      <c r="EN39" s="67">
        <v>1574</v>
      </c>
      <c r="EO39" s="132">
        <f t="shared" si="57"/>
        <v>5.7691602829600848E-2</v>
      </c>
      <c r="EP39" s="19">
        <v>3765</v>
      </c>
      <c r="EQ39" s="67">
        <v>0</v>
      </c>
      <c r="ER39" s="132">
        <f t="shared" si="58"/>
        <v>0</v>
      </c>
      <c r="ES39" s="143">
        <v>0.96</v>
      </c>
      <c r="ET39" s="143">
        <v>0.99957877000842499</v>
      </c>
      <c r="EU39" s="132">
        <f t="shared" si="59"/>
        <v>1.0412278854254426</v>
      </c>
      <c r="EV39" s="143">
        <v>0.88</v>
      </c>
      <c r="EW39" s="143">
        <v>1</v>
      </c>
      <c r="EX39" s="132">
        <f t="shared" si="60"/>
        <v>1.1363636363636365</v>
      </c>
      <c r="EY39" s="143">
        <v>0.92</v>
      </c>
      <c r="EZ39" s="143">
        <v>0.999730312837109</v>
      </c>
      <c r="FA39" s="132">
        <f t="shared" si="61"/>
        <v>1.0866633835185966</v>
      </c>
      <c r="FB39" s="143">
        <v>0.96</v>
      </c>
      <c r="FC39" s="143">
        <v>0.99960285941223204</v>
      </c>
      <c r="FD39" s="132">
        <f t="shared" si="62"/>
        <v>1.0412529785544085</v>
      </c>
      <c r="FE39" s="143">
        <v>0.7</v>
      </c>
      <c r="FF39" s="143">
        <v>0</v>
      </c>
      <c r="FG39" s="132">
        <f t="shared" si="63"/>
        <v>0</v>
      </c>
      <c r="FH39" s="143">
        <v>0.83</v>
      </c>
      <c r="FI39" s="143">
        <v>0.99960285941223204</v>
      </c>
      <c r="FJ39" s="132">
        <f t="shared" si="64"/>
        <v>1.2043407944725688</v>
      </c>
      <c r="FK39" s="143">
        <v>0.88</v>
      </c>
      <c r="FL39" s="143">
        <v>0.99967876646321896</v>
      </c>
      <c r="FM39" s="132">
        <f t="shared" si="65"/>
        <v>1.135998598253658</v>
      </c>
      <c r="FN39" s="143">
        <v>0.26</v>
      </c>
      <c r="FO39" s="143">
        <v>1</v>
      </c>
      <c r="FP39" s="132">
        <f t="shared" si="66"/>
        <v>3.8461538461538458</v>
      </c>
      <c r="FQ39" s="143">
        <v>0.93</v>
      </c>
      <c r="FR39" s="143">
        <v>0</v>
      </c>
      <c r="FS39" s="132">
        <f t="shared" si="67"/>
        <v>0</v>
      </c>
      <c r="FT39" s="143">
        <v>0.24</v>
      </c>
      <c r="FU39" s="143">
        <v>0</v>
      </c>
      <c r="FV39" s="132">
        <f t="shared" si="68"/>
        <v>0</v>
      </c>
      <c r="FW39" s="143">
        <v>0.56000000000000005</v>
      </c>
      <c r="FX39" s="143">
        <v>0</v>
      </c>
      <c r="FY39" s="132">
        <f t="shared" si="69"/>
        <v>0</v>
      </c>
      <c r="FZ39" s="143">
        <v>0.4</v>
      </c>
      <c r="GA39" s="143">
        <v>0</v>
      </c>
      <c r="GB39" s="132">
        <f t="shared" si="70"/>
        <v>0</v>
      </c>
      <c r="GC39" s="143">
        <v>0.6</v>
      </c>
      <c r="GD39" s="143">
        <v>1</v>
      </c>
      <c r="GE39" s="132">
        <f t="shared" si="71"/>
        <v>1.6666666666666667</v>
      </c>
      <c r="GF39" s="143">
        <v>0.74</v>
      </c>
      <c r="GG39" s="143">
        <v>0.99969068976183095</v>
      </c>
      <c r="GH39" s="132">
        <f t="shared" si="72"/>
        <v>1.3509333645430148</v>
      </c>
      <c r="GI39" s="143">
        <v>0.94</v>
      </c>
      <c r="GJ39" s="143">
        <v>1</v>
      </c>
      <c r="GK39" s="132">
        <f t="shared" si="73"/>
        <v>1.0638297872340425</v>
      </c>
      <c r="GL39" s="143">
        <v>0.95</v>
      </c>
      <c r="GM39" s="132">
        <v>1</v>
      </c>
      <c r="GN39" s="132">
        <f t="shared" si="88"/>
        <v>1.0526315789473684</v>
      </c>
      <c r="GO39" s="147">
        <v>3960</v>
      </c>
      <c r="GP39" s="151">
        <v>124</v>
      </c>
      <c r="GQ39" s="132">
        <f t="shared" si="74"/>
        <v>3.1313131313131314E-2</v>
      </c>
      <c r="GR39" s="151">
        <v>3264</v>
      </c>
      <c r="GS39" s="151">
        <v>37</v>
      </c>
      <c r="GT39" s="132">
        <f t="shared" si="75"/>
        <v>1.133578431372549E-2</v>
      </c>
      <c r="GU39" s="158">
        <v>7224</v>
      </c>
      <c r="GV39" s="151">
        <v>161</v>
      </c>
      <c r="GW39" s="132">
        <f t="shared" si="76"/>
        <v>2.2286821705426358E-2</v>
      </c>
      <c r="GX39" s="151">
        <v>25395</v>
      </c>
      <c r="GY39" s="151">
        <v>10</v>
      </c>
      <c r="GZ39" s="132">
        <f t="shared" si="77"/>
        <v>3.9377830281551486E-4</v>
      </c>
      <c r="HA39" s="158">
        <v>32619</v>
      </c>
      <c r="HB39" s="158">
        <v>171</v>
      </c>
      <c r="HC39" s="132">
        <f t="shared" si="78"/>
        <v>5.2423434194794442E-3</v>
      </c>
      <c r="HD39" s="158">
        <v>1802</v>
      </c>
      <c r="HE39" s="158">
        <v>2</v>
      </c>
      <c r="HF39" s="132">
        <f t="shared" si="79"/>
        <v>1.1098779134295228E-3</v>
      </c>
      <c r="HG39" s="163">
        <v>346</v>
      </c>
      <c r="HH39" s="163">
        <v>0</v>
      </c>
      <c r="HI39" s="132">
        <f t="shared" si="80"/>
        <v>0</v>
      </c>
      <c r="HJ39" s="116">
        <v>418</v>
      </c>
      <c r="HK39" s="400">
        <v>0</v>
      </c>
      <c r="HL39" s="132">
        <f t="shared" si="81"/>
        <v>0</v>
      </c>
    </row>
    <row r="40" spans="1:220" s="80" customFormat="1" ht="15" customHeight="1" x14ac:dyDescent="0.55000000000000004">
      <c r="A40" s="341">
        <v>11</v>
      </c>
      <c r="B40" s="399" t="s">
        <v>286</v>
      </c>
      <c r="C40" s="342">
        <v>9405</v>
      </c>
      <c r="D40" s="399" t="s">
        <v>355</v>
      </c>
      <c r="E40" s="19">
        <v>14407</v>
      </c>
      <c r="F40" s="19">
        <v>3006</v>
      </c>
      <c r="G40" s="132">
        <f t="shared" si="0"/>
        <v>0.20864857361005068</v>
      </c>
      <c r="H40" s="19">
        <v>9079</v>
      </c>
      <c r="I40" s="19">
        <v>114</v>
      </c>
      <c r="J40" s="132">
        <f t="shared" si="1"/>
        <v>1.2556448948122041E-2</v>
      </c>
      <c r="K40" s="19">
        <v>0</v>
      </c>
      <c r="L40" s="19">
        <v>0</v>
      </c>
      <c r="M40" s="132">
        <f t="shared" si="2"/>
        <v>0</v>
      </c>
      <c r="N40" s="19">
        <v>0</v>
      </c>
      <c r="O40" s="19">
        <v>0</v>
      </c>
      <c r="P40" s="132">
        <f t="shared" si="3"/>
        <v>0</v>
      </c>
      <c r="Q40" s="19">
        <v>15</v>
      </c>
      <c r="R40" s="19">
        <v>0</v>
      </c>
      <c r="S40" s="132">
        <f t="shared" si="4"/>
        <v>0</v>
      </c>
      <c r="T40" s="19">
        <v>0</v>
      </c>
      <c r="U40" s="19">
        <v>0</v>
      </c>
      <c r="V40" s="132">
        <f t="shared" si="5"/>
        <v>0</v>
      </c>
      <c r="W40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23501</v>
      </c>
      <c r="X40" s="19">
        <v>3120</v>
      </c>
      <c r="Y40" s="132">
        <f t="shared" si="6"/>
        <v>0.13276030807199693</v>
      </c>
      <c r="Z40" s="19">
        <f t="shared" ref="Z40:Z70" si="89">+W40</f>
        <v>23501</v>
      </c>
      <c r="AA40" s="19">
        <v>3120</v>
      </c>
      <c r="AB40" s="132">
        <f t="shared" si="8"/>
        <v>0.13276030807199693</v>
      </c>
      <c r="AC40" s="19">
        <v>0</v>
      </c>
      <c r="AD40" s="19">
        <v>0</v>
      </c>
      <c r="AE40" s="132">
        <f t="shared" si="9"/>
        <v>0</v>
      </c>
      <c r="AF40" s="19">
        <v>0</v>
      </c>
      <c r="AG40" s="19">
        <v>0</v>
      </c>
      <c r="AH40" s="132">
        <f t="shared" si="10"/>
        <v>0</v>
      </c>
      <c r="AI40" s="19">
        <v>0</v>
      </c>
      <c r="AJ40" s="19">
        <v>0</v>
      </c>
      <c r="AK40" s="132">
        <f t="shared" si="11"/>
        <v>0</v>
      </c>
      <c r="AL40" s="19">
        <v>0</v>
      </c>
      <c r="AM40" s="19">
        <v>0</v>
      </c>
      <c r="AN40" s="132">
        <f t="shared" si="12"/>
        <v>0</v>
      </c>
      <c r="AO40" s="19">
        <f t="shared" ref="AO40:AO70" si="90">SUM(AC40:AL40)</f>
        <v>0</v>
      </c>
      <c r="AP40" s="19">
        <v>0</v>
      </c>
      <c r="AQ40" s="132">
        <f t="shared" si="14"/>
        <v>0</v>
      </c>
      <c r="AR40" s="19">
        <v>0</v>
      </c>
      <c r="AS40" s="19">
        <v>0</v>
      </c>
      <c r="AT40" s="132">
        <f t="shared" si="15"/>
        <v>0</v>
      </c>
      <c r="AU40" s="19">
        <v>0</v>
      </c>
      <c r="AV40" s="19">
        <v>0</v>
      </c>
      <c r="AW40" s="132">
        <f t="shared" si="16"/>
        <v>0</v>
      </c>
      <c r="AX40" s="19">
        <v>0</v>
      </c>
      <c r="AY40" s="19">
        <v>0</v>
      </c>
      <c r="AZ40" s="132">
        <f t="shared" si="17"/>
        <v>0</v>
      </c>
      <c r="BA40" s="19">
        <f t="shared" ref="BA40:BA70" si="91">SUM(AR40:AX40)</f>
        <v>0</v>
      </c>
      <c r="BB40" s="19">
        <v>0</v>
      </c>
      <c r="BC40" s="132">
        <f t="shared" si="19"/>
        <v>0</v>
      </c>
      <c r="BD40" s="19">
        <v>4975</v>
      </c>
      <c r="BE40" s="19">
        <v>304</v>
      </c>
      <c r="BF40" s="132">
        <f t="shared" si="20"/>
        <v>6.1105527638190958E-2</v>
      </c>
      <c r="BG40" s="19">
        <v>2385</v>
      </c>
      <c r="BH40" s="19">
        <v>145</v>
      </c>
      <c r="BI40" s="132">
        <f t="shared" si="21"/>
        <v>6.0796645702306078E-2</v>
      </c>
      <c r="BJ40" s="19">
        <v>0</v>
      </c>
      <c r="BK40" s="19">
        <v>0</v>
      </c>
      <c r="BL40" s="132">
        <f t="shared" si="22"/>
        <v>0</v>
      </c>
      <c r="BM40" s="19">
        <v>0</v>
      </c>
      <c r="BN40" s="19">
        <v>0</v>
      </c>
      <c r="BO40" s="132">
        <f t="shared" si="23"/>
        <v>0</v>
      </c>
      <c r="BP40" s="19">
        <v>13616</v>
      </c>
      <c r="BQ40" s="19">
        <v>0</v>
      </c>
      <c r="BR40" s="132">
        <f t="shared" si="24"/>
        <v>0</v>
      </c>
      <c r="BS40" s="19">
        <v>0</v>
      </c>
      <c r="BT40" s="19">
        <v>0</v>
      </c>
      <c r="BU40" s="132">
        <f t="shared" si="25"/>
        <v>0</v>
      </c>
      <c r="BV40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20976</v>
      </c>
      <c r="BW40" s="19">
        <v>449</v>
      </c>
      <c r="BX40" s="132">
        <f t="shared" si="26"/>
        <v>2.1405415713196034E-2</v>
      </c>
      <c r="BY40" s="19">
        <v>0</v>
      </c>
      <c r="BZ40" s="19">
        <v>0</v>
      </c>
      <c r="CA40" s="132">
        <f t="shared" si="27"/>
        <v>0</v>
      </c>
      <c r="CB40" s="19">
        <f>Tabla13[[#This Row],[Meta Total Operarios (C)]]+Tabla13[[#This Row],[Meta Total Auxiliares (D)]]+Tabla13[[#This Row],[Meta Total Técnico  (E)]]+Tabla13[[#This Row],[Meta 
Total Profundización Técnica (F)]]</f>
        <v>20976</v>
      </c>
      <c r="CC40" s="19">
        <v>449</v>
      </c>
      <c r="CD40" s="132">
        <f t="shared" si="28"/>
        <v>2.1405415713196034E-2</v>
      </c>
      <c r="CE40" s="19">
        <f t="shared" ref="CE40:CE70" si="92">SUM(CB40,Z40)</f>
        <v>44477</v>
      </c>
      <c r="CF40" s="19">
        <v>3569</v>
      </c>
      <c r="CG40" s="132">
        <f t="shared" si="29"/>
        <v>8.0243721474020285E-2</v>
      </c>
      <c r="CH40" s="19">
        <v>25760</v>
      </c>
      <c r="CI40" s="19">
        <v>0</v>
      </c>
      <c r="CJ40" s="132">
        <f t="shared" si="30"/>
        <v>0</v>
      </c>
      <c r="CK40" s="19">
        <v>48300</v>
      </c>
      <c r="CL40" s="19">
        <v>0</v>
      </c>
      <c r="CM40" s="132">
        <f t="shared" si="31"/>
        <v>0</v>
      </c>
      <c r="CN40" s="19">
        <v>10240</v>
      </c>
      <c r="CO40" s="19">
        <v>0</v>
      </c>
      <c r="CP40" s="132">
        <f t="shared" si="32"/>
        <v>0</v>
      </c>
      <c r="CQ40" s="19">
        <v>2520</v>
      </c>
      <c r="CR40" s="19">
        <v>0</v>
      </c>
      <c r="CS40" s="132">
        <f t="shared" si="33"/>
        <v>0</v>
      </c>
      <c r="CT40" s="19">
        <f t="shared" ref="CT40:CT70" si="93">SUM(CN40:CQ40)</f>
        <v>12760</v>
      </c>
      <c r="CU40" s="19">
        <v>0</v>
      </c>
      <c r="CV40" s="132">
        <f t="shared" si="35"/>
        <v>0</v>
      </c>
      <c r="CW40" s="19">
        <v>0</v>
      </c>
      <c r="CX40" s="19">
        <v>0</v>
      </c>
      <c r="CY40" s="132">
        <f t="shared" si="36"/>
        <v>0</v>
      </c>
      <c r="CZ40" s="19">
        <v>45</v>
      </c>
      <c r="DA40" s="19">
        <v>0</v>
      </c>
      <c r="DB40" s="132">
        <f t="shared" ref="DB40:DB71" si="94">IFERROR(DA40/CZ40,0)</f>
        <v>0</v>
      </c>
      <c r="DC40" s="19"/>
      <c r="DD40" s="19">
        <v>0</v>
      </c>
      <c r="DE40" s="132">
        <f t="shared" ref="DE40:DE71" si="95">IFERROR(DD40/DC40,0)</f>
        <v>0</v>
      </c>
      <c r="DF40" s="19">
        <v>45</v>
      </c>
      <c r="DG40" s="19">
        <v>0</v>
      </c>
      <c r="DH40" s="132">
        <f t="shared" si="39"/>
        <v>0</v>
      </c>
      <c r="DI40" s="19">
        <f>+Tabla13[[#This Row],[Otros programas FEC 
(Código 2436 )]]+Tabla13[[#This Row],[Meta 
Placa huella 6 
(incluida en FEC)  (Código 2435)]]</f>
        <v>45</v>
      </c>
      <c r="DJ40" s="19">
        <v>0</v>
      </c>
      <c r="DK40" s="132">
        <f t="shared" si="40"/>
        <v>0</v>
      </c>
      <c r="DL40" s="19">
        <v>450</v>
      </c>
      <c r="DM40" s="19">
        <v>0</v>
      </c>
      <c r="DN40" s="132">
        <f t="shared" si="41"/>
        <v>0</v>
      </c>
      <c r="DO40" s="19">
        <f t="shared" ref="DO40:DO71" si="96">SUM(DI40:DL40)</f>
        <v>495</v>
      </c>
      <c r="DP40" s="19">
        <v>0</v>
      </c>
      <c r="DQ40" s="132">
        <f t="shared" si="43"/>
        <v>0</v>
      </c>
      <c r="DR40" s="19">
        <v>540</v>
      </c>
      <c r="DS40" s="19">
        <v>0</v>
      </c>
      <c r="DT40" s="132">
        <f t="shared" si="44"/>
        <v>0</v>
      </c>
      <c r="DU40" s="19">
        <v>45</v>
      </c>
      <c r="DV40" s="19">
        <v>0</v>
      </c>
      <c r="DW40" s="132">
        <f t="shared" si="45"/>
        <v>0</v>
      </c>
      <c r="DX40" s="19">
        <f t="shared" ref="DX40:DX70" si="97">SUM(DR40:DU40)</f>
        <v>585</v>
      </c>
      <c r="DY40" s="19">
        <v>0</v>
      </c>
      <c r="DZ40" s="132">
        <f t="shared" si="47"/>
        <v>0</v>
      </c>
      <c r="EA40" s="19">
        <f t="shared" ref="EA40:EA71" si="98">SUM(DX40,DO40,CT40,CK40,CH40)</f>
        <v>87900</v>
      </c>
      <c r="EB40" s="66">
        <v>0</v>
      </c>
      <c r="EC40" s="132">
        <f t="shared" si="49"/>
        <v>0</v>
      </c>
      <c r="ED40" s="66">
        <f t="shared" ref="ED40:ED71" si="99">SUM(EA40,CE40)</f>
        <v>132377</v>
      </c>
      <c r="EE40" s="71">
        <v>3569</v>
      </c>
      <c r="EF40" s="132">
        <f t="shared" si="51"/>
        <v>2.6960876889489865E-2</v>
      </c>
      <c r="EG40" s="67">
        <f t="shared" ref="EG40:EG71" si="100">SUM(DO40,BJ40,AU40,AF40,N40)</f>
        <v>495</v>
      </c>
      <c r="EH40" s="67">
        <v>0</v>
      </c>
      <c r="EI40" s="132">
        <f t="shared" si="53"/>
        <v>0</v>
      </c>
      <c r="EJ40" s="67">
        <f t="shared" ref="EJ40:EJ71" si="101">SUM(DX40,BM40,AI40,Q40,AX40)</f>
        <v>600</v>
      </c>
      <c r="EK40" s="67">
        <v>0</v>
      </c>
      <c r="EL40" s="132">
        <f t="shared" si="55"/>
        <v>0</v>
      </c>
      <c r="EM40" s="67">
        <f t="shared" ref="EM40:EM71" si="102">SUM(CN40,CH40,BG40,H40)</f>
        <v>47464</v>
      </c>
      <c r="EN40" s="67">
        <v>259</v>
      </c>
      <c r="EO40" s="132">
        <f t="shared" si="57"/>
        <v>5.4567672341142761E-3</v>
      </c>
      <c r="EP40" s="19">
        <v>6624</v>
      </c>
      <c r="EQ40" s="67">
        <v>0</v>
      </c>
      <c r="ER40" s="132">
        <f t="shared" si="58"/>
        <v>0</v>
      </c>
      <c r="ES40" s="143">
        <v>0.86</v>
      </c>
      <c r="ET40" s="143">
        <v>0.97704590818363302</v>
      </c>
      <c r="EU40" s="132">
        <f t="shared" si="59"/>
        <v>1.1360998932367825</v>
      </c>
      <c r="EV40" s="143">
        <v>0.79</v>
      </c>
      <c r="EW40" s="143">
        <v>1</v>
      </c>
      <c r="EX40" s="132">
        <f t="shared" si="60"/>
        <v>1.2658227848101264</v>
      </c>
      <c r="EY40" s="143">
        <v>0.83</v>
      </c>
      <c r="EZ40" s="143">
        <v>0.97788461538461502</v>
      </c>
      <c r="FA40" s="132">
        <f t="shared" si="61"/>
        <v>1.1781742354031506</v>
      </c>
      <c r="FB40" s="143">
        <v>0.86</v>
      </c>
      <c r="FC40" s="143">
        <v>0.99013157894736803</v>
      </c>
      <c r="FD40" s="132">
        <f t="shared" si="62"/>
        <v>1.1513157894736838</v>
      </c>
      <c r="FE40" s="143">
        <v>0.76</v>
      </c>
      <c r="FF40" s="143">
        <v>1</v>
      </c>
      <c r="FG40" s="132">
        <f t="shared" si="63"/>
        <v>1.3157894736842106</v>
      </c>
      <c r="FH40" s="143">
        <v>0.81</v>
      </c>
      <c r="FI40" s="143">
        <v>0.99331848552338498</v>
      </c>
      <c r="FJ40" s="132">
        <f t="shared" si="64"/>
        <v>1.2263191179301047</v>
      </c>
      <c r="FK40" s="143">
        <v>0.82</v>
      </c>
      <c r="FL40" s="143">
        <v>0.97982628187167298</v>
      </c>
      <c r="FM40" s="132">
        <f t="shared" si="65"/>
        <v>1.1949100998435036</v>
      </c>
      <c r="FN40" s="143">
        <v>0.22</v>
      </c>
      <c r="FO40" s="143">
        <v>0</v>
      </c>
      <c r="FP40" s="132">
        <f t="shared" si="66"/>
        <v>0</v>
      </c>
      <c r="FQ40" s="143">
        <v>0.8</v>
      </c>
      <c r="FR40" s="143">
        <v>0</v>
      </c>
      <c r="FS40" s="132">
        <f t="shared" si="67"/>
        <v>0</v>
      </c>
      <c r="FT40" s="143">
        <v>0.19</v>
      </c>
      <c r="FU40" s="143">
        <v>0</v>
      </c>
      <c r="FV40" s="132">
        <f t="shared" si="68"/>
        <v>0</v>
      </c>
      <c r="FW40" s="143">
        <v>0.7</v>
      </c>
      <c r="FX40" s="143">
        <v>0</v>
      </c>
      <c r="FY40" s="132">
        <f t="shared" si="69"/>
        <v>0</v>
      </c>
      <c r="FZ40" s="143">
        <v>0.45</v>
      </c>
      <c r="GA40" s="143">
        <v>0</v>
      </c>
      <c r="GB40" s="132">
        <f t="shared" si="70"/>
        <v>0</v>
      </c>
      <c r="GC40" s="143">
        <v>0.51</v>
      </c>
      <c r="GD40" s="143">
        <v>0</v>
      </c>
      <c r="GE40" s="132">
        <f t="shared" si="71"/>
        <v>0</v>
      </c>
      <c r="GF40" s="143">
        <v>0.67</v>
      </c>
      <c r="GG40" s="143">
        <v>0.97982628187167298</v>
      </c>
      <c r="GH40" s="132">
        <f t="shared" si="72"/>
        <v>1.4624272863756311</v>
      </c>
      <c r="GI40" s="143">
        <v>0.94</v>
      </c>
      <c r="GJ40" s="143">
        <v>0</v>
      </c>
      <c r="GK40" s="132">
        <f t="shared" si="73"/>
        <v>0</v>
      </c>
      <c r="GL40" s="143">
        <v>0.82</v>
      </c>
      <c r="GM40" s="132">
        <v>0</v>
      </c>
      <c r="GN40" s="132">
        <f t="shared" si="88"/>
        <v>0</v>
      </c>
      <c r="GO40" s="147">
        <v>5453</v>
      </c>
      <c r="GP40" s="151">
        <v>0</v>
      </c>
      <c r="GQ40" s="132">
        <f t="shared" si="74"/>
        <v>0</v>
      </c>
      <c r="GR40" s="151">
        <v>9471</v>
      </c>
      <c r="GS40" s="151">
        <v>11</v>
      </c>
      <c r="GT40" s="132">
        <f t="shared" si="75"/>
        <v>1.1614401858304297E-3</v>
      </c>
      <c r="GU40" s="158">
        <v>14924</v>
      </c>
      <c r="GV40" s="151">
        <v>11</v>
      </c>
      <c r="GW40" s="132">
        <f t="shared" si="76"/>
        <v>7.3706781023854195E-4</v>
      </c>
      <c r="GX40" s="151">
        <v>48017</v>
      </c>
      <c r="GY40" s="151">
        <v>0</v>
      </c>
      <c r="GZ40" s="132">
        <f t="shared" si="77"/>
        <v>0</v>
      </c>
      <c r="HA40" s="158">
        <v>62941</v>
      </c>
      <c r="HB40" s="158">
        <v>11</v>
      </c>
      <c r="HC40" s="132">
        <f t="shared" si="78"/>
        <v>1.7476684514068731E-4</v>
      </c>
      <c r="HD40" s="158">
        <v>5452</v>
      </c>
      <c r="HE40" s="158">
        <v>10</v>
      </c>
      <c r="HF40" s="132">
        <f t="shared" si="79"/>
        <v>1.8341892883345561E-3</v>
      </c>
      <c r="HG40" s="163">
        <v>401</v>
      </c>
      <c r="HH40" s="163">
        <v>0</v>
      </c>
      <c r="HI40" s="132">
        <f t="shared" si="80"/>
        <v>0</v>
      </c>
      <c r="HJ40" s="116">
        <v>443</v>
      </c>
      <c r="HK40" s="400">
        <v>0</v>
      </c>
      <c r="HL40" s="132">
        <f t="shared" si="81"/>
        <v>0</v>
      </c>
    </row>
    <row r="41" spans="1:220" s="80" customFormat="1" ht="15" customHeight="1" x14ac:dyDescent="0.55000000000000004">
      <c r="A41" s="341">
        <v>11</v>
      </c>
      <c r="B41" s="399" t="s">
        <v>286</v>
      </c>
      <c r="C41" s="342">
        <v>9406</v>
      </c>
      <c r="D41" s="399" t="s">
        <v>356</v>
      </c>
      <c r="E41" s="19">
        <v>2270</v>
      </c>
      <c r="F41" s="19">
        <v>103</v>
      </c>
      <c r="G41" s="132">
        <f t="shared" si="0"/>
        <v>4.5374449339207049E-2</v>
      </c>
      <c r="H41" s="19">
        <v>1301</v>
      </c>
      <c r="I41" s="19">
        <v>0</v>
      </c>
      <c r="J41" s="132">
        <f t="shared" si="1"/>
        <v>0</v>
      </c>
      <c r="K41" s="19">
        <v>1192</v>
      </c>
      <c r="L41" s="19">
        <v>38</v>
      </c>
      <c r="M41" s="132">
        <f t="shared" si="2"/>
        <v>3.1879194630872486E-2</v>
      </c>
      <c r="N41" s="19">
        <v>0</v>
      </c>
      <c r="O41" s="19">
        <v>0</v>
      </c>
      <c r="P41" s="132">
        <f t="shared" si="3"/>
        <v>0</v>
      </c>
      <c r="Q41" s="19">
        <v>0</v>
      </c>
      <c r="R41" s="19">
        <v>0</v>
      </c>
      <c r="S41" s="132">
        <f t="shared" si="4"/>
        <v>0</v>
      </c>
      <c r="T41" s="19">
        <v>0</v>
      </c>
      <c r="U41" s="19">
        <v>0</v>
      </c>
      <c r="V41" s="132">
        <f t="shared" si="5"/>
        <v>0</v>
      </c>
      <c r="W41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4763</v>
      </c>
      <c r="X41" s="19">
        <v>141</v>
      </c>
      <c r="Y41" s="132">
        <f t="shared" si="6"/>
        <v>2.9603191266008817E-2</v>
      </c>
      <c r="Z41" s="19">
        <f t="shared" si="89"/>
        <v>4763</v>
      </c>
      <c r="AA41" s="19">
        <v>141</v>
      </c>
      <c r="AB41" s="132">
        <f t="shared" si="8"/>
        <v>2.9603191266008817E-2</v>
      </c>
      <c r="AC41" s="19">
        <v>98</v>
      </c>
      <c r="AD41" s="19">
        <v>0</v>
      </c>
      <c r="AE41" s="132">
        <f t="shared" si="9"/>
        <v>0</v>
      </c>
      <c r="AF41" s="19">
        <v>0</v>
      </c>
      <c r="AG41" s="19">
        <v>0</v>
      </c>
      <c r="AH41" s="132">
        <f t="shared" si="10"/>
        <v>0</v>
      </c>
      <c r="AI41" s="19">
        <v>15</v>
      </c>
      <c r="AJ41" s="19">
        <v>0</v>
      </c>
      <c r="AK41" s="132">
        <f t="shared" si="11"/>
        <v>0</v>
      </c>
      <c r="AL41" s="19">
        <v>0</v>
      </c>
      <c r="AM41" s="19">
        <v>0</v>
      </c>
      <c r="AN41" s="132">
        <f t="shared" si="12"/>
        <v>0</v>
      </c>
      <c r="AO41" s="19">
        <f t="shared" si="90"/>
        <v>113</v>
      </c>
      <c r="AP41" s="19">
        <v>0</v>
      </c>
      <c r="AQ41" s="132">
        <f t="shared" si="14"/>
        <v>0</v>
      </c>
      <c r="AR41" s="19">
        <v>307</v>
      </c>
      <c r="AS41" s="19">
        <v>0</v>
      </c>
      <c r="AT41" s="132">
        <f t="shared" si="15"/>
        <v>0</v>
      </c>
      <c r="AU41" s="19">
        <v>0</v>
      </c>
      <c r="AV41" s="19">
        <v>0</v>
      </c>
      <c r="AW41" s="132">
        <f t="shared" si="16"/>
        <v>0</v>
      </c>
      <c r="AX41" s="19">
        <v>15</v>
      </c>
      <c r="AY41" s="19">
        <v>0</v>
      </c>
      <c r="AZ41" s="132">
        <f t="shared" si="17"/>
        <v>0</v>
      </c>
      <c r="BA41" s="19">
        <f t="shared" si="91"/>
        <v>322</v>
      </c>
      <c r="BB41" s="19">
        <v>0</v>
      </c>
      <c r="BC41" s="132">
        <f t="shared" si="19"/>
        <v>0</v>
      </c>
      <c r="BD41" s="19">
        <v>3607</v>
      </c>
      <c r="BE41" s="19">
        <v>356</v>
      </c>
      <c r="BF41" s="132">
        <f t="shared" si="20"/>
        <v>9.8696978098142499E-2</v>
      </c>
      <c r="BG41" s="19">
        <v>70</v>
      </c>
      <c r="BH41" s="19">
        <v>0</v>
      </c>
      <c r="BI41" s="132">
        <f t="shared" si="21"/>
        <v>0</v>
      </c>
      <c r="BJ41" s="19">
        <v>157</v>
      </c>
      <c r="BK41" s="19">
        <v>20</v>
      </c>
      <c r="BL41" s="132">
        <f t="shared" si="22"/>
        <v>0.12738853503184713</v>
      </c>
      <c r="BM41" s="19">
        <v>0</v>
      </c>
      <c r="BN41" s="19">
        <v>0</v>
      </c>
      <c r="BO41" s="132">
        <f t="shared" si="23"/>
        <v>0</v>
      </c>
      <c r="BP41" s="19">
        <v>2113</v>
      </c>
      <c r="BQ41" s="19">
        <v>0</v>
      </c>
      <c r="BR41" s="132">
        <f t="shared" si="24"/>
        <v>0</v>
      </c>
      <c r="BS41" s="19">
        <v>0</v>
      </c>
      <c r="BT41" s="19">
        <v>0</v>
      </c>
      <c r="BU41" s="132">
        <f t="shared" si="25"/>
        <v>0</v>
      </c>
      <c r="BV41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5947</v>
      </c>
      <c r="BW41" s="19">
        <v>376</v>
      </c>
      <c r="BX41" s="132">
        <f t="shared" si="26"/>
        <v>6.3225155540608716E-2</v>
      </c>
      <c r="BY41" s="19">
        <v>0</v>
      </c>
      <c r="BZ41" s="19">
        <v>0</v>
      </c>
      <c r="CA41" s="132">
        <f t="shared" si="27"/>
        <v>0</v>
      </c>
      <c r="CB41" s="19">
        <f>Tabla13[[#This Row],[Meta Total Operarios (C)]]+Tabla13[[#This Row],[Meta Total Auxiliares (D)]]+Tabla13[[#This Row],[Meta Total Técnico  (E)]]+Tabla13[[#This Row],[Meta 
Total Profundización Técnica (F)]]</f>
        <v>6382</v>
      </c>
      <c r="CC41" s="19">
        <v>376</v>
      </c>
      <c r="CD41" s="132">
        <f t="shared" si="28"/>
        <v>5.8915700407395799E-2</v>
      </c>
      <c r="CE41" s="19">
        <f t="shared" si="92"/>
        <v>11145</v>
      </c>
      <c r="CF41" s="19">
        <v>517</v>
      </c>
      <c r="CG41" s="132">
        <f t="shared" si="29"/>
        <v>4.6388515029161061E-2</v>
      </c>
      <c r="CH41" s="19">
        <v>22080</v>
      </c>
      <c r="CI41" s="19">
        <v>0</v>
      </c>
      <c r="CJ41" s="132">
        <f t="shared" si="30"/>
        <v>0</v>
      </c>
      <c r="CK41" s="19">
        <v>23040</v>
      </c>
      <c r="CL41" s="19">
        <v>0</v>
      </c>
      <c r="CM41" s="132">
        <f t="shared" si="31"/>
        <v>0</v>
      </c>
      <c r="CN41" s="19">
        <v>10240</v>
      </c>
      <c r="CO41" s="19">
        <v>0</v>
      </c>
      <c r="CP41" s="132">
        <f t="shared" si="32"/>
        <v>0</v>
      </c>
      <c r="CQ41" s="19">
        <v>2010</v>
      </c>
      <c r="CR41" s="19">
        <v>0</v>
      </c>
      <c r="CS41" s="132">
        <f t="shared" si="33"/>
        <v>0</v>
      </c>
      <c r="CT41" s="19">
        <f t="shared" si="93"/>
        <v>12250</v>
      </c>
      <c r="CU41" s="19">
        <v>0</v>
      </c>
      <c r="CV41" s="132">
        <f t="shared" si="35"/>
        <v>0</v>
      </c>
      <c r="CW41" s="19">
        <v>0</v>
      </c>
      <c r="CX41" s="19">
        <v>0</v>
      </c>
      <c r="CY41" s="132">
        <f t="shared" si="36"/>
        <v>0</v>
      </c>
      <c r="CZ41" s="19">
        <v>45</v>
      </c>
      <c r="DA41" s="19">
        <v>0</v>
      </c>
      <c r="DB41" s="132">
        <f t="shared" si="94"/>
        <v>0</v>
      </c>
      <c r="DC41" s="19"/>
      <c r="DD41" s="19">
        <v>0</v>
      </c>
      <c r="DE41" s="132">
        <f t="shared" si="95"/>
        <v>0</v>
      </c>
      <c r="DF41" s="19">
        <v>45</v>
      </c>
      <c r="DG41" s="19">
        <v>0</v>
      </c>
      <c r="DH41" s="132">
        <f t="shared" si="39"/>
        <v>0</v>
      </c>
      <c r="DI41" s="19">
        <f>+Tabla13[[#This Row],[Otros programas FEC 
(Código 2436 )]]+Tabla13[[#This Row],[Meta 
Placa huella 6 
(incluida en FEC)  (Código 2435)]]</f>
        <v>45</v>
      </c>
      <c r="DJ41" s="19">
        <v>0</v>
      </c>
      <c r="DK41" s="132">
        <f t="shared" si="40"/>
        <v>0</v>
      </c>
      <c r="DL41" s="19">
        <v>360</v>
      </c>
      <c r="DM41" s="19">
        <v>0</v>
      </c>
      <c r="DN41" s="132">
        <f t="shared" si="41"/>
        <v>0</v>
      </c>
      <c r="DO41" s="19">
        <f t="shared" si="96"/>
        <v>405</v>
      </c>
      <c r="DP41" s="19">
        <v>0</v>
      </c>
      <c r="DQ41" s="132">
        <f t="shared" si="43"/>
        <v>0</v>
      </c>
      <c r="DR41" s="19">
        <v>390</v>
      </c>
      <c r="DS41" s="19">
        <v>0</v>
      </c>
      <c r="DT41" s="132">
        <f t="shared" si="44"/>
        <v>0</v>
      </c>
      <c r="DU41" s="19">
        <v>30</v>
      </c>
      <c r="DV41" s="19">
        <v>0</v>
      </c>
      <c r="DW41" s="132">
        <f t="shared" si="45"/>
        <v>0</v>
      </c>
      <c r="DX41" s="19">
        <f t="shared" si="97"/>
        <v>420</v>
      </c>
      <c r="DY41" s="19">
        <v>0</v>
      </c>
      <c r="DZ41" s="132">
        <f t="shared" si="47"/>
        <v>0</v>
      </c>
      <c r="EA41" s="19">
        <f t="shared" si="98"/>
        <v>58195</v>
      </c>
      <c r="EB41" s="66">
        <v>0</v>
      </c>
      <c r="EC41" s="132">
        <f t="shared" si="49"/>
        <v>0</v>
      </c>
      <c r="ED41" s="66">
        <f t="shared" si="99"/>
        <v>69340</v>
      </c>
      <c r="EE41" s="71">
        <v>517</v>
      </c>
      <c r="EF41" s="132">
        <f t="shared" si="51"/>
        <v>7.456013844822613E-3</v>
      </c>
      <c r="EG41" s="67">
        <f t="shared" si="100"/>
        <v>562</v>
      </c>
      <c r="EH41" s="67">
        <v>20</v>
      </c>
      <c r="EI41" s="132">
        <f t="shared" si="53"/>
        <v>3.5587188612099648E-2</v>
      </c>
      <c r="EJ41" s="67">
        <f t="shared" si="101"/>
        <v>450</v>
      </c>
      <c r="EK41" s="67">
        <v>0</v>
      </c>
      <c r="EL41" s="132">
        <f t="shared" si="55"/>
        <v>0</v>
      </c>
      <c r="EM41" s="67">
        <f t="shared" si="102"/>
        <v>33691</v>
      </c>
      <c r="EN41" s="67">
        <v>0</v>
      </c>
      <c r="EO41" s="132">
        <f t="shared" si="57"/>
        <v>0</v>
      </c>
      <c r="EP41" s="19">
        <v>1064</v>
      </c>
      <c r="EQ41" s="67">
        <v>0</v>
      </c>
      <c r="ER41" s="132">
        <f t="shared" si="58"/>
        <v>0</v>
      </c>
      <c r="ES41" s="143">
        <v>0.92</v>
      </c>
      <c r="ET41" s="143">
        <v>1</v>
      </c>
      <c r="EU41" s="132">
        <f t="shared" si="59"/>
        <v>1.0869565217391304</v>
      </c>
      <c r="EV41" s="143">
        <v>0.86</v>
      </c>
      <c r="EW41" s="143">
        <v>0</v>
      </c>
      <c r="EX41" s="132">
        <f t="shared" si="60"/>
        <v>0</v>
      </c>
      <c r="EY41" s="143">
        <v>0.89</v>
      </c>
      <c r="EZ41" s="143">
        <v>1</v>
      </c>
      <c r="FA41" s="132">
        <f t="shared" si="61"/>
        <v>1.1235955056179776</v>
      </c>
      <c r="FB41" s="143">
        <v>0.91</v>
      </c>
      <c r="FC41" s="143">
        <v>1</v>
      </c>
      <c r="FD41" s="132">
        <f t="shared" si="62"/>
        <v>1.0989010989010988</v>
      </c>
      <c r="FE41" s="143">
        <v>0.7</v>
      </c>
      <c r="FF41" s="143">
        <v>0</v>
      </c>
      <c r="FG41" s="132">
        <f t="shared" si="63"/>
        <v>0</v>
      </c>
      <c r="FH41" s="143">
        <v>0.81</v>
      </c>
      <c r="FI41" s="143">
        <v>1</v>
      </c>
      <c r="FJ41" s="132">
        <f t="shared" si="64"/>
        <v>1.2345679012345678</v>
      </c>
      <c r="FK41" s="143">
        <v>0.85</v>
      </c>
      <c r="FL41" s="143">
        <v>1</v>
      </c>
      <c r="FM41" s="132">
        <f t="shared" si="65"/>
        <v>1.1764705882352942</v>
      </c>
      <c r="FN41" s="143">
        <v>0.25</v>
      </c>
      <c r="FO41" s="143">
        <v>0</v>
      </c>
      <c r="FP41" s="132">
        <f t="shared" si="66"/>
        <v>0</v>
      </c>
      <c r="FQ41" s="143">
        <v>0.88</v>
      </c>
      <c r="FR41" s="143">
        <v>0</v>
      </c>
      <c r="FS41" s="132">
        <f t="shared" si="67"/>
        <v>0</v>
      </c>
      <c r="FT41" s="143">
        <v>0.35</v>
      </c>
      <c r="FU41" s="143">
        <v>0</v>
      </c>
      <c r="FV41" s="132">
        <f t="shared" si="68"/>
        <v>0</v>
      </c>
      <c r="FW41" s="143">
        <v>0.69</v>
      </c>
      <c r="FX41" s="143">
        <v>0</v>
      </c>
      <c r="FY41" s="132">
        <f t="shared" si="69"/>
        <v>0</v>
      </c>
      <c r="FZ41" s="143">
        <v>0.52</v>
      </c>
      <c r="GA41" s="143">
        <v>0</v>
      </c>
      <c r="GB41" s="132">
        <f t="shared" si="70"/>
        <v>0</v>
      </c>
      <c r="GC41" s="143">
        <v>0.56999999999999995</v>
      </c>
      <c r="GD41" s="143">
        <v>0</v>
      </c>
      <c r="GE41" s="132">
        <f t="shared" si="71"/>
        <v>0</v>
      </c>
      <c r="GF41" s="143">
        <v>0.71</v>
      </c>
      <c r="GG41" s="143">
        <v>1</v>
      </c>
      <c r="GH41" s="132">
        <f t="shared" si="72"/>
        <v>1.4084507042253522</v>
      </c>
      <c r="GI41" s="143">
        <v>0.93</v>
      </c>
      <c r="GJ41" s="143">
        <v>1</v>
      </c>
      <c r="GK41" s="132">
        <f t="shared" si="73"/>
        <v>1.075268817204301</v>
      </c>
      <c r="GL41" s="143">
        <v>0.87</v>
      </c>
      <c r="GM41" s="132">
        <v>0</v>
      </c>
      <c r="GN41" s="132">
        <f t="shared" si="88"/>
        <v>0</v>
      </c>
      <c r="GO41" s="147">
        <v>850</v>
      </c>
      <c r="GP41" s="151">
        <v>0</v>
      </c>
      <c r="GQ41" s="132">
        <f t="shared" si="74"/>
        <v>0</v>
      </c>
      <c r="GR41" s="151">
        <v>2574</v>
      </c>
      <c r="GS41" s="151">
        <v>1</v>
      </c>
      <c r="GT41" s="132">
        <f t="shared" si="75"/>
        <v>3.885003885003885E-4</v>
      </c>
      <c r="GU41" s="158">
        <v>3424</v>
      </c>
      <c r="GV41" s="151">
        <v>1</v>
      </c>
      <c r="GW41" s="132">
        <f t="shared" si="76"/>
        <v>2.9205607476635512E-4</v>
      </c>
      <c r="GX41" s="151">
        <v>30766</v>
      </c>
      <c r="GY41" s="151">
        <v>0</v>
      </c>
      <c r="GZ41" s="132">
        <f t="shared" si="77"/>
        <v>0</v>
      </c>
      <c r="HA41" s="158">
        <v>34190</v>
      </c>
      <c r="HB41" s="158">
        <v>1</v>
      </c>
      <c r="HC41" s="132">
        <f t="shared" si="78"/>
        <v>2.9248318221702253E-5</v>
      </c>
      <c r="HD41" s="158">
        <v>825</v>
      </c>
      <c r="HE41" s="158">
        <v>0</v>
      </c>
      <c r="HF41" s="132">
        <f t="shared" si="79"/>
        <v>0</v>
      </c>
      <c r="HG41" s="163">
        <v>378</v>
      </c>
      <c r="HH41" s="163">
        <v>0</v>
      </c>
      <c r="HI41" s="132">
        <f t="shared" si="80"/>
        <v>0</v>
      </c>
      <c r="HJ41" s="116">
        <v>335</v>
      </c>
      <c r="HK41" s="400">
        <v>0</v>
      </c>
      <c r="HL41" s="132">
        <f t="shared" si="81"/>
        <v>0</v>
      </c>
    </row>
    <row r="42" spans="1:220" s="80" customFormat="1" ht="15" customHeight="1" x14ac:dyDescent="0.55000000000000004">
      <c r="A42" s="341">
        <v>11</v>
      </c>
      <c r="B42" s="399" t="s">
        <v>286</v>
      </c>
      <c r="C42" s="342">
        <v>9508</v>
      </c>
      <c r="D42" s="399" t="s">
        <v>357</v>
      </c>
      <c r="E42" s="19">
        <v>2771</v>
      </c>
      <c r="F42" s="19">
        <v>175</v>
      </c>
      <c r="G42" s="132">
        <f t="shared" si="0"/>
        <v>6.3154095994225917E-2</v>
      </c>
      <c r="H42" s="19">
        <v>1276</v>
      </c>
      <c r="I42" s="19">
        <v>0</v>
      </c>
      <c r="J42" s="132">
        <f t="shared" si="1"/>
        <v>0</v>
      </c>
      <c r="K42" s="19">
        <v>614</v>
      </c>
      <c r="L42" s="19">
        <v>9</v>
      </c>
      <c r="M42" s="132">
        <f t="shared" si="2"/>
        <v>1.4657980456026058E-2</v>
      </c>
      <c r="N42" s="19">
        <v>0</v>
      </c>
      <c r="O42" s="19">
        <v>0</v>
      </c>
      <c r="P42" s="132">
        <f t="shared" si="3"/>
        <v>0</v>
      </c>
      <c r="Q42" s="19">
        <v>0</v>
      </c>
      <c r="R42" s="19">
        <v>0</v>
      </c>
      <c r="S42" s="132">
        <f t="shared" si="4"/>
        <v>0</v>
      </c>
      <c r="T42" s="19">
        <v>0</v>
      </c>
      <c r="U42" s="19">
        <v>0</v>
      </c>
      <c r="V42" s="132">
        <f t="shared" si="5"/>
        <v>0</v>
      </c>
      <c r="W42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4661</v>
      </c>
      <c r="X42" s="19">
        <v>184</v>
      </c>
      <c r="Y42" s="132">
        <f t="shared" si="6"/>
        <v>3.9476507187298865E-2</v>
      </c>
      <c r="Z42" s="19">
        <f t="shared" si="89"/>
        <v>4661</v>
      </c>
      <c r="AA42" s="19">
        <v>184</v>
      </c>
      <c r="AB42" s="132">
        <f t="shared" si="8"/>
        <v>3.9476507187298865E-2</v>
      </c>
      <c r="AC42" s="19">
        <v>0</v>
      </c>
      <c r="AD42" s="19">
        <v>0</v>
      </c>
      <c r="AE42" s="132">
        <f t="shared" si="9"/>
        <v>0</v>
      </c>
      <c r="AF42" s="19">
        <v>0</v>
      </c>
      <c r="AG42" s="19">
        <v>0</v>
      </c>
      <c r="AH42" s="132">
        <f t="shared" si="10"/>
        <v>0</v>
      </c>
      <c r="AI42" s="19">
        <v>0</v>
      </c>
      <c r="AJ42" s="19">
        <v>0</v>
      </c>
      <c r="AK42" s="132">
        <f t="shared" si="11"/>
        <v>0</v>
      </c>
      <c r="AL42" s="19">
        <v>0</v>
      </c>
      <c r="AM42" s="19">
        <v>0</v>
      </c>
      <c r="AN42" s="132">
        <f t="shared" si="12"/>
        <v>0</v>
      </c>
      <c r="AO42" s="19">
        <f t="shared" si="90"/>
        <v>0</v>
      </c>
      <c r="AP42" s="19">
        <v>0</v>
      </c>
      <c r="AQ42" s="132">
        <f t="shared" si="14"/>
        <v>0</v>
      </c>
      <c r="AR42" s="19">
        <v>0</v>
      </c>
      <c r="AS42" s="19">
        <v>0</v>
      </c>
      <c r="AT42" s="132">
        <f t="shared" si="15"/>
        <v>0</v>
      </c>
      <c r="AU42" s="19">
        <v>0</v>
      </c>
      <c r="AV42" s="19">
        <v>0</v>
      </c>
      <c r="AW42" s="132">
        <f t="shared" si="16"/>
        <v>0</v>
      </c>
      <c r="AX42" s="19">
        <v>0</v>
      </c>
      <c r="AY42" s="19">
        <v>0</v>
      </c>
      <c r="AZ42" s="132">
        <f t="shared" si="17"/>
        <v>0</v>
      </c>
      <c r="BA42" s="19">
        <f t="shared" si="91"/>
        <v>0</v>
      </c>
      <c r="BB42" s="19">
        <v>0</v>
      </c>
      <c r="BC42" s="132">
        <f t="shared" si="19"/>
        <v>0</v>
      </c>
      <c r="BD42" s="19">
        <v>893</v>
      </c>
      <c r="BE42" s="19">
        <v>0</v>
      </c>
      <c r="BF42" s="132">
        <f t="shared" si="20"/>
        <v>0</v>
      </c>
      <c r="BG42" s="19">
        <v>180</v>
      </c>
      <c r="BH42" s="19">
        <v>0</v>
      </c>
      <c r="BI42" s="132">
        <f t="shared" si="21"/>
        <v>0</v>
      </c>
      <c r="BJ42" s="19">
        <v>31</v>
      </c>
      <c r="BK42" s="19">
        <v>0</v>
      </c>
      <c r="BL42" s="132">
        <f t="shared" si="22"/>
        <v>0</v>
      </c>
      <c r="BM42" s="19">
        <v>0</v>
      </c>
      <c r="BN42" s="19">
        <v>0</v>
      </c>
      <c r="BO42" s="132">
        <f t="shared" si="23"/>
        <v>0</v>
      </c>
      <c r="BP42" s="19">
        <v>2431</v>
      </c>
      <c r="BQ42" s="19">
        <v>0</v>
      </c>
      <c r="BR42" s="132">
        <f t="shared" si="24"/>
        <v>0</v>
      </c>
      <c r="BS42" s="19">
        <v>0</v>
      </c>
      <c r="BT42" s="19">
        <v>0</v>
      </c>
      <c r="BU42" s="132">
        <f t="shared" si="25"/>
        <v>0</v>
      </c>
      <c r="BV42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3535</v>
      </c>
      <c r="BW42" s="19">
        <v>0</v>
      </c>
      <c r="BX42" s="132">
        <f t="shared" si="26"/>
        <v>0</v>
      </c>
      <c r="BY42" s="19">
        <v>0</v>
      </c>
      <c r="BZ42" s="19">
        <v>0</v>
      </c>
      <c r="CA42" s="132">
        <f t="shared" si="27"/>
        <v>0</v>
      </c>
      <c r="CB42" s="19">
        <f>Tabla13[[#This Row],[Meta Total Operarios (C)]]+Tabla13[[#This Row],[Meta Total Auxiliares (D)]]+Tabla13[[#This Row],[Meta Total Técnico  (E)]]+Tabla13[[#This Row],[Meta 
Total Profundización Técnica (F)]]</f>
        <v>3535</v>
      </c>
      <c r="CC42" s="19">
        <v>0</v>
      </c>
      <c r="CD42" s="132">
        <f t="shared" si="28"/>
        <v>0</v>
      </c>
      <c r="CE42" s="19">
        <f t="shared" si="92"/>
        <v>8196</v>
      </c>
      <c r="CF42" s="19">
        <v>184</v>
      </c>
      <c r="CG42" s="132">
        <f t="shared" si="29"/>
        <v>2.2449975597852612E-2</v>
      </c>
      <c r="CH42" s="19">
        <v>13760</v>
      </c>
      <c r="CI42" s="19">
        <v>0</v>
      </c>
      <c r="CJ42" s="132">
        <f t="shared" si="30"/>
        <v>0</v>
      </c>
      <c r="CK42" s="19">
        <v>29280</v>
      </c>
      <c r="CL42" s="19">
        <v>0</v>
      </c>
      <c r="CM42" s="132">
        <f t="shared" si="31"/>
        <v>0</v>
      </c>
      <c r="CN42" s="19">
        <v>3840</v>
      </c>
      <c r="CO42" s="19">
        <v>0</v>
      </c>
      <c r="CP42" s="132">
        <f t="shared" si="32"/>
        <v>0</v>
      </c>
      <c r="CQ42" s="19">
        <v>660</v>
      </c>
      <c r="CR42" s="19">
        <v>0</v>
      </c>
      <c r="CS42" s="132">
        <f t="shared" si="33"/>
        <v>0</v>
      </c>
      <c r="CT42" s="19">
        <f t="shared" si="93"/>
        <v>4500</v>
      </c>
      <c r="CU42" s="19">
        <v>0</v>
      </c>
      <c r="CV42" s="132">
        <f t="shared" si="35"/>
        <v>0</v>
      </c>
      <c r="CW42" s="19">
        <v>0</v>
      </c>
      <c r="CX42" s="19">
        <v>0</v>
      </c>
      <c r="CY42" s="132">
        <f t="shared" si="36"/>
        <v>0</v>
      </c>
      <c r="CZ42" s="19">
        <v>45</v>
      </c>
      <c r="DA42" s="19">
        <v>0</v>
      </c>
      <c r="DB42" s="132">
        <f t="shared" si="94"/>
        <v>0</v>
      </c>
      <c r="DC42" s="19"/>
      <c r="DD42" s="19">
        <v>0</v>
      </c>
      <c r="DE42" s="132">
        <f t="shared" si="95"/>
        <v>0</v>
      </c>
      <c r="DF42" s="19">
        <v>45</v>
      </c>
      <c r="DG42" s="19">
        <v>0</v>
      </c>
      <c r="DH42" s="132">
        <f t="shared" si="39"/>
        <v>0</v>
      </c>
      <c r="DI42" s="19">
        <f>+Tabla13[[#This Row],[Otros programas FEC 
(Código 2436 )]]+Tabla13[[#This Row],[Meta 
Placa huella 6 
(incluida en FEC)  (Código 2435)]]</f>
        <v>45</v>
      </c>
      <c r="DJ42" s="19">
        <v>0</v>
      </c>
      <c r="DK42" s="132">
        <f t="shared" si="40"/>
        <v>0</v>
      </c>
      <c r="DL42" s="19">
        <v>225</v>
      </c>
      <c r="DM42" s="19">
        <v>0</v>
      </c>
      <c r="DN42" s="132">
        <f t="shared" si="41"/>
        <v>0</v>
      </c>
      <c r="DO42" s="19">
        <f t="shared" si="96"/>
        <v>270</v>
      </c>
      <c r="DP42" s="19">
        <v>0</v>
      </c>
      <c r="DQ42" s="132">
        <f t="shared" si="43"/>
        <v>0</v>
      </c>
      <c r="DR42" s="19">
        <v>385</v>
      </c>
      <c r="DS42" s="19">
        <v>0</v>
      </c>
      <c r="DT42" s="132">
        <f t="shared" si="44"/>
        <v>0</v>
      </c>
      <c r="DU42" s="19">
        <v>30</v>
      </c>
      <c r="DV42" s="19">
        <v>0</v>
      </c>
      <c r="DW42" s="132">
        <f t="shared" si="45"/>
        <v>0</v>
      </c>
      <c r="DX42" s="19">
        <f t="shared" si="97"/>
        <v>415</v>
      </c>
      <c r="DY42" s="19">
        <v>0</v>
      </c>
      <c r="DZ42" s="132">
        <f t="shared" si="47"/>
        <v>0</v>
      </c>
      <c r="EA42" s="19">
        <f t="shared" si="98"/>
        <v>48225</v>
      </c>
      <c r="EB42" s="66">
        <v>0</v>
      </c>
      <c r="EC42" s="132">
        <f t="shared" si="49"/>
        <v>0</v>
      </c>
      <c r="ED42" s="66">
        <f t="shared" si="99"/>
        <v>56421</v>
      </c>
      <c r="EE42" s="71">
        <v>184</v>
      </c>
      <c r="EF42" s="132">
        <f t="shared" si="51"/>
        <v>3.2611970720121939E-3</v>
      </c>
      <c r="EG42" s="67">
        <f t="shared" si="100"/>
        <v>301</v>
      </c>
      <c r="EH42" s="67">
        <v>0</v>
      </c>
      <c r="EI42" s="132">
        <f t="shared" si="53"/>
        <v>0</v>
      </c>
      <c r="EJ42" s="67">
        <f t="shared" si="101"/>
        <v>415</v>
      </c>
      <c r="EK42" s="67">
        <v>0</v>
      </c>
      <c r="EL42" s="132">
        <f t="shared" si="55"/>
        <v>0</v>
      </c>
      <c r="EM42" s="67">
        <f t="shared" si="102"/>
        <v>19056</v>
      </c>
      <c r="EN42" s="67">
        <v>0</v>
      </c>
      <c r="EO42" s="132">
        <f t="shared" si="57"/>
        <v>0</v>
      </c>
      <c r="EP42" s="19">
        <v>925</v>
      </c>
      <c r="EQ42" s="67">
        <v>0</v>
      </c>
      <c r="ER42" s="132">
        <f t="shared" si="58"/>
        <v>0</v>
      </c>
      <c r="ES42" s="143">
        <v>0.88</v>
      </c>
      <c r="ET42" s="143">
        <v>1</v>
      </c>
      <c r="EU42" s="132">
        <f t="shared" si="59"/>
        <v>1.1363636363636365</v>
      </c>
      <c r="EV42" s="143">
        <v>0.81</v>
      </c>
      <c r="EW42" s="143">
        <v>0</v>
      </c>
      <c r="EX42" s="132">
        <f t="shared" si="60"/>
        <v>0</v>
      </c>
      <c r="EY42" s="143">
        <v>0.85</v>
      </c>
      <c r="EZ42" s="143">
        <v>1</v>
      </c>
      <c r="FA42" s="132">
        <f t="shared" si="61"/>
        <v>1.1764705882352942</v>
      </c>
      <c r="FB42" s="143">
        <v>0.91</v>
      </c>
      <c r="FC42" s="143">
        <v>0</v>
      </c>
      <c r="FD42" s="132">
        <f t="shared" si="62"/>
        <v>0</v>
      </c>
      <c r="FE42" s="143">
        <v>0.95</v>
      </c>
      <c r="FF42" s="143">
        <v>0</v>
      </c>
      <c r="FG42" s="132">
        <f t="shared" si="63"/>
        <v>0</v>
      </c>
      <c r="FH42" s="143">
        <v>0.93</v>
      </c>
      <c r="FI42" s="143">
        <v>0</v>
      </c>
      <c r="FJ42" s="132">
        <f t="shared" si="64"/>
        <v>0</v>
      </c>
      <c r="FK42" s="143">
        <v>0.89</v>
      </c>
      <c r="FL42" s="143">
        <v>1</v>
      </c>
      <c r="FM42" s="132">
        <f t="shared" si="65"/>
        <v>1.1235955056179776</v>
      </c>
      <c r="FN42" s="143">
        <v>0.22</v>
      </c>
      <c r="FO42" s="143">
        <v>0</v>
      </c>
      <c r="FP42" s="132">
        <f t="shared" si="66"/>
        <v>0</v>
      </c>
      <c r="FQ42" s="143">
        <v>0.81</v>
      </c>
      <c r="FR42" s="143">
        <v>0</v>
      </c>
      <c r="FS42" s="132">
        <f t="shared" si="67"/>
        <v>0</v>
      </c>
      <c r="FT42" s="143">
        <v>0.19</v>
      </c>
      <c r="FU42" s="143">
        <v>0</v>
      </c>
      <c r="FV42" s="132">
        <f t="shared" si="68"/>
        <v>0</v>
      </c>
      <c r="FW42" s="143">
        <v>0.61</v>
      </c>
      <c r="FX42" s="143">
        <v>0</v>
      </c>
      <c r="FY42" s="132">
        <f t="shared" si="69"/>
        <v>0</v>
      </c>
      <c r="FZ42" s="143">
        <v>0.4</v>
      </c>
      <c r="GA42" s="143">
        <v>0</v>
      </c>
      <c r="GB42" s="132">
        <f t="shared" si="70"/>
        <v>0</v>
      </c>
      <c r="GC42" s="143">
        <v>0.52</v>
      </c>
      <c r="GD42" s="143">
        <v>0</v>
      </c>
      <c r="GE42" s="132">
        <f t="shared" si="71"/>
        <v>0</v>
      </c>
      <c r="GF42" s="143">
        <v>0.71</v>
      </c>
      <c r="GG42" s="143">
        <v>1</v>
      </c>
      <c r="GH42" s="132">
        <f t="shared" si="72"/>
        <v>1.4084507042253522</v>
      </c>
      <c r="GI42" s="143">
        <v>0.96</v>
      </c>
      <c r="GJ42" s="143">
        <v>0</v>
      </c>
      <c r="GK42" s="132">
        <f t="shared" si="73"/>
        <v>0</v>
      </c>
      <c r="GL42" s="143">
        <v>0.72</v>
      </c>
      <c r="GM42" s="132">
        <v>0</v>
      </c>
      <c r="GN42" s="132">
        <f t="shared" si="88"/>
        <v>0</v>
      </c>
      <c r="GO42" s="147">
        <v>778</v>
      </c>
      <c r="GP42" s="151">
        <v>2</v>
      </c>
      <c r="GQ42" s="132">
        <f t="shared" si="74"/>
        <v>2.5706940874035988E-3</v>
      </c>
      <c r="GR42" s="151">
        <v>1476</v>
      </c>
      <c r="GS42" s="151">
        <v>13</v>
      </c>
      <c r="GT42" s="132">
        <f t="shared" si="75"/>
        <v>8.8075880758807581E-3</v>
      </c>
      <c r="GU42" s="158">
        <v>2254</v>
      </c>
      <c r="GV42" s="151">
        <v>15</v>
      </c>
      <c r="GW42" s="132">
        <f t="shared" si="76"/>
        <v>6.6548358473824312E-3</v>
      </c>
      <c r="GX42" s="151">
        <v>27877</v>
      </c>
      <c r="GY42" s="151">
        <v>0</v>
      </c>
      <c r="GZ42" s="132">
        <f t="shared" si="77"/>
        <v>0</v>
      </c>
      <c r="HA42" s="158">
        <v>30131</v>
      </c>
      <c r="HB42" s="158">
        <v>15</v>
      </c>
      <c r="HC42" s="132">
        <f t="shared" si="78"/>
        <v>4.9782615910524042E-4</v>
      </c>
      <c r="HD42" s="158">
        <v>1214</v>
      </c>
      <c r="HE42" s="158">
        <v>12</v>
      </c>
      <c r="HF42" s="132">
        <f t="shared" si="79"/>
        <v>9.8846787479406912E-3</v>
      </c>
      <c r="HG42" s="163">
        <v>200</v>
      </c>
      <c r="HH42" s="163">
        <v>0</v>
      </c>
      <c r="HI42" s="132">
        <f t="shared" si="80"/>
        <v>0</v>
      </c>
      <c r="HJ42" s="116">
        <v>277</v>
      </c>
      <c r="HK42" s="400">
        <v>0</v>
      </c>
      <c r="HL42" s="132">
        <f t="shared" si="81"/>
        <v>0</v>
      </c>
    </row>
    <row r="43" spans="1:220" s="80" customFormat="1" ht="15" customHeight="1" x14ac:dyDescent="0.55000000000000004">
      <c r="A43" s="341">
        <v>13</v>
      </c>
      <c r="B43" s="399" t="s">
        <v>287</v>
      </c>
      <c r="C43" s="342">
        <v>9104</v>
      </c>
      <c r="D43" s="399" t="s">
        <v>358</v>
      </c>
      <c r="E43" s="19">
        <v>2614</v>
      </c>
      <c r="F43" s="19">
        <v>1029</v>
      </c>
      <c r="G43" s="132">
        <f t="shared" si="0"/>
        <v>0.39364957918898241</v>
      </c>
      <c r="H43" s="19">
        <v>936</v>
      </c>
      <c r="I43" s="19">
        <v>0</v>
      </c>
      <c r="J43" s="132">
        <f t="shared" si="1"/>
        <v>0</v>
      </c>
      <c r="K43" s="19">
        <v>0</v>
      </c>
      <c r="L43" s="19">
        <v>0</v>
      </c>
      <c r="M43" s="132">
        <f t="shared" si="2"/>
        <v>0</v>
      </c>
      <c r="N43" s="19">
        <v>113</v>
      </c>
      <c r="O43" s="19">
        <v>109</v>
      </c>
      <c r="P43" s="132">
        <f t="shared" si="3"/>
        <v>0.96460176991150437</v>
      </c>
      <c r="Q43" s="19">
        <v>27</v>
      </c>
      <c r="R43" s="19">
        <v>0</v>
      </c>
      <c r="S43" s="132">
        <f t="shared" si="4"/>
        <v>0</v>
      </c>
      <c r="T43" s="19">
        <v>0</v>
      </c>
      <c r="U43" s="19">
        <v>0</v>
      </c>
      <c r="V43" s="132">
        <f t="shared" si="5"/>
        <v>0</v>
      </c>
      <c r="W43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3690</v>
      </c>
      <c r="X43" s="19">
        <v>1138</v>
      </c>
      <c r="Y43" s="132">
        <f t="shared" si="6"/>
        <v>0.3084010840108401</v>
      </c>
      <c r="Z43" s="19">
        <f t="shared" si="89"/>
        <v>3690</v>
      </c>
      <c r="AA43" s="19">
        <v>1138</v>
      </c>
      <c r="AB43" s="132">
        <f t="shared" si="8"/>
        <v>0.3084010840108401</v>
      </c>
      <c r="AC43" s="19">
        <v>182</v>
      </c>
      <c r="AD43" s="19">
        <v>36</v>
      </c>
      <c r="AE43" s="132">
        <f t="shared" si="9"/>
        <v>0.19780219780219779</v>
      </c>
      <c r="AF43" s="19">
        <v>15</v>
      </c>
      <c r="AG43" s="19">
        <v>0</v>
      </c>
      <c r="AH43" s="132">
        <f t="shared" si="10"/>
        <v>0</v>
      </c>
      <c r="AI43" s="19">
        <v>15</v>
      </c>
      <c r="AJ43" s="19">
        <v>0</v>
      </c>
      <c r="AK43" s="132">
        <f t="shared" si="11"/>
        <v>0</v>
      </c>
      <c r="AL43" s="19">
        <v>0</v>
      </c>
      <c r="AM43" s="19">
        <v>0</v>
      </c>
      <c r="AN43" s="132">
        <f t="shared" si="12"/>
        <v>0</v>
      </c>
      <c r="AO43" s="19">
        <f t="shared" si="90"/>
        <v>248.19780219780219</v>
      </c>
      <c r="AP43" s="19">
        <v>36</v>
      </c>
      <c r="AQ43" s="132">
        <f t="shared" si="14"/>
        <v>0.14504560347117684</v>
      </c>
      <c r="AR43" s="19">
        <v>125</v>
      </c>
      <c r="AS43" s="19">
        <v>0</v>
      </c>
      <c r="AT43" s="132">
        <f t="shared" si="15"/>
        <v>0</v>
      </c>
      <c r="AU43" s="19">
        <v>0</v>
      </c>
      <c r="AV43" s="19">
        <v>0</v>
      </c>
      <c r="AW43" s="132">
        <f t="shared" si="16"/>
        <v>0</v>
      </c>
      <c r="AX43" s="19">
        <v>15</v>
      </c>
      <c r="AY43" s="19">
        <v>0</v>
      </c>
      <c r="AZ43" s="132">
        <f t="shared" si="17"/>
        <v>0</v>
      </c>
      <c r="BA43" s="19">
        <f t="shared" si="91"/>
        <v>140</v>
      </c>
      <c r="BB43" s="19">
        <v>0</v>
      </c>
      <c r="BC43" s="132">
        <f t="shared" si="19"/>
        <v>0</v>
      </c>
      <c r="BD43" s="19">
        <v>2279</v>
      </c>
      <c r="BE43" s="19">
        <v>1009</v>
      </c>
      <c r="BF43" s="132">
        <f t="shared" si="20"/>
        <v>0.44273804300131636</v>
      </c>
      <c r="BG43" s="19">
        <v>709</v>
      </c>
      <c r="BH43" s="19">
        <v>0</v>
      </c>
      <c r="BI43" s="132">
        <f t="shared" si="21"/>
        <v>0</v>
      </c>
      <c r="BJ43" s="19">
        <v>372</v>
      </c>
      <c r="BK43" s="19">
        <v>20</v>
      </c>
      <c r="BL43" s="132">
        <f t="shared" si="22"/>
        <v>5.3763440860215055E-2</v>
      </c>
      <c r="BM43" s="19">
        <v>32</v>
      </c>
      <c r="BN43" s="19">
        <v>0</v>
      </c>
      <c r="BO43" s="132">
        <f t="shared" si="23"/>
        <v>0</v>
      </c>
      <c r="BP43" s="19">
        <v>9473</v>
      </c>
      <c r="BQ43" s="19">
        <v>0</v>
      </c>
      <c r="BR43" s="132">
        <f t="shared" si="24"/>
        <v>0</v>
      </c>
      <c r="BS43" s="19">
        <v>390</v>
      </c>
      <c r="BT43" s="19">
        <v>187</v>
      </c>
      <c r="BU43" s="132">
        <f t="shared" si="25"/>
        <v>0.4794871794871795</v>
      </c>
      <c r="BV43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13255</v>
      </c>
      <c r="BW43" s="19">
        <v>1216</v>
      </c>
      <c r="BX43" s="132">
        <f t="shared" si="26"/>
        <v>9.1738966427763108E-2</v>
      </c>
      <c r="BY43" s="19">
        <v>0</v>
      </c>
      <c r="BZ43" s="19">
        <v>0</v>
      </c>
      <c r="CA43" s="132">
        <f t="shared" si="27"/>
        <v>0</v>
      </c>
      <c r="CB43" s="19">
        <f>Tabla13[[#This Row],[Meta Total Operarios (C)]]+Tabla13[[#This Row],[Meta Total Auxiliares (D)]]+Tabla13[[#This Row],[Meta Total Técnico  (E)]]+Tabla13[[#This Row],[Meta 
Total Profundización Técnica (F)]]</f>
        <v>13643.197802197803</v>
      </c>
      <c r="CC43" s="19">
        <v>1252</v>
      </c>
      <c r="CD43" s="132">
        <f t="shared" si="28"/>
        <v>9.1767342096169963E-2</v>
      </c>
      <c r="CE43" s="19">
        <f t="shared" si="92"/>
        <v>17333.197802197803</v>
      </c>
      <c r="CF43" s="19">
        <v>2390</v>
      </c>
      <c r="CG43" s="132">
        <f t="shared" si="29"/>
        <v>0.13788569352718946</v>
      </c>
      <c r="CH43" s="19">
        <v>53120</v>
      </c>
      <c r="CI43" s="19">
        <v>0</v>
      </c>
      <c r="CJ43" s="132">
        <f t="shared" si="30"/>
        <v>0</v>
      </c>
      <c r="CK43" s="19">
        <v>85180</v>
      </c>
      <c r="CL43" s="19">
        <v>0</v>
      </c>
      <c r="CM43" s="132">
        <f t="shared" si="31"/>
        <v>0</v>
      </c>
      <c r="CN43" s="19">
        <v>10240</v>
      </c>
      <c r="CO43" s="19">
        <v>0</v>
      </c>
      <c r="CP43" s="132">
        <f t="shared" si="32"/>
        <v>0</v>
      </c>
      <c r="CQ43" s="19">
        <v>0</v>
      </c>
      <c r="CR43" s="19">
        <v>0</v>
      </c>
      <c r="CS43" s="132">
        <f t="shared" si="33"/>
        <v>0</v>
      </c>
      <c r="CT43" s="19">
        <f t="shared" si="93"/>
        <v>10240</v>
      </c>
      <c r="CU43" s="19">
        <v>0</v>
      </c>
      <c r="CV43" s="132">
        <f t="shared" si="35"/>
        <v>0</v>
      </c>
      <c r="CW43" s="19">
        <v>450</v>
      </c>
      <c r="CX43" s="19">
        <v>0</v>
      </c>
      <c r="CY43" s="132">
        <f t="shared" si="36"/>
        <v>0</v>
      </c>
      <c r="CZ43" s="19">
        <v>60</v>
      </c>
      <c r="DA43" s="19">
        <v>0</v>
      </c>
      <c r="DB43" s="132">
        <f t="shared" si="94"/>
        <v>0</v>
      </c>
      <c r="DC43" s="19"/>
      <c r="DD43" s="19">
        <v>0</v>
      </c>
      <c r="DE43" s="132">
        <f t="shared" si="95"/>
        <v>0</v>
      </c>
      <c r="DF43" s="19">
        <v>60</v>
      </c>
      <c r="DG43" s="19">
        <v>0</v>
      </c>
      <c r="DH43" s="132">
        <f t="shared" si="39"/>
        <v>0</v>
      </c>
      <c r="DI43" s="19">
        <f>+Tabla13[[#This Row],[Otros programas FEC 
(Código 2436 )]]+Tabla13[[#This Row],[Meta 
Placa huella 6 
(incluida en FEC)  (Código 2435)]]</f>
        <v>510</v>
      </c>
      <c r="DJ43" s="19">
        <v>0</v>
      </c>
      <c r="DK43" s="132">
        <f t="shared" si="40"/>
        <v>0</v>
      </c>
      <c r="DL43" s="19">
        <v>13110</v>
      </c>
      <c r="DM43" s="19">
        <v>0</v>
      </c>
      <c r="DN43" s="132">
        <f t="shared" si="41"/>
        <v>0</v>
      </c>
      <c r="DO43" s="19">
        <f t="shared" si="96"/>
        <v>13620</v>
      </c>
      <c r="DP43" s="19">
        <v>0</v>
      </c>
      <c r="DQ43" s="132">
        <f t="shared" si="43"/>
        <v>0</v>
      </c>
      <c r="DR43" s="19">
        <v>2325</v>
      </c>
      <c r="DS43" s="19">
        <v>0</v>
      </c>
      <c r="DT43" s="132">
        <f t="shared" si="44"/>
        <v>0</v>
      </c>
      <c r="DU43" s="19">
        <v>60</v>
      </c>
      <c r="DV43" s="19">
        <v>0</v>
      </c>
      <c r="DW43" s="132">
        <f t="shared" si="45"/>
        <v>0</v>
      </c>
      <c r="DX43" s="19">
        <f t="shared" si="97"/>
        <v>2385</v>
      </c>
      <c r="DY43" s="19">
        <v>0</v>
      </c>
      <c r="DZ43" s="132">
        <f t="shared" si="47"/>
        <v>0</v>
      </c>
      <c r="EA43" s="19">
        <f t="shared" si="98"/>
        <v>164545</v>
      </c>
      <c r="EB43" s="66">
        <v>0</v>
      </c>
      <c r="EC43" s="132">
        <f t="shared" si="49"/>
        <v>0</v>
      </c>
      <c r="ED43" s="66">
        <f t="shared" si="99"/>
        <v>181878.1978021978</v>
      </c>
      <c r="EE43" s="71">
        <v>2390</v>
      </c>
      <c r="EF43" s="132">
        <f t="shared" si="51"/>
        <v>1.3140662426176291E-2</v>
      </c>
      <c r="EG43" s="67">
        <f t="shared" si="100"/>
        <v>14120</v>
      </c>
      <c r="EH43" s="67">
        <v>129</v>
      </c>
      <c r="EI43" s="132">
        <f t="shared" si="53"/>
        <v>9.1359773371104819E-3</v>
      </c>
      <c r="EJ43" s="67">
        <f t="shared" si="101"/>
        <v>2474</v>
      </c>
      <c r="EK43" s="67">
        <v>0</v>
      </c>
      <c r="EL43" s="132">
        <f t="shared" si="55"/>
        <v>0</v>
      </c>
      <c r="EM43" s="67">
        <f t="shared" si="102"/>
        <v>65005</v>
      </c>
      <c r="EN43" s="67">
        <v>0</v>
      </c>
      <c r="EO43" s="132">
        <f t="shared" si="57"/>
        <v>0</v>
      </c>
      <c r="EP43" s="19">
        <v>1423</v>
      </c>
      <c r="EQ43" s="67">
        <v>0</v>
      </c>
      <c r="ER43" s="132">
        <f t="shared" si="58"/>
        <v>0</v>
      </c>
      <c r="ES43" s="143">
        <v>0.9</v>
      </c>
      <c r="ET43" s="143">
        <v>1</v>
      </c>
      <c r="EU43" s="132">
        <f t="shared" si="59"/>
        <v>1.1111111111111112</v>
      </c>
      <c r="EV43" s="143">
        <v>0.86</v>
      </c>
      <c r="EW43" s="143">
        <v>0</v>
      </c>
      <c r="EX43" s="132">
        <f t="shared" si="60"/>
        <v>0</v>
      </c>
      <c r="EY43" s="143">
        <v>0.88</v>
      </c>
      <c r="EZ43" s="143">
        <v>1</v>
      </c>
      <c r="FA43" s="132">
        <f t="shared" si="61"/>
        <v>1.1363636363636365</v>
      </c>
      <c r="FB43" s="143">
        <v>0.91</v>
      </c>
      <c r="FC43" s="143">
        <v>1</v>
      </c>
      <c r="FD43" s="132">
        <f t="shared" si="62"/>
        <v>1.0989010989010988</v>
      </c>
      <c r="FE43" s="143">
        <v>0.87</v>
      </c>
      <c r="FF43" s="143">
        <v>0</v>
      </c>
      <c r="FG43" s="132">
        <f t="shared" si="63"/>
        <v>0</v>
      </c>
      <c r="FH43" s="143">
        <v>0.89</v>
      </c>
      <c r="FI43" s="143">
        <v>1</v>
      </c>
      <c r="FJ43" s="132">
        <f t="shared" si="64"/>
        <v>1.1235955056179776</v>
      </c>
      <c r="FK43" s="143">
        <v>0.89</v>
      </c>
      <c r="FL43" s="143">
        <v>1</v>
      </c>
      <c r="FM43" s="132">
        <f t="shared" si="65"/>
        <v>1.1235955056179776</v>
      </c>
      <c r="FN43" s="143">
        <v>0.27</v>
      </c>
      <c r="FO43" s="143">
        <v>0</v>
      </c>
      <c r="FP43" s="132">
        <f t="shared" si="66"/>
        <v>0</v>
      </c>
      <c r="FQ43" s="143">
        <v>0.94</v>
      </c>
      <c r="FR43" s="143">
        <v>0</v>
      </c>
      <c r="FS43" s="132">
        <f t="shared" si="67"/>
        <v>0</v>
      </c>
      <c r="FT43" s="143">
        <v>0.27</v>
      </c>
      <c r="FU43" s="143">
        <v>0</v>
      </c>
      <c r="FV43" s="132">
        <f t="shared" si="68"/>
        <v>0</v>
      </c>
      <c r="FW43" s="143" t="s">
        <v>290</v>
      </c>
      <c r="FX43" s="143">
        <v>0</v>
      </c>
      <c r="FY43" s="132">
        <f t="shared" si="69"/>
        <v>0</v>
      </c>
      <c r="FZ43" s="143">
        <v>0.27</v>
      </c>
      <c r="GA43" s="143">
        <v>0</v>
      </c>
      <c r="GB43" s="132">
        <f t="shared" si="70"/>
        <v>0</v>
      </c>
      <c r="GC43" s="143">
        <v>0.61</v>
      </c>
      <c r="GD43" s="143">
        <v>0</v>
      </c>
      <c r="GE43" s="132">
        <f t="shared" si="71"/>
        <v>0</v>
      </c>
      <c r="GF43" s="143">
        <v>0.75</v>
      </c>
      <c r="GG43" s="143">
        <v>1</v>
      </c>
      <c r="GH43" s="132">
        <f t="shared" si="72"/>
        <v>1.3333333333333333</v>
      </c>
      <c r="GI43" s="143">
        <v>0.96</v>
      </c>
      <c r="GJ43" s="143">
        <v>1</v>
      </c>
      <c r="GK43" s="132">
        <f t="shared" si="73"/>
        <v>1.0416666666666667</v>
      </c>
      <c r="GL43" s="143">
        <v>0.88</v>
      </c>
      <c r="GM43" s="132">
        <v>0</v>
      </c>
      <c r="GN43" s="132">
        <f t="shared" si="88"/>
        <v>0</v>
      </c>
      <c r="GO43" s="147">
        <v>888</v>
      </c>
      <c r="GP43" s="151">
        <v>3</v>
      </c>
      <c r="GQ43" s="132">
        <f t="shared" si="74"/>
        <v>3.3783783783783786E-3</v>
      </c>
      <c r="GR43" s="151">
        <v>6287</v>
      </c>
      <c r="GS43" s="151">
        <v>2</v>
      </c>
      <c r="GT43" s="132">
        <f t="shared" si="75"/>
        <v>3.1811674884682679E-4</v>
      </c>
      <c r="GU43" s="158">
        <v>7175</v>
      </c>
      <c r="GV43" s="151">
        <v>5</v>
      </c>
      <c r="GW43" s="132">
        <f t="shared" si="76"/>
        <v>6.9686411149825784E-4</v>
      </c>
      <c r="GX43" s="151">
        <v>97176</v>
      </c>
      <c r="GY43" s="151">
        <v>0</v>
      </c>
      <c r="GZ43" s="132">
        <f t="shared" si="77"/>
        <v>0</v>
      </c>
      <c r="HA43" s="158">
        <v>104351</v>
      </c>
      <c r="HB43" s="158">
        <v>5</v>
      </c>
      <c r="HC43" s="132">
        <f t="shared" si="78"/>
        <v>4.7915209245718779E-5</v>
      </c>
      <c r="HD43" s="158">
        <v>4178</v>
      </c>
      <c r="HE43" s="158">
        <v>0</v>
      </c>
      <c r="HF43" s="132">
        <f t="shared" si="79"/>
        <v>0</v>
      </c>
      <c r="HG43" s="163">
        <v>11992</v>
      </c>
      <c r="HH43" s="163">
        <v>0</v>
      </c>
      <c r="HI43" s="132">
        <f t="shared" si="80"/>
        <v>0</v>
      </c>
      <c r="HJ43" s="116">
        <v>2000</v>
      </c>
      <c r="HK43" s="400">
        <v>0</v>
      </c>
      <c r="HL43" s="132">
        <f t="shared" si="81"/>
        <v>0</v>
      </c>
    </row>
    <row r="44" spans="1:220" s="80" customFormat="1" ht="15" customHeight="1" x14ac:dyDescent="0.55000000000000004">
      <c r="A44" s="341">
        <v>13</v>
      </c>
      <c r="B44" s="399" t="s">
        <v>287</v>
      </c>
      <c r="C44" s="342">
        <v>9105</v>
      </c>
      <c r="D44" s="399" t="s">
        <v>359</v>
      </c>
      <c r="E44" s="19">
        <v>2997</v>
      </c>
      <c r="F44" s="19">
        <v>94</v>
      </c>
      <c r="G44" s="132">
        <f t="shared" si="0"/>
        <v>3.1364698031364699E-2</v>
      </c>
      <c r="H44" s="19">
        <v>662</v>
      </c>
      <c r="I44" s="19">
        <v>40</v>
      </c>
      <c r="J44" s="132">
        <f t="shared" si="1"/>
        <v>6.0422960725075532E-2</v>
      </c>
      <c r="K44" s="19">
        <v>0</v>
      </c>
      <c r="L44" s="19">
        <v>0</v>
      </c>
      <c r="M44" s="132">
        <f t="shared" si="2"/>
        <v>0</v>
      </c>
      <c r="N44" s="19">
        <v>68</v>
      </c>
      <c r="O44" s="19">
        <v>14</v>
      </c>
      <c r="P44" s="132">
        <f t="shared" si="3"/>
        <v>0.20588235294117646</v>
      </c>
      <c r="Q44" s="19">
        <v>27</v>
      </c>
      <c r="R44" s="19">
        <v>0</v>
      </c>
      <c r="S44" s="132">
        <f t="shared" si="4"/>
        <v>0</v>
      </c>
      <c r="T44" s="19">
        <v>11</v>
      </c>
      <c r="U44" s="19">
        <v>0</v>
      </c>
      <c r="V44" s="132">
        <f t="shared" si="5"/>
        <v>0</v>
      </c>
      <c r="W44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3765</v>
      </c>
      <c r="X44" s="19">
        <v>148</v>
      </c>
      <c r="Y44" s="132">
        <f t="shared" si="6"/>
        <v>3.9309428950863215E-2</v>
      </c>
      <c r="Z44" s="19">
        <f t="shared" si="89"/>
        <v>3765</v>
      </c>
      <c r="AA44" s="19">
        <v>148</v>
      </c>
      <c r="AB44" s="132">
        <f t="shared" si="8"/>
        <v>3.9309428950863215E-2</v>
      </c>
      <c r="AC44" s="19">
        <v>188</v>
      </c>
      <c r="AD44" s="19">
        <v>15</v>
      </c>
      <c r="AE44" s="132">
        <f t="shared" si="9"/>
        <v>7.9787234042553196E-2</v>
      </c>
      <c r="AF44" s="19">
        <v>0</v>
      </c>
      <c r="AG44" s="19">
        <v>0</v>
      </c>
      <c r="AH44" s="132">
        <f t="shared" si="10"/>
        <v>0</v>
      </c>
      <c r="AI44" s="19">
        <v>15</v>
      </c>
      <c r="AJ44" s="19">
        <v>0</v>
      </c>
      <c r="AK44" s="132">
        <f t="shared" si="11"/>
        <v>0</v>
      </c>
      <c r="AL44" s="19">
        <v>0</v>
      </c>
      <c r="AM44" s="19">
        <v>0</v>
      </c>
      <c r="AN44" s="132">
        <f t="shared" si="12"/>
        <v>0</v>
      </c>
      <c r="AO44" s="19">
        <f t="shared" si="90"/>
        <v>218.07978723404256</v>
      </c>
      <c r="AP44" s="19">
        <v>15</v>
      </c>
      <c r="AQ44" s="132">
        <f t="shared" si="14"/>
        <v>6.8782165418668745E-2</v>
      </c>
      <c r="AR44" s="19">
        <v>125</v>
      </c>
      <c r="AS44" s="19">
        <v>0</v>
      </c>
      <c r="AT44" s="132">
        <f t="shared" si="15"/>
        <v>0</v>
      </c>
      <c r="AU44" s="19">
        <v>14</v>
      </c>
      <c r="AV44" s="19">
        <v>0</v>
      </c>
      <c r="AW44" s="132">
        <f t="shared" si="16"/>
        <v>0</v>
      </c>
      <c r="AX44" s="19">
        <v>0</v>
      </c>
      <c r="AY44" s="19">
        <v>0</v>
      </c>
      <c r="AZ44" s="132">
        <f t="shared" si="17"/>
        <v>0</v>
      </c>
      <c r="BA44" s="19">
        <f t="shared" si="91"/>
        <v>139</v>
      </c>
      <c r="BB44" s="19">
        <v>0</v>
      </c>
      <c r="BC44" s="132">
        <f t="shared" si="19"/>
        <v>0</v>
      </c>
      <c r="BD44" s="19">
        <v>979</v>
      </c>
      <c r="BE44" s="19">
        <v>83</v>
      </c>
      <c r="BF44" s="132">
        <f t="shared" si="20"/>
        <v>8.4780388151174668E-2</v>
      </c>
      <c r="BG44" s="19">
        <v>343</v>
      </c>
      <c r="BH44" s="19">
        <v>0</v>
      </c>
      <c r="BI44" s="132">
        <f t="shared" si="21"/>
        <v>0</v>
      </c>
      <c r="BJ44" s="19">
        <v>301</v>
      </c>
      <c r="BK44" s="19">
        <v>90</v>
      </c>
      <c r="BL44" s="132">
        <f t="shared" si="22"/>
        <v>0.29900332225913623</v>
      </c>
      <c r="BM44" s="19">
        <v>0</v>
      </c>
      <c r="BN44" s="19">
        <v>0</v>
      </c>
      <c r="BO44" s="132">
        <f t="shared" si="23"/>
        <v>0</v>
      </c>
      <c r="BP44" s="19">
        <v>4400</v>
      </c>
      <c r="BQ44" s="19">
        <v>0</v>
      </c>
      <c r="BR44" s="132">
        <f t="shared" si="24"/>
        <v>0</v>
      </c>
      <c r="BS44" s="19">
        <v>17</v>
      </c>
      <c r="BT44" s="19">
        <v>0</v>
      </c>
      <c r="BU44" s="132">
        <f t="shared" si="25"/>
        <v>0</v>
      </c>
      <c r="BV44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6040</v>
      </c>
      <c r="BW44" s="19">
        <v>173</v>
      </c>
      <c r="BX44" s="132">
        <f t="shared" si="26"/>
        <v>2.8642384105960265E-2</v>
      </c>
      <c r="BY44" s="19">
        <v>0</v>
      </c>
      <c r="BZ44" s="19">
        <v>0</v>
      </c>
      <c r="CA44" s="132">
        <f t="shared" si="27"/>
        <v>0</v>
      </c>
      <c r="CB44" s="19">
        <f>Tabla13[[#This Row],[Meta Total Operarios (C)]]+Tabla13[[#This Row],[Meta Total Auxiliares (D)]]+Tabla13[[#This Row],[Meta Total Técnico  (E)]]+Tabla13[[#This Row],[Meta 
Total Profundización Técnica (F)]]</f>
        <v>6397.0797872340427</v>
      </c>
      <c r="CC44" s="19">
        <v>188</v>
      </c>
      <c r="CD44" s="132">
        <f t="shared" si="28"/>
        <v>2.9388409438814753E-2</v>
      </c>
      <c r="CE44" s="19">
        <f t="shared" si="92"/>
        <v>10162.079787234043</v>
      </c>
      <c r="CF44" s="19">
        <v>336</v>
      </c>
      <c r="CG44" s="132">
        <f t="shared" si="29"/>
        <v>3.3064097806247778E-2</v>
      </c>
      <c r="CH44" s="19">
        <v>8960</v>
      </c>
      <c r="CI44" s="19">
        <v>0</v>
      </c>
      <c r="CJ44" s="132">
        <f t="shared" si="30"/>
        <v>0</v>
      </c>
      <c r="CK44" s="19">
        <v>38285</v>
      </c>
      <c r="CL44" s="19">
        <v>0</v>
      </c>
      <c r="CM44" s="132">
        <f t="shared" si="31"/>
        <v>0</v>
      </c>
      <c r="CN44" s="19">
        <v>7680</v>
      </c>
      <c r="CO44" s="19">
        <v>0</v>
      </c>
      <c r="CP44" s="132">
        <f t="shared" si="32"/>
        <v>0</v>
      </c>
      <c r="CQ44" s="19">
        <v>475</v>
      </c>
      <c r="CR44" s="19">
        <v>0</v>
      </c>
      <c r="CS44" s="132">
        <f t="shared" si="33"/>
        <v>0</v>
      </c>
      <c r="CT44" s="19">
        <f t="shared" si="93"/>
        <v>8155</v>
      </c>
      <c r="CU44" s="19">
        <v>0</v>
      </c>
      <c r="CV44" s="132">
        <f t="shared" si="35"/>
        <v>0</v>
      </c>
      <c r="CW44" s="19">
        <v>345</v>
      </c>
      <c r="CX44" s="19">
        <v>0</v>
      </c>
      <c r="CY44" s="132">
        <f t="shared" si="36"/>
        <v>0</v>
      </c>
      <c r="CZ44" s="19">
        <v>60</v>
      </c>
      <c r="DA44" s="19">
        <v>0</v>
      </c>
      <c r="DB44" s="132">
        <f t="shared" si="94"/>
        <v>0</v>
      </c>
      <c r="DC44" s="19"/>
      <c r="DD44" s="19">
        <v>0</v>
      </c>
      <c r="DE44" s="132">
        <f t="shared" si="95"/>
        <v>0</v>
      </c>
      <c r="DF44" s="19">
        <v>60</v>
      </c>
      <c r="DG44" s="19">
        <v>0</v>
      </c>
      <c r="DH44" s="132">
        <f t="shared" si="39"/>
        <v>0</v>
      </c>
      <c r="DI44" s="19">
        <f>+Tabla13[[#This Row],[Otros programas FEC 
(Código 2436 )]]+Tabla13[[#This Row],[Meta 
Placa huella 6 
(incluida en FEC)  (Código 2435)]]</f>
        <v>405</v>
      </c>
      <c r="DJ44" s="19">
        <v>0</v>
      </c>
      <c r="DK44" s="132">
        <f t="shared" si="40"/>
        <v>0</v>
      </c>
      <c r="DL44" s="19">
        <v>7470</v>
      </c>
      <c r="DM44" s="19">
        <v>0</v>
      </c>
      <c r="DN44" s="132">
        <f t="shared" si="41"/>
        <v>0</v>
      </c>
      <c r="DO44" s="19">
        <f t="shared" si="96"/>
        <v>7875</v>
      </c>
      <c r="DP44" s="19">
        <v>0</v>
      </c>
      <c r="DQ44" s="132">
        <f t="shared" si="43"/>
        <v>0</v>
      </c>
      <c r="DR44" s="19">
        <v>2325</v>
      </c>
      <c r="DS44" s="19">
        <v>0</v>
      </c>
      <c r="DT44" s="132">
        <f t="shared" si="44"/>
        <v>0</v>
      </c>
      <c r="DU44" s="19">
        <v>60</v>
      </c>
      <c r="DV44" s="19">
        <v>0</v>
      </c>
      <c r="DW44" s="132">
        <f t="shared" si="45"/>
        <v>0</v>
      </c>
      <c r="DX44" s="19">
        <f t="shared" si="97"/>
        <v>2385</v>
      </c>
      <c r="DY44" s="19">
        <v>0</v>
      </c>
      <c r="DZ44" s="132">
        <f t="shared" si="47"/>
        <v>0</v>
      </c>
      <c r="EA44" s="19">
        <f t="shared" si="98"/>
        <v>65660</v>
      </c>
      <c r="EB44" s="66">
        <v>0</v>
      </c>
      <c r="EC44" s="132">
        <f t="shared" si="49"/>
        <v>0</v>
      </c>
      <c r="ED44" s="66">
        <f t="shared" si="99"/>
        <v>75822.079787234048</v>
      </c>
      <c r="EE44" s="71">
        <v>336</v>
      </c>
      <c r="EF44" s="132">
        <f t="shared" si="51"/>
        <v>4.4314268474678715E-3</v>
      </c>
      <c r="EG44" s="67">
        <f t="shared" si="100"/>
        <v>8258</v>
      </c>
      <c r="EH44" s="67">
        <v>104</v>
      </c>
      <c r="EI44" s="132">
        <f t="shared" si="53"/>
        <v>1.2593848389440542E-2</v>
      </c>
      <c r="EJ44" s="67">
        <f t="shared" si="101"/>
        <v>2427</v>
      </c>
      <c r="EK44" s="67">
        <v>0</v>
      </c>
      <c r="EL44" s="132">
        <f t="shared" si="55"/>
        <v>0</v>
      </c>
      <c r="EM44" s="67">
        <f t="shared" si="102"/>
        <v>17645</v>
      </c>
      <c r="EN44" s="67">
        <v>40</v>
      </c>
      <c r="EO44" s="132">
        <f t="shared" si="57"/>
        <v>2.2669311419665629E-3</v>
      </c>
      <c r="EP44" s="19">
        <v>1538</v>
      </c>
      <c r="EQ44" s="67">
        <v>0</v>
      </c>
      <c r="ER44" s="132">
        <f t="shared" si="58"/>
        <v>0</v>
      </c>
      <c r="ES44" s="143">
        <v>0.95</v>
      </c>
      <c r="ET44" s="143">
        <v>1</v>
      </c>
      <c r="EU44" s="132">
        <f t="shared" si="59"/>
        <v>1.0526315789473684</v>
      </c>
      <c r="EV44" s="143">
        <v>0.95</v>
      </c>
      <c r="EW44" s="143">
        <v>1</v>
      </c>
      <c r="EX44" s="132">
        <f t="shared" si="60"/>
        <v>1.0526315789473684</v>
      </c>
      <c r="EY44" s="143">
        <v>0.95</v>
      </c>
      <c r="EZ44" s="143">
        <v>1</v>
      </c>
      <c r="FA44" s="132">
        <f t="shared" si="61"/>
        <v>1.0526315789473684</v>
      </c>
      <c r="FB44" s="143">
        <v>0.96</v>
      </c>
      <c r="FC44" s="143">
        <v>1</v>
      </c>
      <c r="FD44" s="132">
        <f t="shared" si="62"/>
        <v>1.0416666666666667</v>
      </c>
      <c r="FE44" s="143">
        <v>0.95</v>
      </c>
      <c r="FF44" s="143">
        <v>0</v>
      </c>
      <c r="FG44" s="132">
        <f t="shared" si="63"/>
        <v>0</v>
      </c>
      <c r="FH44" s="143">
        <v>0.96</v>
      </c>
      <c r="FI44" s="143">
        <v>1</v>
      </c>
      <c r="FJ44" s="132">
        <f t="shared" si="64"/>
        <v>1.0416666666666667</v>
      </c>
      <c r="FK44" s="143">
        <v>0.96</v>
      </c>
      <c r="FL44" s="143">
        <v>1</v>
      </c>
      <c r="FM44" s="132">
        <f t="shared" si="65"/>
        <v>1.0416666666666667</v>
      </c>
      <c r="FN44" s="143">
        <v>0.22</v>
      </c>
      <c r="FO44" s="143">
        <v>0</v>
      </c>
      <c r="FP44" s="132">
        <f t="shared" si="66"/>
        <v>0</v>
      </c>
      <c r="FQ44" s="143">
        <v>0.95</v>
      </c>
      <c r="FR44" s="143">
        <v>0</v>
      </c>
      <c r="FS44" s="132">
        <f t="shared" si="67"/>
        <v>0</v>
      </c>
      <c r="FT44" s="143">
        <v>0.31</v>
      </c>
      <c r="FU44" s="143">
        <v>0</v>
      </c>
      <c r="FV44" s="132">
        <f t="shared" si="68"/>
        <v>0</v>
      </c>
      <c r="FW44" s="143">
        <v>0.86</v>
      </c>
      <c r="FX44" s="143">
        <v>0</v>
      </c>
      <c r="FY44" s="132">
        <f t="shared" si="69"/>
        <v>0</v>
      </c>
      <c r="FZ44" s="143">
        <v>0.59</v>
      </c>
      <c r="GA44" s="143">
        <v>0</v>
      </c>
      <c r="GB44" s="132">
        <f t="shared" si="70"/>
        <v>0</v>
      </c>
      <c r="GC44" s="143">
        <v>0.59</v>
      </c>
      <c r="GD44" s="143">
        <v>0</v>
      </c>
      <c r="GE44" s="132">
        <f t="shared" si="71"/>
        <v>0</v>
      </c>
      <c r="GF44" s="143">
        <v>0.78</v>
      </c>
      <c r="GG44" s="143">
        <v>1</v>
      </c>
      <c r="GH44" s="132">
        <f t="shared" si="72"/>
        <v>1.2820512820512819</v>
      </c>
      <c r="GI44" s="143">
        <v>0.99</v>
      </c>
      <c r="GJ44" s="143">
        <v>1</v>
      </c>
      <c r="GK44" s="132">
        <f t="shared" si="73"/>
        <v>1.0101010101010102</v>
      </c>
      <c r="GL44" s="143">
        <v>0.95</v>
      </c>
      <c r="GM44" s="132">
        <v>0</v>
      </c>
      <c r="GN44" s="132">
        <f t="shared" si="88"/>
        <v>0</v>
      </c>
      <c r="GO44" s="147">
        <v>1023</v>
      </c>
      <c r="GP44" s="151">
        <v>1</v>
      </c>
      <c r="GQ44" s="132">
        <f t="shared" si="74"/>
        <v>9.7751710654936461E-4</v>
      </c>
      <c r="GR44" s="151">
        <v>3269</v>
      </c>
      <c r="GS44" s="151">
        <v>1</v>
      </c>
      <c r="GT44" s="132">
        <f t="shared" si="75"/>
        <v>3.0590394616090549E-4</v>
      </c>
      <c r="GU44" s="158">
        <v>4292</v>
      </c>
      <c r="GV44" s="151">
        <v>2</v>
      </c>
      <c r="GW44" s="132">
        <f t="shared" si="76"/>
        <v>4.6598322460391424E-4</v>
      </c>
      <c r="GX44" s="151">
        <v>41132</v>
      </c>
      <c r="GY44" s="151">
        <v>3</v>
      </c>
      <c r="GZ44" s="132">
        <f t="shared" si="77"/>
        <v>7.2935913643878251E-5</v>
      </c>
      <c r="HA44" s="158">
        <v>45424</v>
      </c>
      <c r="HB44" s="158">
        <v>5</v>
      </c>
      <c r="HC44" s="132">
        <f t="shared" si="78"/>
        <v>1.1007396970764353E-4</v>
      </c>
      <c r="HD44" s="158">
        <v>1934</v>
      </c>
      <c r="HE44" s="158">
        <v>0</v>
      </c>
      <c r="HF44" s="132">
        <f t="shared" si="79"/>
        <v>0</v>
      </c>
      <c r="HG44" s="163">
        <v>6813</v>
      </c>
      <c r="HH44" s="163">
        <v>0</v>
      </c>
      <c r="HI44" s="132">
        <f t="shared" si="80"/>
        <v>0</v>
      </c>
      <c r="HJ44" s="116">
        <v>2000</v>
      </c>
      <c r="HK44" s="400">
        <v>0</v>
      </c>
      <c r="HL44" s="132">
        <f t="shared" si="81"/>
        <v>0</v>
      </c>
    </row>
    <row r="45" spans="1:220" s="80" customFormat="1" ht="15" customHeight="1" x14ac:dyDescent="0.55000000000000004">
      <c r="A45" s="341">
        <v>13</v>
      </c>
      <c r="B45" s="399" t="s">
        <v>287</v>
      </c>
      <c r="C45" s="342">
        <v>9218</v>
      </c>
      <c r="D45" s="399" t="s">
        <v>360</v>
      </c>
      <c r="E45" s="19">
        <v>2827</v>
      </c>
      <c r="F45" s="19">
        <v>666</v>
      </c>
      <c r="G45" s="132">
        <f t="shared" si="0"/>
        <v>0.23558542624690484</v>
      </c>
      <c r="H45" s="19">
        <v>1023</v>
      </c>
      <c r="I45" s="19">
        <v>21</v>
      </c>
      <c r="J45" s="132">
        <f t="shared" si="1"/>
        <v>2.0527859237536656E-2</v>
      </c>
      <c r="K45" s="19">
        <v>0</v>
      </c>
      <c r="L45" s="19">
        <v>0</v>
      </c>
      <c r="M45" s="132">
        <f t="shared" si="2"/>
        <v>0</v>
      </c>
      <c r="N45" s="19">
        <v>0</v>
      </c>
      <c r="O45" s="19">
        <v>0</v>
      </c>
      <c r="P45" s="132">
        <f t="shared" si="3"/>
        <v>0</v>
      </c>
      <c r="Q45" s="19">
        <v>27</v>
      </c>
      <c r="R45" s="19">
        <v>0</v>
      </c>
      <c r="S45" s="132">
        <f t="shared" si="4"/>
        <v>0</v>
      </c>
      <c r="T45" s="19">
        <v>0</v>
      </c>
      <c r="U45" s="19">
        <v>0</v>
      </c>
      <c r="V45" s="132">
        <f t="shared" si="5"/>
        <v>0</v>
      </c>
      <c r="W45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3877</v>
      </c>
      <c r="X45" s="19">
        <v>687</v>
      </c>
      <c r="Y45" s="132">
        <f t="shared" si="6"/>
        <v>0.1771988651018829</v>
      </c>
      <c r="Z45" s="19">
        <f t="shared" si="89"/>
        <v>3877</v>
      </c>
      <c r="AA45" s="19">
        <v>687</v>
      </c>
      <c r="AB45" s="132">
        <f t="shared" si="8"/>
        <v>0.1771988651018829</v>
      </c>
      <c r="AC45" s="19">
        <v>24</v>
      </c>
      <c r="AD45" s="19">
        <v>0</v>
      </c>
      <c r="AE45" s="132">
        <f t="shared" si="9"/>
        <v>0</v>
      </c>
      <c r="AF45" s="19">
        <v>0</v>
      </c>
      <c r="AG45" s="19">
        <v>0</v>
      </c>
      <c r="AH45" s="132">
        <f t="shared" si="10"/>
        <v>0</v>
      </c>
      <c r="AI45" s="19">
        <v>15</v>
      </c>
      <c r="AJ45" s="19">
        <v>0</v>
      </c>
      <c r="AK45" s="132">
        <f t="shared" si="11"/>
        <v>0</v>
      </c>
      <c r="AL45" s="19">
        <v>30</v>
      </c>
      <c r="AM45" s="19">
        <v>0</v>
      </c>
      <c r="AN45" s="132">
        <f t="shared" si="12"/>
        <v>0</v>
      </c>
      <c r="AO45" s="19">
        <f t="shared" si="90"/>
        <v>69</v>
      </c>
      <c r="AP45" s="19">
        <v>0</v>
      </c>
      <c r="AQ45" s="132">
        <f t="shared" si="14"/>
        <v>0</v>
      </c>
      <c r="AR45" s="19">
        <v>133</v>
      </c>
      <c r="AS45" s="19">
        <v>0</v>
      </c>
      <c r="AT45" s="132">
        <f t="shared" si="15"/>
        <v>0</v>
      </c>
      <c r="AU45" s="19">
        <v>0</v>
      </c>
      <c r="AV45" s="19">
        <v>0</v>
      </c>
      <c r="AW45" s="132">
        <f t="shared" si="16"/>
        <v>0</v>
      </c>
      <c r="AX45" s="19">
        <v>15</v>
      </c>
      <c r="AY45" s="19">
        <v>0</v>
      </c>
      <c r="AZ45" s="132">
        <f t="shared" si="17"/>
        <v>0</v>
      </c>
      <c r="BA45" s="19">
        <f t="shared" si="91"/>
        <v>148</v>
      </c>
      <c r="BB45" s="19">
        <v>0</v>
      </c>
      <c r="BC45" s="132">
        <f t="shared" si="19"/>
        <v>0</v>
      </c>
      <c r="BD45" s="19">
        <v>1026</v>
      </c>
      <c r="BE45" s="19">
        <v>86</v>
      </c>
      <c r="BF45" s="132">
        <f t="shared" si="20"/>
        <v>8.3820662768031184E-2</v>
      </c>
      <c r="BG45" s="19">
        <v>131</v>
      </c>
      <c r="BH45" s="19">
        <v>0</v>
      </c>
      <c r="BI45" s="132">
        <f t="shared" si="21"/>
        <v>0</v>
      </c>
      <c r="BJ45" s="19">
        <v>152</v>
      </c>
      <c r="BK45" s="19">
        <v>0</v>
      </c>
      <c r="BL45" s="132">
        <f t="shared" si="22"/>
        <v>0</v>
      </c>
      <c r="BM45" s="19">
        <v>32</v>
      </c>
      <c r="BN45" s="19">
        <v>17</v>
      </c>
      <c r="BO45" s="132">
        <f t="shared" si="23"/>
        <v>0.53125</v>
      </c>
      <c r="BP45" s="19">
        <v>4411</v>
      </c>
      <c r="BQ45" s="19">
        <v>0</v>
      </c>
      <c r="BR45" s="132">
        <f t="shared" si="24"/>
        <v>0</v>
      </c>
      <c r="BS45" s="19">
        <v>724</v>
      </c>
      <c r="BT45" s="19">
        <v>60</v>
      </c>
      <c r="BU45" s="132">
        <f t="shared" si="25"/>
        <v>8.2872928176795577E-2</v>
      </c>
      <c r="BV45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6476</v>
      </c>
      <c r="BW45" s="19">
        <v>163</v>
      </c>
      <c r="BX45" s="132">
        <f t="shared" si="26"/>
        <v>2.5169857936998146E-2</v>
      </c>
      <c r="BY45" s="19">
        <v>0</v>
      </c>
      <c r="BZ45" s="19">
        <v>0</v>
      </c>
      <c r="CA45" s="132">
        <f t="shared" si="27"/>
        <v>0</v>
      </c>
      <c r="CB45" s="19">
        <f>Tabla13[[#This Row],[Meta Total Operarios (C)]]+Tabla13[[#This Row],[Meta Total Auxiliares (D)]]+Tabla13[[#This Row],[Meta Total Técnico  (E)]]+Tabla13[[#This Row],[Meta 
Total Profundización Técnica (F)]]</f>
        <v>6693</v>
      </c>
      <c r="CC45" s="19">
        <v>163</v>
      </c>
      <c r="CD45" s="132">
        <f t="shared" si="28"/>
        <v>2.4353802480203197E-2</v>
      </c>
      <c r="CE45" s="19">
        <f t="shared" si="92"/>
        <v>10570</v>
      </c>
      <c r="CF45" s="19">
        <v>850</v>
      </c>
      <c r="CG45" s="132">
        <f t="shared" si="29"/>
        <v>8.0416272469252606E-2</v>
      </c>
      <c r="CH45" s="19">
        <v>16160</v>
      </c>
      <c r="CI45" s="19">
        <v>0</v>
      </c>
      <c r="CJ45" s="132">
        <f t="shared" si="30"/>
        <v>0</v>
      </c>
      <c r="CK45" s="19">
        <v>78120</v>
      </c>
      <c r="CL45" s="19">
        <v>0</v>
      </c>
      <c r="CM45" s="132">
        <f t="shared" si="31"/>
        <v>0</v>
      </c>
      <c r="CN45" s="19">
        <v>7680</v>
      </c>
      <c r="CO45" s="19">
        <v>0</v>
      </c>
      <c r="CP45" s="132">
        <f t="shared" si="32"/>
        <v>0</v>
      </c>
      <c r="CQ45" s="19">
        <v>0</v>
      </c>
      <c r="CR45" s="19">
        <v>0</v>
      </c>
      <c r="CS45" s="132">
        <f t="shared" si="33"/>
        <v>0</v>
      </c>
      <c r="CT45" s="19">
        <f t="shared" si="93"/>
        <v>7680</v>
      </c>
      <c r="CU45" s="19">
        <v>0</v>
      </c>
      <c r="CV45" s="132">
        <f t="shared" si="35"/>
        <v>0</v>
      </c>
      <c r="CW45" s="19">
        <v>450</v>
      </c>
      <c r="CX45" s="19">
        <v>0</v>
      </c>
      <c r="CY45" s="132">
        <f t="shared" si="36"/>
        <v>0</v>
      </c>
      <c r="CZ45" s="19">
        <v>60</v>
      </c>
      <c r="DA45" s="19">
        <v>0</v>
      </c>
      <c r="DB45" s="132">
        <f t="shared" si="94"/>
        <v>0</v>
      </c>
      <c r="DC45" s="19"/>
      <c r="DD45" s="19">
        <v>0</v>
      </c>
      <c r="DE45" s="132">
        <f t="shared" si="95"/>
        <v>0</v>
      </c>
      <c r="DF45" s="19">
        <v>60</v>
      </c>
      <c r="DG45" s="19">
        <v>0</v>
      </c>
      <c r="DH45" s="132">
        <f t="shared" si="39"/>
        <v>0</v>
      </c>
      <c r="DI45" s="19">
        <f>+Tabla13[[#This Row],[Otros programas FEC 
(Código 2436 )]]+Tabla13[[#This Row],[Meta 
Placa huella 6 
(incluida en FEC)  (Código 2435)]]</f>
        <v>510</v>
      </c>
      <c r="DJ45" s="19">
        <v>0</v>
      </c>
      <c r="DK45" s="132">
        <f t="shared" si="40"/>
        <v>0</v>
      </c>
      <c r="DL45" s="19">
        <v>6435</v>
      </c>
      <c r="DM45" s="19">
        <v>0</v>
      </c>
      <c r="DN45" s="132">
        <f t="shared" si="41"/>
        <v>0</v>
      </c>
      <c r="DO45" s="19">
        <f t="shared" si="96"/>
        <v>6945</v>
      </c>
      <c r="DP45" s="19">
        <v>0</v>
      </c>
      <c r="DQ45" s="132">
        <f t="shared" si="43"/>
        <v>0</v>
      </c>
      <c r="DR45" s="19">
        <v>2355</v>
      </c>
      <c r="DS45" s="19">
        <v>0</v>
      </c>
      <c r="DT45" s="132">
        <f t="shared" si="44"/>
        <v>0</v>
      </c>
      <c r="DU45" s="19">
        <v>60</v>
      </c>
      <c r="DV45" s="19">
        <v>0</v>
      </c>
      <c r="DW45" s="132">
        <f t="shared" si="45"/>
        <v>0</v>
      </c>
      <c r="DX45" s="19">
        <f t="shared" si="97"/>
        <v>2415</v>
      </c>
      <c r="DY45" s="19">
        <v>0</v>
      </c>
      <c r="DZ45" s="132">
        <f t="shared" si="47"/>
        <v>0</v>
      </c>
      <c r="EA45" s="19">
        <f t="shared" si="98"/>
        <v>111320</v>
      </c>
      <c r="EB45" s="66">
        <v>0</v>
      </c>
      <c r="EC45" s="132">
        <f t="shared" si="49"/>
        <v>0</v>
      </c>
      <c r="ED45" s="66">
        <f t="shared" si="99"/>
        <v>121890</v>
      </c>
      <c r="EE45" s="71">
        <v>850</v>
      </c>
      <c r="EF45" s="132">
        <f t="shared" si="51"/>
        <v>6.9735006973500697E-3</v>
      </c>
      <c r="EG45" s="67">
        <f t="shared" si="100"/>
        <v>7097</v>
      </c>
      <c r="EH45" s="67">
        <v>0</v>
      </c>
      <c r="EI45" s="132">
        <f t="shared" si="53"/>
        <v>0</v>
      </c>
      <c r="EJ45" s="67">
        <f t="shared" si="101"/>
        <v>2504</v>
      </c>
      <c r="EK45" s="67">
        <v>17</v>
      </c>
      <c r="EL45" s="132">
        <f t="shared" si="55"/>
        <v>6.789137380191693E-3</v>
      </c>
      <c r="EM45" s="67">
        <f t="shared" si="102"/>
        <v>24994</v>
      </c>
      <c r="EN45" s="67">
        <v>21</v>
      </c>
      <c r="EO45" s="132">
        <f t="shared" si="57"/>
        <v>8.4020164839561492E-4</v>
      </c>
      <c r="EP45" s="19">
        <v>1353</v>
      </c>
      <c r="EQ45" s="67">
        <v>0</v>
      </c>
      <c r="ER45" s="132">
        <f t="shared" si="58"/>
        <v>0</v>
      </c>
      <c r="ES45" s="143">
        <v>0.82</v>
      </c>
      <c r="ET45" s="143">
        <v>0.98948948948949</v>
      </c>
      <c r="EU45" s="132">
        <f t="shared" si="59"/>
        <v>1.2066944993774269</v>
      </c>
      <c r="EV45" s="143">
        <v>0.89</v>
      </c>
      <c r="EW45" s="143">
        <v>1</v>
      </c>
      <c r="EX45" s="132">
        <f t="shared" si="60"/>
        <v>1.1235955056179776</v>
      </c>
      <c r="EY45" s="143">
        <v>0.86</v>
      </c>
      <c r="EZ45" s="143">
        <v>0.98981077147015994</v>
      </c>
      <c r="FA45" s="132">
        <f t="shared" si="61"/>
        <v>1.1509427575234419</v>
      </c>
      <c r="FB45" s="143">
        <v>0.92</v>
      </c>
      <c r="FC45" s="143">
        <v>1</v>
      </c>
      <c r="FD45" s="132">
        <f t="shared" si="62"/>
        <v>1.0869565217391304</v>
      </c>
      <c r="FE45" s="143">
        <v>0.5</v>
      </c>
      <c r="FF45" s="143">
        <v>0</v>
      </c>
      <c r="FG45" s="132">
        <f t="shared" si="63"/>
        <v>0</v>
      </c>
      <c r="FH45" s="143">
        <v>0.71</v>
      </c>
      <c r="FI45" s="143">
        <v>1</v>
      </c>
      <c r="FJ45" s="132">
        <f t="shared" si="64"/>
        <v>1.4084507042253522</v>
      </c>
      <c r="FK45" s="143">
        <v>0.79</v>
      </c>
      <c r="FL45" s="143">
        <v>0.99176470588235299</v>
      </c>
      <c r="FM45" s="132">
        <f t="shared" si="65"/>
        <v>1.2553983618763962</v>
      </c>
      <c r="FN45" s="143">
        <v>0.2</v>
      </c>
      <c r="FO45" s="143">
        <v>0</v>
      </c>
      <c r="FP45" s="132">
        <f t="shared" si="66"/>
        <v>0</v>
      </c>
      <c r="FQ45" s="143">
        <v>0.8</v>
      </c>
      <c r="FR45" s="143">
        <v>0</v>
      </c>
      <c r="FS45" s="132">
        <f t="shared" si="67"/>
        <v>0</v>
      </c>
      <c r="FT45" s="143">
        <v>0.2</v>
      </c>
      <c r="FU45" s="143">
        <v>0</v>
      </c>
      <c r="FV45" s="132">
        <f t="shared" si="68"/>
        <v>0</v>
      </c>
      <c r="FW45" s="143" t="s">
        <v>290</v>
      </c>
      <c r="FX45" s="143">
        <v>0</v>
      </c>
      <c r="FY45" s="132">
        <f t="shared" si="69"/>
        <v>0</v>
      </c>
      <c r="FZ45" s="143">
        <v>0.2</v>
      </c>
      <c r="GA45" s="143">
        <v>0</v>
      </c>
      <c r="GB45" s="132">
        <f t="shared" si="70"/>
        <v>0</v>
      </c>
      <c r="GC45" s="143">
        <v>0.5</v>
      </c>
      <c r="GD45" s="143">
        <v>0</v>
      </c>
      <c r="GE45" s="132">
        <f t="shared" si="71"/>
        <v>0</v>
      </c>
      <c r="GF45" s="143">
        <v>0.65</v>
      </c>
      <c r="GG45" s="143">
        <v>0.99176470588235299</v>
      </c>
      <c r="GH45" s="132">
        <f t="shared" si="72"/>
        <v>1.52579185520362</v>
      </c>
      <c r="GI45" s="143">
        <v>0.86</v>
      </c>
      <c r="GJ45" s="143">
        <v>0</v>
      </c>
      <c r="GK45" s="132">
        <f t="shared" si="73"/>
        <v>0</v>
      </c>
      <c r="GL45" s="143">
        <v>0.76</v>
      </c>
      <c r="GM45" s="132">
        <v>1</v>
      </c>
      <c r="GN45" s="132">
        <f t="shared" si="88"/>
        <v>1.3157894736842106</v>
      </c>
      <c r="GO45" s="147">
        <v>899</v>
      </c>
      <c r="GP45" s="151">
        <v>16</v>
      </c>
      <c r="GQ45" s="132">
        <f t="shared" si="74"/>
        <v>1.7797552836484983E-2</v>
      </c>
      <c r="GR45" s="151">
        <v>3037</v>
      </c>
      <c r="GS45" s="151">
        <v>5</v>
      </c>
      <c r="GT45" s="132">
        <f t="shared" si="75"/>
        <v>1.6463615409944023E-3</v>
      </c>
      <c r="GU45" s="158">
        <v>3936</v>
      </c>
      <c r="GV45" s="151">
        <v>21</v>
      </c>
      <c r="GW45" s="132">
        <f t="shared" si="76"/>
        <v>5.335365853658537E-3</v>
      </c>
      <c r="GX45" s="151">
        <v>67264</v>
      </c>
      <c r="GY45" s="151">
        <v>15</v>
      </c>
      <c r="GZ45" s="132">
        <f t="shared" si="77"/>
        <v>2.2300190294957184E-4</v>
      </c>
      <c r="HA45" s="158">
        <v>71200</v>
      </c>
      <c r="HB45" s="158">
        <v>36</v>
      </c>
      <c r="HC45" s="132">
        <f t="shared" si="78"/>
        <v>5.0561797752808992E-4</v>
      </c>
      <c r="HD45" s="158">
        <v>1912</v>
      </c>
      <c r="HE45" s="158">
        <v>1</v>
      </c>
      <c r="HF45" s="132">
        <f t="shared" si="79"/>
        <v>5.2301255230125519E-4</v>
      </c>
      <c r="HG45" s="163">
        <v>5587</v>
      </c>
      <c r="HH45" s="163">
        <v>0</v>
      </c>
      <c r="HI45" s="132">
        <f t="shared" si="80"/>
        <v>0</v>
      </c>
      <c r="HJ45" s="116">
        <v>1802</v>
      </c>
      <c r="HK45" s="400">
        <v>0</v>
      </c>
      <c r="HL45" s="132">
        <f t="shared" si="81"/>
        <v>0</v>
      </c>
    </row>
    <row r="46" spans="1:220" s="80" customFormat="1" ht="15" customHeight="1" x14ac:dyDescent="0.55000000000000004">
      <c r="A46" s="341">
        <v>13</v>
      </c>
      <c r="B46" s="399" t="s">
        <v>287</v>
      </c>
      <c r="C46" s="342">
        <v>9304</v>
      </c>
      <c r="D46" s="399" t="s">
        <v>342</v>
      </c>
      <c r="E46" s="19">
        <v>3685</v>
      </c>
      <c r="F46" s="19">
        <v>2416</v>
      </c>
      <c r="G46" s="132">
        <f t="shared" si="0"/>
        <v>0.6556309362279511</v>
      </c>
      <c r="H46" s="19">
        <v>1622</v>
      </c>
      <c r="I46" s="19">
        <v>1122</v>
      </c>
      <c r="J46" s="132">
        <f t="shared" si="1"/>
        <v>0.69173859432799012</v>
      </c>
      <c r="K46" s="19">
        <v>239</v>
      </c>
      <c r="L46" s="19">
        <v>182</v>
      </c>
      <c r="M46" s="132">
        <f t="shared" si="2"/>
        <v>0.7615062761506276</v>
      </c>
      <c r="N46" s="19">
        <v>0</v>
      </c>
      <c r="O46" s="19">
        <v>0</v>
      </c>
      <c r="P46" s="132">
        <f t="shared" si="3"/>
        <v>0</v>
      </c>
      <c r="Q46" s="19">
        <v>27</v>
      </c>
      <c r="R46" s="19">
        <v>0</v>
      </c>
      <c r="S46" s="132">
        <f t="shared" si="4"/>
        <v>0</v>
      </c>
      <c r="T46" s="19">
        <v>0</v>
      </c>
      <c r="U46" s="19">
        <v>0</v>
      </c>
      <c r="V46" s="132">
        <f t="shared" si="5"/>
        <v>0</v>
      </c>
      <c r="W46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5573</v>
      </c>
      <c r="X46" s="19">
        <v>3720</v>
      </c>
      <c r="Y46" s="132">
        <f t="shared" si="6"/>
        <v>0.66750403732280639</v>
      </c>
      <c r="Z46" s="19">
        <f t="shared" si="89"/>
        <v>5573</v>
      </c>
      <c r="AA46" s="19">
        <v>3720</v>
      </c>
      <c r="AB46" s="132">
        <f t="shared" si="8"/>
        <v>0.66750403732280639</v>
      </c>
      <c r="AC46" s="19">
        <v>146</v>
      </c>
      <c r="AD46" s="19">
        <v>45</v>
      </c>
      <c r="AE46" s="132">
        <f t="shared" si="9"/>
        <v>0.30821917808219179</v>
      </c>
      <c r="AF46" s="19">
        <v>0</v>
      </c>
      <c r="AG46" s="19">
        <v>0</v>
      </c>
      <c r="AH46" s="132">
        <f t="shared" si="10"/>
        <v>0</v>
      </c>
      <c r="AI46" s="19">
        <v>15</v>
      </c>
      <c r="AJ46" s="19">
        <v>16</v>
      </c>
      <c r="AK46" s="132">
        <f t="shared" si="11"/>
        <v>1.0666666666666667</v>
      </c>
      <c r="AL46" s="19">
        <v>0</v>
      </c>
      <c r="AM46" s="19">
        <v>0</v>
      </c>
      <c r="AN46" s="132">
        <f t="shared" si="12"/>
        <v>0</v>
      </c>
      <c r="AO46" s="19">
        <f t="shared" si="90"/>
        <v>223.37488584474886</v>
      </c>
      <c r="AP46" s="19">
        <v>61</v>
      </c>
      <c r="AQ46" s="132">
        <f t="shared" si="14"/>
        <v>0.27308351952509347</v>
      </c>
      <c r="AR46" s="19">
        <v>194</v>
      </c>
      <c r="AS46" s="19">
        <v>17</v>
      </c>
      <c r="AT46" s="132">
        <f t="shared" si="15"/>
        <v>8.7628865979381437E-2</v>
      </c>
      <c r="AU46" s="19">
        <v>14</v>
      </c>
      <c r="AV46" s="19">
        <v>0</v>
      </c>
      <c r="AW46" s="132">
        <f t="shared" si="16"/>
        <v>0</v>
      </c>
      <c r="AX46" s="19">
        <v>15</v>
      </c>
      <c r="AY46" s="19">
        <v>15</v>
      </c>
      <c r="AZ46" s="132">
        <f t="shared" si="17"/>
        <v>1</v>
      </c>
      <c r="BA46" s="19">
        <f t="shared" si="91"/>
        <v>240.08762886597938</v>
      </c>
      <c r="BB46" s="19">
        <v>32</v>
      </c>
      <c r="BC46" s="132">
        <f t="shared" si="19"/>
        <v>0.13328466839856581</v>
      </c>
      <c r="BD46" s="19">
        <v>3594</v>
      </c>
      <c r="BE46" s="19">
        <v>1904</v>
      </c>
      <c r="BF46" s="132">
        <f t="shared" si="20"/>
        <v>0.52977184195882021</v>
      </c>
      <c r="BG46" s="19">
        <v>456</v>
      </c>
      <c r="BH46" s="19">
        <v>272</v>
      </c>
      <c r="BI46" s="132">
        <f t="shared" si="21"/>
        <v>0.59649122807017541</v>
      </c>
      <c r="BJ46" s="19">
        <v>221</v>
      </c>
      <c r="BK46" s="19">
        <v>106</v>
      </c>
      <c r="BL46" s="132">
        <f t="shared" si="22"/>
        <v>0.47963800904977377</v>
      </c>
      <c r="BM46" s="19">
        <v>31</v>
      </c>
      <c r="BN46" s="19">
        <v>16</v>
      </c>
      <c r="BO46" s="132">
        <f t="shared" si="23"/>
        <v>0.5161290322580645</v>
      </c>
      <c r="BP46" s="19">
        <v>4772</v>
      </c>
      <c r="BQ46" s="19">
        <v>0</v>
      </c>
      <c r="BR46" s="132">
        <f t="shared" si="24"/>
        <v>0</v>
      </c>
      <c r="BS46" s="19">
        <v>0</v>
      </c>
      <c r="BT46" s="19">
        <v>0</v>
      </c>
      <c r="BU46" s="132">
        <f t="shared" si="25"/>
        <v>0</v>
      </c>
      <c r="BV46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9074</v>
      </c>
      <c r="BW46" s="19">
        <v>2298</v>
      </c>
      <c r="BX46" s="132">
        <f t="shared" si="26"/>
        <v>0.25325104694732203</v>
      </c>
      <c r="BY46" s="19">
        <v>50</v>
      </c>
      <c r="BZ46" s="19">
        <v>0</v>
      </c>
      <c r="CA46" s="132">
        <f t="shared" si="27"/>
        <v>0</v>
      </c>
      <c r="CB46" s="19">
        <f>Tabla13[[#This Row],[Meta Total Operarios (C)]]+Tabla13[[#This Row],[Meta Total Auxiliares (D)]]+Tabla13[[#This Row],[Meta Total Técnico  (E)]]+Tabla13[[#This Row],[Meta 
Total Profundización Técnica (F)]]</f>
        <v>9587.462514710729</v>
      </c>
      <c r="CC46" s="19">
        <v>2391</v>
      </c>
      <c r="CD46" s="132">
        <f t="shared" si="28"/>
        <v>0.24938819800664855</v>
      </c>
      <c r="CE46" s="19">
        <f t="shared" si="92"/>
        <v>15160.462514710729</v>
      </c>
      <c r="CF46" s="19">
        <v>6111</v>
      </c>
      <c r="CG46" s="132">
        <f t="shared" si="29"/>
        <v>0.40308796608746483</v>
      </c>
      <c r="CH46" s="19">
        <v>59360</v>
      </c>
      <c r="CI46" s="19">
        <v>0</v>
      </c>
      <c r="CJ46" s="132">
        <f t="shared" si="30"/>
        <v>0</v>
      </c>
      <c r="CK46" s="19">
        <v>71220</v>
      </c>
      <c r="CL46" s="19">
        <v>0</v>
      </c>
      <c r="CM46" s="132">
        <f t="shared" si="31"/>
        <v>0</v>
      </c>
      <c r="CN46" s="19">
        <v>11520</v>
      </c>
      <c r="CO46" s="19">
        <v>0</v>
      </c>
      <c r="CP46" s="132">
        <f t="shared" si="32"/>
        <v>0</v>
      </c>
      <c r="CQ46" s="19">
        <v>2190</v>
      </c>
      <c r="CR46" s="19">
        <v>0</v>
      </c>
      <c r="CS46" s="132">
        <f t="shared" si="33"/>
        <v>0</v>
      </c>
      <c r="CT46" s="19">
        <f t="shared" si="93"/>
        <v>13710</v>
      </c>
      <c r="CU46" s="19">
        <v>0</v>
      </c>
      <c r="CV46" s="132">
        <f t="shared" si="35"/>
        <v>0</v>
      </c>
      <c r="CW46" s="19">
        <v>0</v>
      </c>
      <c r="CX46" s="19">
        <v>0</v>
      </c>
      <c r="CY46" s="132">
        <f t="shared" si="36"/>
        <v>0</v>
      </c>
      <c r="CZ46" s="19">
        <v>60</v>
      </c>
      <c r="DA46" s="19">
        <v>0</v>
      </c>
      <c r="DB46" s="132">
        <f t="shared" si="94"/>
        <v>0</v>
      </c>
      <c r="DC46" s="19"/>
      <c r="DD46" s="19">
        <v>0</v>
      </c>
      <c r="DE46" s="132">
        <f t="shared" si="95"/>
        <v>0</v>
      </c>
      <c r="DF46" s="19">
        <v>60</v>
      </c>
      <c r="DG46" s="19">
        <v>0</v>
      </c>
      <c r="DH46" s="132">
        <f t="shared" si="39"/>
        <v>0</v>
      </c>
      <c r="DI46" s="19">
        <f>+Tabla13[[#This Row],[Otros programas FEC 
(Código 2436 )]]+Tabla13[[#This Row],[Meta 
Placa huella 6 
(incluida en FEC)  (Código 2435)]]</f>
        <v>60</v>
      </c>
      <c r="DJ46" s="19">
        <v>0</v>
      </c>
      <c r="DK46" s="132">
        <f t="shared" si="40"/>
        <v>0</v>
      </c>
      <c r="DL46" s="19">
        <v>2295</v>
      </c>
      <c r="DM46" s="19">
        <v>0</v>
      </c>
      <c r="DN46" s="132">
        <f t="shared" si="41"/>
        <v>0</v>
      </c>
      <c r="DO46" s="19">
        <f t="shared" si="96"/>
        <v>2355</v>
      </c>
      <c r="DP46" s="19">
        <v>0</v>
      </c>
      <c r="DQ46" s="132">
        <f t="shared" si="43"/>
        <v>0</v>
      </c>
      <c r="DR46" s="19">
        <v>2415</v>
      </c>
      <c r="DS46" s="19">
        <v>0</v>
      </c>
      <c r="DT46" s="132">
        <f t="shared" si="44"/>
        <v>0</v>
      </c>
      <c r="DU46" s="19">
        <v>60</v>
      </c>
      <c r="DV46" s="19">
        <v>0</v>
      </c>
      <c r="DW46" s="132">
        <f t="shared" si="45"/>
        <v>0</v>
      </c>
      <c r="DX46" s="19">
        <f t="shared" si="97"/>
        <v>2475</v>
      </c>
      <c r="DY46" s="19">
        <v>0</v>
      </c>
      <c r="DZ46" s="132">
        <f t="shared" si="47"/>
        <v>0</v>
      </c>
      <c r="EA46" s="19">
        <f t="shared" si="98"/>
        <v>149120</v>
      </c>
      <c r="EB46" s="66">
        <v>0</v>
      </c>
      <c r="EC46" s="132">
        <f t="shared" si="49"/>
        <v>0</v>
      </c>
      <c r="ED46" s="66">
        <f t="shared" si="99"/>
        <v>164280.46251471073</v>
      </c>
      <c r="EE46" s="71">
        <v>6111</v>
      </c>
      <c r="EF46" s="132">
        <f t="shared" si="51"/>
        <v>3.7198580442593908E-2</v>
      </c>
      <c r="EG46" s="67">
        <f t="shared" si="100"/>
        <v>2590</v>
      </c>
      <c r="EH46" s="67">
        <v>106</v>
      </c>
      <c r="EI46" s="132">
        <f t="shared" si="53"/>
        <v>4.0926640926640924E-2</v>
      </c>
      <c r="EJ46" s="67">
        <f t="shared" si="101"/>
        <v>2563</v>
      </c>
      <c r="EK46" s="67">
        <v>47</v>
      </c>
      <c r="EL46" s="132">
        <f t="shared" si="55"/>
        <v>1.8337885290674989E-2</v>
      </c>
      <c r="EM46" s="67">
        <f t="shared" si="102"/>
        <v>72958</v>
      </c>
      <c r="EN46" s="67">
        <v>1394</v>
      </c>
      <c r="EO46" s="132">
        <f t="shared" si="57"/>
        <v>1.9106883412374244E-2</v>
      </c>
      <c r="EP46" s="19">
        <v>2388</v>
      </c>
      <c r="EQ46" s="67">
        <v>0</v>
      </c>
      <c r="ER46" s="132">
        <f t="shared" si="58"/>
        <v>0</v>
      </c>
      <c r="ES46" s="143">
        <v>0.89</v>
      </c>
      <c r="ET46" s="143">
        <v>1</v>
      </c>
      <c r="EU46" s="132">
        <f t="shared" si="59"/>
        <v>1.1235955056179776</v>
      </c>
      <c r="EV46" s="143">
        <v>0.81</v>
      </c>
      <c r="EW46" s="143">
        <v>1</v>
      </c>
      <c r="EX46" s="132">
        <f t="shared" si="60"/>
        <v>1.2345679012345678</v>
      </c>
      <c r="EY46" s="143">
        <v>0.85</v>
      </c>
      <c r="EZ46" s="143">
        <v>1</v>
      </c>
      <c r="FA46" s="132">
        <f t="shared" si="61"/>
        <v>1.1764705882352942</v>
      </c>
      <c r="FB46" s="143">
        <v>0.9</v>
      </c>
      <c r="FC46" s="143">
        <v>0.99622463426144403</v>
      </c>
      <c r="FD46" s="132">
        <f t="shared" si="62"/>
        <v>1.1069162602904934</v>
      </c>
      <c r="FE46" s="143">
        <v>0.69</v>
      </c>
      <c r="FF46" s="143">
        <v>1</v>
      </c>
      <c r="FG46" s="132">
        <f t="shared" si="63"/>
        <v>1.4492753623188408</v>
      </c>
      <c r="FH46" s="143">
        <v>0.8</v>
      </c>
      <c r="FI46" s="143">
        <v>0.99665411961522399</v>
      </c>
      <c r="FJ46" s="132">
        <f t="shared" si="64"/>
        <v>1.2458176495190298</v>
      </c>
      <c r="FK46" s="143">
        <v>0.83</v>
      </c>
      <c r="FL46" s="143">
        <v>0.99869088528882299</v>
      </c>
      <c r="FM46" s="132">
        <f t="shared" si="65"/>
        <v>1.2032420304684615</v>
      </c>
      <c r="FN46" s="143">
        <v>0.25</v>
      </c>
      <c r="FO46" s="143">
        <v>0</v>
      </c>
      <c r="FP46" s="132">
        <f t="shared" si="66"/>
        <v>0</v>
      </c>
      <c r="FQ46" s="143">
        <v>0.88</v>
      </c>
      <c r="FR46" s="143">
        <v>0</v>
      </c>
      <c r="FS46" s="132">
        <f t="shared" si="67"/>
        <v>0</v>
      </c>
      <c r="FT46" s="143">
        <v>0.41</v>
      </c>
      <c r="FU46" s="143">
        <v>0</v>
      </c>
      <c r="FV46" s="132">
        <f t="shared" si="68"/>
        <v>0</v>
      </c>
      <c r="FW46" s="143">
        <v>0.68</v>
      </c>
      <c r="FX46" s="143">
        <v>0</v>
      </c>
      <c r="FY46" s="132">
        <f t="shared" si="69"/>
        <v>0</v>
      </c>
      <c r="FZ46" s="143">
        <v>0.55000000000000004</v>
      </c>
      <c r="GA46" s="143">
        <v>0</v>
      </c>
      <c r="GB46" s="132">
        <f t="shared" si="70"/>
        <v>0</v>
      </c>
      <c r="GC46" s="143">
        <v>0.56999999999999995</v>
      </c>
      <c r="GD46" s="143">
        <v>0</v>
      </c>
      <c r="GE46" s="132">
        <f t="shared" si="71"/>
        <v>0</v>
      </c>
      <c r="GF46" s="143">
        <v>0.7</v>
      </c>
      <c r="GG46" s="143">
        <v>0.99869088528882299</v>
      </c>
      <c r="GH46" s="132">
        <f t="shared" si="72"/>
        <v>1.4267012646983186</v>
      </c>
      <c r="GI46" s="143">
        <v>0.92</v>
      </c>
      <c r="GJ46" s="143">
        <v>1</v>
      </c>
      <c r="GK46" s="132">
        <f t="shared" si="73"/>
        <v>1.0869565217391304</v>
      </c>
      <c r="GL46" s="143">
        <v>0.87</v>
      </c>
      <c r="GM46" s="132">
        <v>1</v>
      </c>
      <c r="GN46" s="132">
        <f t="shared" si="88"/>
        <v>1.1494252873563218</v>
      </c>
      <c r="GO46" s="147">
        <v>943</v>
      </c>
      <c r="GP46" s="151">
        <v>4</v>
      </c>
      <c r="GQ46" s="132">
        <f t="shared" si="74"/>
        <v>4.2417815482502655E-3</v>
      </c>
      <c r="GR46" s="151">
        <v>3905</v>
      </c>
      <c r="GS46" s="151">
        <v>4</v>
      </c>
      <c r="GT46" s="132">
        <f t="shared" si="75"/>
        <v>1.0243277848911651E-3</v>
      </c>
      <c r="GU46" s="158">
        <v>4848</v>
      </c>
      <c r="GV46" s="151">
        <v>8</v>
      </c>
      <c r="GW46" s="132">
        <f t="shared" si="76"/>
        <v>1.6501650165016502E-3</v>
      </c>
      <c r="GX46" s="151">
        <v>83726</v>
      </c>
      <c r="GY46" s="151">
        <v>0</v>
      </c>
      <c r="GZ46" s="132">
        <f t="shared" si="77"/>
        <v>0</v>
      </c>
      <c r="HA46" s="158">
        <v>88574</v>
      </c>
      <c r="HB46" s="158">
        <v>8</v>
      </c>
      <c r="HC46" s="132">
        <f t="shared" si="78"/>
        <v>9.0319958452819105E-5</v>
      </c>
      <c r="HD46" s="158">
        <v>1995</v>
      </c>
      <c r="HE46" s="158">
        <v>0</v>
      </c>
      <c r="HF46" s="132">
        <f t="shared" si="79"/>
        <v>0</v>
      </c>
      <c r="HG46" s="163">
        <v>2126</v>
      </c>
      <c r="HH46" s="163">
        <v>0</v>
      </c>
      <c r="HI46" s="132">
        <f t="shared" si="80"/>
        <v>0</v>
      </c>
      <c r="HJ46" s="116">
        <v>2104</v>
      </c>
      <c r="HK46" s="400">
        <v>0</v>
      </c>
      <c r="HL46" s="132">
        <f t="shared" si="81"/>
        <v>0</v>
      </c>
    </row>
    <row r="47" spans="1:220" s="80" customFormat="1" ht="15" customHeight="1" x14ac:dyDescent="0.55000000000000004">
      <c r="A47" s="341">
        <v>15</v>
      </c>
      <c r="B47" s="399" t="s">
        <v>288</v>
      </c>
      <c r="C47" s="342">
        <v>9110</v>
      </c>
      <c r="D47" s="399" t="s">
        <v>361</v>
      </c>
      <c r="E47" s="19">
        <v>658</v>
      </c>
      <c r="F47" s="19">
        <v>481</v>
      </c>
      <c r="G47" s="132">
        <f t="shared" si="0"/>
        <v>0.73100303951367784</v>
      </c>
      <c r="H47" s="19">
        <v>797</v>
      </c>
      <c r="I47" s="19">
        <v>396</v>
      </c>
      <c r="J47" s="132">
        <f t="shared" si="1"/>
        <v>0.49686323713927227</v>
      </c>
      <c r="K47" s="19">
        <v>142</v>
      </c>
      <c r="L47" s="19">
        <v>100</v>
      </c>
      <c r="M47" s="132">
        <f t="shared" si="2"/>
        <v>0.70422535211267601</v>
      </c>
      <c r="N47" s="19">
        <v>67</v>
      </c>
      <c r="O47" s="19">
        <v>38</v>
      </c>
      <c r="P47" s="132">
        <f t="shared" si="3"/>
        <v>0.56716417910447758</v>
      </c>
      <c r="Q47" s="19">
        <v>15</v>
      </c>
      <c r="R47" s="19">
        <v>0</v>
      </c>
      <c r="S47" s="132">
        <f t="shared" si="4"/>
        <v>0</v>
      </c>
      <c r="T47" s="19">
        <v>0</v>
      </c>
      <c r="U47" s="19">
        <v>0</v>
      </c>
      <c r="V47" s="132">
        <f t="shared" si="5"/>
        <v>0</v>
      </c>
      <c r="W47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1679</v>
      </c>
      <c r="X47" s="19">
        <v>1015</v>
      </c>
      <c r="Y47" s="132">
        <f t="shared" si="6"/>
        <v>0.60452650387135198</v>
      </c>
      <c r="Z47" s="19">
        <f t="shared" si="89"/>
        <v>1679</v>
      </c>
      <c r="AA47" s="19">
        <v>1015</v>
      </c>
      <c r="AB47" s="132">
        <f t="shared" si="8"/>
        <v>0.60452650387135198</v>
      </c>
      <c r="AC47" s="19">
        <v>181</v>
      </c>
      <c r="AD47" s="19">
        <v>79</v>
      </c>
      <c r="AE47" s="132">
        <f t="shared" si="9"/>
        <v>0.43646408839779005</v>
      </c>
      <c r="AF47" s="19">
        <v>15</v>
      </c>
      <c r="AG47" s="19">
        <v>0</v>
      </c>
      <c r="AH47" s="132">
        <f t="shared" si="10"/>
        <v>0</v>
      </c>
      <c r="AI47" s="19">
        <v>15</v>
      </c>
      <c r="AJ47" s="19">
        <v>0</v>
      </c>
      <c r="AK47" s="132">
        <f t="shared" si="11"/>
        <v>0</v>
      </c>
      <c r="AL47" s="19">
        <v>0</v>
      </c>
      <c r="AM47" s="19">
        <v>0</v>
      </c>
      <c r="AN47" s="132">
        <f t="shared" si="12"/>
        <v>0</v>
      </c>
      <c r="AO47" s="19">
        <f t="shared" si="90"/>
        <v>290.43646408839777</v>
      </c>
      <c r="AP47" s="19">
        <v>79</v>
      </c>
      <c r="AQ47" s="132">
        <f t="shared" si="14"/>
        <v>0.27200441324735114</v>
      </c>
      <c r="AR47" s="19">
        <v>100</v>
      </c>
      <c r="AS47" s="19">
        <v>0</v>
      </c>
      <c r="AT47" s="132">
        <f t="shared" si="15"/>
        <v>0</v>
      </c>
      <c r="AU47" s="19">
        <v>14</v>
      </c>
      <c r="AV47" s="19">
        <v>0</v>
      </c>
      <c r="AW47" s="132">
        <f t="shared" si="16"/>
        <v>0</v>
      </c>
      <c r="AX47" s="19">
        <v>0</v>
      </c>
      <c r="AY47" s="19">
        <v>0</v>
      </c>
      <c r="AZ47" s="132">
        <f t="shared" si="17"/>
        <v>0</v>
      </c>
      <c r="BA47" s="19">
        <f t="shared" si="91"/>
        <v>114</v>
      </c>
      <c r="BB47" s="19">
        <v>0</v>
      </c>
      <c r="BC47" s="132">
        <f t="shared" si="19"/>
        <v>0</v>
      </c>
      <c r="BD47" s="19">
        <v>1074</v>
      </c>
      <c r="BE47" s="19">
        <v>615</v>
      </c>
      <c r="BF47" s="132">
        <f t="shared" si="20"/>
        <v>0.57262569832402233</v>
      </c>
      <c r="BG47" s="19">
        <v>717</v>
      </c>
      <c r="BH47" s="19">
        <v>203</v>
      </c>
      <c r="BI47" s="132">
        <f t="shared" si="21"/>
        <v>0.28312412831241285</v>
      </c>
      <c r="BJ47" s="19">
        <v>244</v>
      </c>
      <c r="BK47" s="19">
        <v>153</v>
      </c>
      <c r="BL47" s="132">
        <f t="shared" si="22"/>
        <v>0.62704918032786883</v>
      </c>
      <c r="BM47" s="19">
        <v>15</v>
      </c>
      <c r="BN47" s="19">
        <v>0</v>
      </c>
      <c r="BO47" s="132">
        <f t="shared" si="23"/>
        <v>0</v>
      </c>
      <c r="BP47" s="19">
        <v>3519</v>
      </c>
      <c r="BQ47" s="19">
        <v>0</v>
      </c>
      <c r="BR47" s="132">
        <f t="shared" si="24"/>
        <v>0</v>
      </c>
      <c r="BS47" s="19">
        <v>19</v>
      </c>
      <c r="BT47" s="19">
        <v>17</v>
      </c>
      <c r="BU47" s="132">
        <f t="shared" si="25"/>
        <v>0.89473684210526316</v>
      </c>
      <c r="BV47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5588</v>
      </c>
      <c r="BW47" s="19">
        <v>988</v>
      </c>
      <c r="BX47" s="132">
        <f t="shared" si="26"/>
        <v>0.17680744452397995</v>
      </c>
      <c r="BY47" s="19">
        <v>0</v>
      </c>
      <c r="BZ47" s="19">
        <v>0</v>
      </c>
      <c r="CA47" s="132">
        <f t="shared" si="27"/>
        <v>0</v>
      </c>
      <c r="CB47" s="19">
        <f>Tabla13[[#This Row],[Meta Total Operarios (C)]]+Tabla13[[#This Row],[Meta Total Auxiliares (D)]]+Tabla13[[#This Row],[Meta Total Técnico  (E)]]+Tabla13[[#This Row],[Meta 
Total Profundización Técnica (F)]]</f>
        <v>5992.4364640883978</v>
      </c>
      <c r="CC47" s="19">
        <v>1067</v>
      </c>
      <c r="CD47" s="132">
        <f t="shared" si="28"/>
        <v>0.17805779108286596</v>
      </c>
      <c r="CE47" s="19">
        <f t="shared" si="92"/>
        <v>7671.4364640883978</v>
      </c>
      <c r="CF47" s="19">
        <v>2082</v>
      </c>
      <c r="CG47" s="132">
        <f t="shared" si="29"/>
        <v>0.27139636882170354</v>
      </c>
      <c r="CH47" s="19">
        <v>17120</v>
      </c>
      <c r="CI47" s="19">
        <v>480</v>
      </c>
      <c r="CJ47" s="132">
        <f t="shared" si="30"/>
        <v>2.8037383177570093E-2</v>
      </c>
      <c r="CK47" s="19">
        <v>14600</v>
      </c>
      <c r="CL47" s="19">
        <v>0</v>
      </c>
      <c r="CM47" s="132">
        <f t="shared" si="31"/>
        <v>0</v>
      </c>
      <c r="CN47" s="19">
        <v>2560</v>
      </c>
      <c r="CO47" s="19">
        <v>0</v>
      </c>
      <c r="CP47" s="132">
        <f t="shared" si="32"/>
        <v>0</v>
      </c>
      <c r="CQ47" s="19">
        <v>100</v>
      </c>
      <c r="CR47" s="19">
        <v>0</v>
      </c>
      <c r="CS47" s="132">
        <f t="shared" si="33"/>
        <v>0</v>
      </c>
      <c r="CT47" s="19">
        <f t="shared" si="93"/>
        <v>2660</v>
      </c>
      <c r="CU47" s="19">
        <v>0</v>
      </c>
      <c r="CV47" s="132">
        <f t="shared" si="35"/>
        <v>0</v>
      </c>
      <c r="CW47" s="19">
        <v>0</v>
      </c>
      <c r="CX47" s="19">
        <v>0</v>
      </c>
      <c r="CY47" s="132">
        <f t="shared" si="36"/>
        <v>0</v>
      </c>
      <c r="CZ47" s="19">
        <v>300</v>
      </c>
      <c r="DA47" s="19">
        <v>0</v>
      </c>
      <c r="DB47" s="132">
        <f t="shared" si="94"/>
        <v>0</v>
      </c>
      <c r="DC47" s="19"/>
      <c r="DD47" s="19">
        <v>0</v>
      </c>
      <c r="DE47" s="132">
        <f t="shared" si="95"/>
        <v>0</v>
      </c>
      <c r="DF47" s="19">
        <v>300</v>
      </c>
      <c r="DG47" s="19">
        <v>0</v>
      </c>
      <c r="DH47" s="132">
        <f t="shared" si="39"/>
        <v>0</v>
      </c>
      <c r="DI47" s="19">
        <f>+Tabla13[[#This Row],[Otros programas FEC 
(Código 2436 )]]+Tabla13[[#This Row],[Meta 
Placa huella 6 
(incluida en FEC)  (Código 2435)]]</f>
        <v>300</v>
      </c>
      <c r="DJ47" s="19">
        <v>0</v>
      </c>
      <c r="DK47" s="132">
        <f t="shared" si="40"/>
        <v>0</v>
      </c>
      <c r="DL47" s="19">
        <v>12915</v>
      </c>
      <c r="DM47" s="19">
        <v>0</v>
      </c>
      <c r="DN47" s="132">
        <f t="shared" si="41"/>
        <v>0</v>
      </c>
      <c r="DO47" s="19">
        <f t="shared" si="96"/>
        <v>13215</v>
      </c>
      <c r="DP47" s="19">
        <v>0</v>
      </c>
      <c r="DQ47" s="132">
        <f t="shared" si="43"/>
        <v>0</v>
      </c>
      <c r="DR47" s="19">
        <v>240</v>
      </c>
      <c r="DS47" s="19">
        <v>0</v>
      </c>
      <c r="DT47" s="132">
        <f t="shared" si="44"/>
        <v>0</v>
      </c>
      <c r="DU47" s="19">
        <v>30</v>
      </c>
      <c r="DV47" s="19">
        <v>0</v>
      </c>
      <c r="DW47" s="132">
        <f t="shared" si="45"/>
        <v>0</v>
      </c>
      <c r="DX47" s="19">
        <f t="shared" si="97"/>
        <v>270</v>
      </c>
      <c r="DY47" s="19">
        <v>0</v>
      </c>
      <c r="DZ47" s="132">
        <f t="shared" si="47"/>
        <v>0</v>
      </c>
      <c r="EA47" s="19">
        <f t="shared" si="98"/>
        <v>47865</v>
      </c>
      <c r="EB47" s="66">
        <v>480</v>
      </c>
      <c r="EC47" s="132">
        <f t="shared" si="49"/>
        <v>1.0028204324663115E-2</v>
      </c>
      <c r="ED47" s="66">
        <f t="shared" si="99"/>
        <v>55536.436464088401</v>
      </c>
      <c r="EE47" s="71">
        <v>2562</v>
      </c>
      <c r="EF47" s="132">
        <f t="shared" si="51"/>
        <v>4.6131875992019573E-2</v>
      </c>
      <c r="EG47" s="67">
        <f t="shared" si="100"/>
        <v>13555</v>
      </c>
      <c r="EH47" s="67">
        <v>191</v>
      </c>
      <c r="EI47" s="132">
        <f t="shared" si="53"/>
        <v>1.4090741423828846E-2</v>
      </c>
      <c r="EJ47" s="67">
        <f t="shared" si="101"/>
        <v>315</v>
      </c>
      <c r="EK47" s="67">
        <v>0</v>
      </c>
      <c r="EL47" s="132">
        <f t="shared" si="55"/>
        <v>0</v>
      </c>
      <c r="EM47" s="67">
        <f t="shared" si="102"/>
        <v>21194</v>
      </c>
      <c r="EN47" s="67">
        <v>1079</v>
      </c>
      <c r="EO47" s="132">
        <f t="shared" si="57"/>
        <v>5.0910635085401529E-2</v>
      </c>
      <c r="EP47" s="19">
        <v>603</v>
      </c>
      <c r="EQ47" s="67">
        <v>0</v>
      </c>
      <c r="ER47" s="132">
        <f t="shared" si="58"/>
        <v>0</v>
      </c>
      <c r="ES47" s="143">
        <v>0.91</v>
      </c>
      <c r="ET47" s="143">
        <v>1</v>
      </c>
      <c r="EU47" s="132">
        <f t="shared" si="59"/>
        <v>1.0989010989010988</v>
      </c>
      <c r="EV47" s="143">
        <v>0.76</v>
      </c>
      <c r="EW47" s="143">
        <v>1</v>
      </c>
      <c r="EX47" s="132">
        <f t="shared" si="60"/>
        <v>1.3157894736842106</v>
      </c>
      <c r="EY47" s="143">
        <v>0.84</v>
      </c>
      <c r="EZ47" s="143">
        <v>1</v>
      </c>
      <c r="FA47" s="132">
        <f t="shared" si="61"/>
        <v>1.1904761904761905</v>
      </c>
      <c r="FB47" s="143">
        <v>0.9</v>
      </c>
      <c r="FC47" s="143">
        <v>1</v>
      </c>
      <c r="FD47" s="132">
        <f t="shared" si="62"/>
        <v>1.1111111111111112</v>
      </c>
      <c r="FE47" s="143">
        <v>0.81</v>
      </c>
      <c r="FF47" s="143">
        <v>1</v>
      </c>
      <c r="FG47" s="132">
        <f t="shared" si="63"/>
        <v>1.2345679012345678</v>
      </c>
      <c r="FH47" s="143">
        <v>0.86</v>
      </c>
      <c r="FI47" s="143">
        <v>1</v>
      </c>
      <c r="FJ47" s="132">
        <f t="shared" si="64"/>
        <v>1.1627906976744187</v>
      </c>
      <c r="FK47" s="143">
        <v>0.85</v>
      </c>
      <c r="FL47" s="143">
        <v>1</v>
      </c>
      <c r="FM47" s="132">
        <f t="shared" si="65"/>
        <v>1.1764705882352942</v>
      </c>
      <c r="FN47" s="143">
        <v>0.18</v>
      </c>
      <c r="FO47" s="143">
        <v>1</v>
      </c>
      <c r="FP47" s="132">
        <f t="shared" si="66"/>
        <v>5.5555555555555554</v>
      </c>
      <c r="FQ47" s="143">
        <v>0.74</v>
      </c>
      <c r="FR47" s="143">
        <v>0</v>
      </c>
      <c r="FS47" s="132">
        <f t="shared" si="67"/>
        <v>0</v>
      </c>
      <c r="FT47" s="143">
        <v>0.22</v>
      </c>
      <c r="FU47" s="143">
        <v>0</v>
      </c>
      <c r="FV47" s="132">
        <f t="shared" si="68"/>
        <v>0</v>
      </c>
      <c r="FW47" s="143">
        <v>0.79</v>
      </c>
      <c r="FX47" s="143">
        <v>0</v>
      </c>
      <c r="FY47" s="132">
        <f t="shared" si="69"/>
        <v>0</v>
      </c>
      <c r="FZ47" s="143">
        <v>0.51</v>
      </c>
      <c r="GA47" s="143">
        <v>0</v>
      </c>
      <c r="GB47" s="132">
        <f t="shared" si="70"/>
        <v>0</v>
      </c>
      <c r="GC47" s="143">
        <v>0.46</v>
      </c>
      <c r="GD47" s="143">
        <v>1</v>
      </c>
      <c r="GE47" s="132">
        <f t="shared" si="71"/>
        <v>2.1739130434782608</v>
      </c>
      <c r="GF47" s="143">
        <v>0.66</v>
      </c>
      <c r="GG47" s="143">
        <v>1</v>
      </c>
      <c r="GH47" s="132">
        <f t="shared" si="72"/>
        <v>1.5151515151515151</v>
      </c>
      <c r="GI47" s="143">
        <v>0.78</v>
      </c>
      <c r="GJ47" s="143">
        <v>1</v>
      </c>
      <c r="GK47" s="132">
        <f t="shared" si="73"/>
        <v>1.2820512820512819</v>
      </c>
      <c r="GL47" s="143">
        <v>0.8</v>
      </c>
      <c r="GM47" s="132">
        <v>0</v>
      </c>
      <c r="GN47" s="132">
        <f t="shared" si="88"/>
        <v>0</v>
      </c>
      <c r="GO47" s="147">
        <v>188</v>
      </c>
      <c r="GP47" s="151">
        <v>0</v>
      </c>
      <c r="GQ47" s="132">
        <f t="shared" si="74"/>
        <v>0</v>
      </c>
      <c r="GR47" s="151">
        <v>2341</v>
      </c>
      <c r="GS47" s="151">
        <v>0</v>
      </c>
      <c r="GT47" s="132">
        <f t="shared" si="75"/>
        <v>0</v>
      </c>
      <c r="GU47" s="158">
        <v>2529</v>
      </c>
      <c r="GV47" s="151">
        <v>0</v>
      </c>
      <c r="GW47" s="132">
        <f t="shared" si="76"/>
        <v>0</v>
      </c>
      <c r="GX47" s="151">
        <v>14528</v>
      </c>
      <c r="GY47" s="151">
        <v>0</v>
      </c>
      <c r="GZ47" s="132">
        <f t="shared" si="77"/>
        <v>0</v>
      </c>
      <c r="HA47" s="158">
        <v>17057</v>
      </c>
      <c r="HB47" s="158">
        <v>0</v>
      </c>
      <c r="HC47" s="132">
        <f t="shared" si="78"/>
        <v>0</v>
      </c>
      <c r="HD47" s="158">
        <v>1461</v>
      </c>
      <c r="HE47" s="158">
        <v>0</v>
      </c>
      <c r="HF47" s="132">
        <f t="shared" si="79"/>
        <v>0</v>
      </c>
      <c r="HG47" s="163">
        <v>10194</v>
      </c>
      <c r="HH47" s="163">
        <v>0</v>
      </c>
      <c r="HI47" s="132">
        <f t="shared" si="80"/>
        <v>0</v>
      </c>
      <c r="HJ47" s="116">
        <v>192</v>
      </c>
      <c r="HK47" s="400">
        <v>0</v>
      </c>
      <c r="HL47" s="132">
        <f t="shared" si="81"/>
        <v>0</v>
      </c>
    </row>
    <row r="48" spans="1:220" s="80" customFormat="1" ht="15" customHeight="1" x14ac:dyDescent="0.55000000000000004">
      <c r="A48" s="341">
        <v>15</v>
      </c>
      <c r="B48" s="399" t="s">
        <v>288</v>
      </c>
      <c r="C48" s="342">
        <v>9111</v>
      </c>
      <c r="D48" s="399" t="s">
        <v>362</v>
      </c>
      <c r="E48" s="19">
        <v>1900</v>
      </c>
      <c r="F48" s="19">
        <v>940</v>
      </c>
      <c r="G48" s="132">
        <f t="shared" si="0"/>
        <v>0.49473684210526314</v>
      </c>
      <c r="H48" s="19">
        <v>868</v>
      </c>
      <c r="I48" s="19">
        <v>714</v>
      </c>
      <c r="J48" s="132">
        <f t="shared" si="1"/>
        <v>0.82258064516129037</v>
      </c>
      <c r="K48" s="19">
        <v>221</v>
      </c>
      <c r="L48" s="19">
        <v>129</v>
      </c>
      <c r="M48" s="132">
        <f t="shared" si="2"/>
        <v>0.58371040723981904</v>
      </c>
      <c r="N48" s="19">
        <v>26</v>
      </c>
      <c r="O48" s="19">
        <v>12</v>
      </c>
      <c r="P48" s="132">
        <f t="shared" si="3"/>
        <v>0.46153846153846156</v>
      </c>
      <c r="Q48" s="19">
        <v>0</v>
      </c>
      <c r="R48" s="19">
        <v>0</v>
      </c>
      <c r="S48" s="132">
        <f t="shared" si="4"/>
        <v>0</v>
      </c>
      <c r="T48" s="19">
        <v>430</v>
      </c>
      <c r="U48" s="19">
        <v>219</v>
      </c>
      <c r="V48" s="132">
        <f t="shared" si="5"/>
        <v>0.50930232558139532</v>
      </c>
      <c r="W48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3445</v>
      </c>
      <c r="X48" s="19">
        <v>2014</v>
      </c>
      <c r="Y48" s="132">
        <f t="shared" si="6"/>
        <v>0.58461538461538465</v>
      </c>
      <c r="Z48" s="19">
        <f t="shared" si="89"/>
        <v>3445</v>
      </c>
      <c r="AA48" s="19">
        <v>2014</v>
      </c>
      <c r="AB48" s="132">
        <f t="shared" si="8"/>
        <v>0.58461538461538465</v>
      </c>
      <c r="AC48" s="19">
        <v>92</v>
      </c>
      <c r="AD48" s="19">
        <v>85</v>
      </c>
      <c r="AE48" s="132">
        <f t="shared" si="9"/>
        <v>0.92391304347826086</v>
      </c>
      <c r="AF48" s="19">
        <v>30</v>
      </c>
      <c r="AG48" s="19">
        <v>0</v>
      </c>
      <c r="AH48" s="132">
        <f t="shared" si="10"/>
        <v>0</v>
      </c>
      <c r="AI48" s="19">
        <v>15</v>
      </c>
      <c r="AJ48" s="19">
        <v>0</v>
      </c>
      <c r="AK48" s="132">
        <f t="shared" si="11"/>
        <v>0</v>
      </c>
      <c r="AL48" s="19">
        <v>223</v>
      </c>
      <c r="AM48" s="19">
        <v>89</v>
      </c>
      <c r="AN48" s="132">
        <f t="shared" si="12"/>
        <v>0.3991031390134529</v>
      </c>
      <c r="AO48" s="19">
        <f t="shared" si="90"/>
        <v>445.92391304347825</v>
      </c>
      <c r="AP48" s="19">
        <v>174</v>
      </c>
      <c r="AQ48" s="132">
        <f t="shared" si="14"/>
        <v>0.39020109689213894</v>
      </c>
      <c r="AR48" s="19">
        <v>174</v>
      </c>
      <c r="AS48" s="19">
        <v>48</v>
      </c>
      <c r="AT48" s="132">
        <f t="shared" si="15"/>
        <v>0.27586206896551724</v>
      </c>
      <c r="AU48" s="19">
        <v>0</v>
      </c>
      <c r="AV48" s="19">
        <v>0</v>
      </c>
      <c r="AW48" s="132">
        <f t="shared" si="16"/>
        <v>0</v>
      </c>
      <c r="AX48" s="19">
        <v>0</v>
      </c>
      <c r="AY48" s="19">
        <v>0</v>
      </c>
      <c r="AZ48" s="132">
        <f t="shared" si="17"/>
        <v>0</v>
      </c>
      <c r="BA48" s="19">
        <f t="shared" si="91"/>
        <v>222.27586206896552</v>
      </c>
      <c r="BB48" s="19">
        <v>48</v>
      </c>
      <c r="BC48" s="132">
        <f t="shared" si="19"/>
        <v>0.21594787465094631</v>
      </c>
      <c r="BD48" s="19">
        <v>965</v>
      </c>
      <c r="BE48" s="19">
        <v>272</v>
      </c>
      <c r="BF48" s="132">
        <f t="shared" si="20"/>
        <v>0.28186528497409324</v>
      </c>
      <c r="BG48" s="19">
        <v>352</v>
      </c>
      <c r="BH48" s="19">
        <v>192</v>
      </c>
      <c r="BI48" s="132">
        <f t="shared" si="21"/>
        <v>0.54545454545454541</v>
      </c>
      <c r="BJ48" s="19">
        <v>77</v>
      </c>
      <c r="BK48" s="19">
        <v>43</v>
      </c>
      <c r="BL48" s="132">
        <f t="shared" si="22"/>
        <v>0.55844155844155841</v>
      </c>
      <c r="BM48" s="19">
        <v>15</v>
      </c>
      <c r="BN48" s="19">
        <v>0</v>
      </c>
      <c r="BO48" s="132">
        <f t="shared" si="23"/>
        <v>0</v>
      </c>
      <c r="BP48" s="19">
        <v>1781</v>
      </c>
      <c r="BQ48" s="19">
        <v>0</v>
      </c>
      <c r="BR48" s="132">
        <f t="shared" si="24"/>
        <v>0</v>
      </c>
      <c r="BS48" s="19">
        <v>666</v>
      </c>
      <c r="BT48" s="19">
        <v>399</v>
      </c>
      <c r="BU48" s="132">
        <f t="shared" si="25"/>
        <v>0.59909909909909909</v>
      </c>
      <c r="BV48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3856</v>
      </c>
      <c r="BW48" s="19">
        <v>906</v>
      </c>
      <c r="BX48" s="132">
        <f t="shared" si="26"/>
        <v>0.23495850622406639</v>
      </c>
      <c r="BY48" s="19">
        <v>0</v>
      </c>
      <c r="BZ48" s="19">
        <v>0</v>
      </c>
      <c r="CA48" s="132">
        <f t="shared" si="27"/>
        <v>0</v>
      </c>
      <c r="CB48" s="19">
        <f>Tabla13[[#This Row],[Meta Total Operarios (C)]]+Tabla13[[#This Row],[Meta Total Auxiliares (D)]]+Tabla13[[#This Row],[Meta Total Técnico  (E)]]+Tabla13[[#This Row],[Meta 
Total Profundización Técnica (F)]]</f>
        <v>4524.1997751124436</v>
      </c>
      <c r="CC48" s="19">
        <v>1128</v>
      </c>
      <c r="CD48" s="132">
        <f t="shared" si="28"/>
        <v>0.24932586005708929</v>
      </c>
      <c r="CE48" s="19">
        <f t="shared" si="92"/>
        <v>7969.1997751124436</v>
      </c>
      <c r="CF48" s="19">
        <v>3142</v>
      </c>
      <c r="CG48" s="132">
        <f t="shared" si="29"/>
        <v>0.39426794266249487</v>
      </c>
      <c r="CH48" s="19">
        <v>8080</v>
      </c>
      <c r="CI48" s="19">
        <v>0</v>
      </c>
      <c r="CJ48" s="132">
        <f t="shared" si="30"/>
        <v>0</v>
      </c>
      <c r="CK48" s="19">
        <v>18950</v>
      </c>
      <c r="CL48" s="19">
        <v>0</v>
      </c>
      <c r="CM48" s="132">
        <f t="shared" si="31"/>
        <v>0</v>
      </c>
      <c r="CN48" s="19">
        <v>5120</v>
      </c>
      <c r="CO48" s="19">
        <v>0</v>
      </c>
      <c r="CP48" s="132">
        <f t="shared" si="32"/>
        <v>0</v>
      </c>
      <c r="CQ48" s="19">
        <v>1100</v>
      </c>
      <c r="CR48" s="19">
        <v>0</v>
      </c>
      <c r="CS48" s="132">
        <f t="shared" si="33"/>
        <v>0</v>
      </c>
      <c r="CT48" s="19">
        <f t="shared" si="93"/>
        <v>6220</v>
      </c>
      <c r="CU48" s="19">
        <v>0</v>
      </c>
      <c r="CV48" s="132">
        <f t="shared" si="35"/>
        <v>0</v>
      </c>
      <c r="CW48" s="19">
        <v>660</v>
      </c>
      <c r="CX48" s="19">
        <v>0</v>
      </c>
      <c r="CY48" s="132">
        <f t="shared" si="36"/>
        <v>0</v>
      </c>
      <c r="CZ48" s="19">
        <v>60</v>
      </c>
      <c r="DA48" s="19">
        <v>0</v>
      </c>
      <c r="DB48" s="132">
        <f t="shared" si="94"/>
        <v>0</v>
      </c>
      <c r="DC48" s="19"/>
      <c r="DD48" s="19">
        <v>0</v>
      </c>
      <c r="DE48" s="132">
        <f t="shared" si="95"/>
        <v>0</v>
      </c>
      <c r="DF48" s="19">
        <v>60</v>
      </c>
      <c r="DG48" s="19">
        <v>0</v>
      </c>
      <c r="DH48" s="132">
        <f t="shared" si="39"/>
        <v>0</v>
      </c>
      <c r="DI48" s="19">
        <f>+Tabla13[[#This Row],[Otros programas FEC 
(Código 2436 )]]+Tabla13[[#This Row],[Meta 
Placa huella 6 
(incluida en FEC)  (Código 2435)]]</f>
        <v>720</v>
      </c>
      <c r="DJ48" s="19">
        <v>0</v>
      </c>
      <c r="DK48" s="132">
        <f t="shared" si="40"/>
        <v>0</v>
      </c>
      <c r="DL48" s="19">
        <v>2220</v>
      </c>
      <c r="DM48" s="19">
        <v>0</v>
      </c>
      <c r="DN48" s="132">
        <f t="shared" si="41"/>
        <v>0</v>
      </c>
      <c r="DO48" s="19">
        <f t="shared" si="96"/>
        <v>2940</v>
      </c>
      <c r="DP48" s="19">
        <v>0</v>
      </c>
      <c r="DQ48" s="132">
        <f t="shared" si="43"/>
        <v>0</v>
      </c>
      <c r="DR48" s="19">
        <v>240</v>
      </c>
      <c r="DS48" s="19">
        <v>0</v>
      </c>
      <c r="DT48" s="132">
        <f t="shared" si="44"/>
        <v>0</v>
      </c>
      <c r="DU48" s="19">
        <v>30</v>
      </c>
      <c r="DV48" s="19">
        <v>0</v>
      </c>
      <c r="DW48" s="132">
        <f t="shared" si="45"/>
        <v>0</v>
      </c>
      <c r="DX48" s="19">
        <f t="shared" si="97"/>
        <v>270</v>
      </c>
      <c r="DY48" s="19">
        <v>0</v>
      </c>
      <c r="DZ48" s="132">
        <f t="shared" si="47"/>
        <v>0</v>
      </c>
      <c r="EA48" s="19">
        <f t="shared" si="98"/>
        <v>36460</v>
      </c>
      <c r="EB48" s="66">
        <v>0</v>
      </c>
      <c r="EC48" s="132">
        <f t="shared" si="49"/>
        <v>0</v>
      </c>
      <c r="ED48" s="66">
        <f t="shared" si="99"/>
        <v>44429.199775112444</v>
      </c>
      <c r="EE48" s="71">
        <v>3142</v>
      </c>
      <c r="EF48" s="132">
        <f t="shared" si="51"/>
        <v>7.0719257063009938E-2</v>
      </c>
      <c r="EG48" s="67">
        <f t="shared" si="100"/>
        <v>3073</v>
      </c>
      <c r="EH48" s="67">
        <v>55</v>
      </c>
      <c r="EI48" s="132">
        <f t="shared" si="53"/>
        <v>1.7897819720143184E-2</v>
      </c>
      <c r="EJ48" s="67">
        <f t="shared" si="101"/>
        <v>300</v>
      </c>
      <c r="EK48" s="67">
        <v>0</v>
      </c>
      <c r="EL48" s="132">
        <f t="shared" si="55"/>
        <v>0</v>
      </c>
      <c r="EM48" s="67">
        <f t="shared" si="102"/>
        <v>14420</v>
      </c>
      <c r="EN48" s="67">
        <v>906</v>
      </c>
      <c r="EO48" s="132">
        <f t="shared" si="57"/>
        <v>6.2829403606102632E-2</v>
      </c>
      <c r="EP48" s="19">
        <v>1630</v>
      </c>
      <c r="EQ48" s="67">
        <v>0</v>
      </c>
      <c r="ER48" s="132">
        <f t="shared" si="58"/>
        <v>0</v>
      </c>
      <c r="ES48" s="143">
        <v>0.95</v>
      </c>
      <c r="ET48" s="143">
        <v>0.98307692307692296</v>
      </c>
      <c r="EU48" s="132">
        <f t="shared" si="59"/>
        <v>1.034817813765182</v>
      </c>
      <c r="EV48" s="143">
        <v>0.9</v>
      </c>
      <c r="EW48" s="143">
        <v>1</v>
      </c>
      <c r="EX48" s="132">
        <f t="shared" si="60"/>
        <v>1.1111111111111112</v>
      </c>
      <c r="EY48" s="143">
        <v>0.93</v>
      </c>
      <c r="EZ48" s="143">
        <v>0.98907646474677302</v>
      </c>
      <c r="FA48" s="132">
        <f t="shared" si="61"/>
        <v>1.0635230803728741</v>
      </c>
      <c r="FB48" s="143">
        <v>0.93</v>
      </c>
      <c r="FC48" s="143">
        <v>0.99038461538461497</v>
      </c>
      <c r="FD48" s="132">
        <f t="shared" si="62"/>
        <v>1.0649296939619515</v>
      </c>
      <c r="FE48" s="143">
        <v>0.94</v>
      </c>
      <c r="FF48" s="143">
        <v>1</v>
      </c>
      <c r="FG48" s="132">
        <f t="shared" si="63"/>
        <v>1.0638297872340425</v>
      </c>
      <c r="FH48" s="143">
        <v>0.94</v>
      </c>
      <c r="FI48" s="143">
        <v>0.99202127659574502</v>
      </c>
      <c r="FJ48" s="132">
        <f t="shared" si="64"/>
        <v>1.0553417836124948</v>
      </c>
      <c r="FK48" s="143">
        <v>0.93</v>
      </c>
      <c r="FL48" s="143">
        <v>0.99013367281985998</v>
      </c>
      <c r="FM48" s="132">
        <f t="shared" si="65"/>
        <v>1.0646598632471611</v>
      </c>
      <c r="FN48" s="143">
        <v>0.27</v>
      </c>
      <c r="FO48" s="143">
        <v>0</v>
      </c>
      <c r="FP48" s="132">
        <f t="shared" si="66"/>
        <v>0</v>
      </c>
      <c r="FQ48" s="143">
        <v>0.95</v>
      </c>
      <c r="FR48" s="143">
        <v>0</v>
      </c>
      <c r="FS48" s="132">
        <f t="shared" si="67"/>
        <v>0</v>
      </c>
      <c r="FT48" s="143">
        <v>0.34</v>
      </c>
      <c r="FU48" s="143">
        <v>0</v>
      </c>
      <c r="FV48" s="132">
        <f t="shared" si="68"/>
        <v>0</v>
      </c>
      <c r="FW48" s="143">
        <v>0.81</v>
      </c>
      <c r="FX48" s="143">
        <v>0</v>
      </c>
      <c r="FY48" s="132">
        <f t="shared" si="69"/>
        <v>0</v>
      </c>
      <c r="FZ48" s="143">
        <v>0.57999999999999996</v>
      </c>
      <c r="GA48" s="143">
        <v>0</v>
      </c>
      <c r="GB48" s="132">
        <f t="shared" si="70"/>
        <v>0</v>
      </c>
      <c r="GC48" s="143">
        <v>0.61</v>
      </c>
      <c r="GD48" s="143">
        <v>0</v>
      </c>
      <c r="GE48" s="132">
        <f t="shared" si="71"/>
        <v>0</v>
      </c>
      <c r="GF48" s="143">
        <v>0.78</v>
      </c>
      <c r="GG48" s="143">
        <v>0.99013367281985998</v>
      </c>
      <c r="GH48" s="132">
        <f t="shared" si="72"/>
        <v>1.2694021446408461</v>
      </c>
      <c r="GI48" s="143">
        <v>0.9</v>
      </c>
      <c r="GJ48" s="143">
        <v>0.96363636363636396</v>
      </c>
      <c r="GK48" s="132">
        <f t="shared" si="73"/>
        <v>1.0707070707070709</v>
      </c>
      <c r="GL48" s="143">
        <v>0.98</v>
      </c>
      <c r="GM48" s="132">
        <v>0</v>
      </c>
      <c r="GN48" s="132">
        <f t="shared" si="88"/>
        <v>0</v>
      </c>
      <c r="GO48" s="147">
        <v>570</v>
      </c>
      <c r="GP48" s="151">
        <v>12</v>
      </c>
      <c r="GQ48" s="132">
        <f t="shared" si="74"/>
        <v>2.1052631578947368E-2</v>
      </c>
      <c r="GR48" s="151">
        <v>1863</v>
      </c>
      <c r="GS48" s="151">
        <v>36</v>
      </c>
      <c r="GT48" s="132">
        <f t="shared" si="75"/>
        <v>1.932367149758454E-2</v>
      </c>
      <c r="GU48" s="158">
        <v>2433</v>
      </c>
      <c r="GV48" s="151">
        <v>48</v>
      </c>
      <c r="GW48" s="132">
        <f t="shared" si="76"/>
        <v>1.9728729963008632E-2</v>
      </c>
      <c r="GX48" s="151">
        <v>22817</v>
      </c>
      <c r="GY48" s="151">
        <v>148</v>
      </c>
      <c r="GZ48" s="132">
        <f t="shared" si="77"/>
        <v>6.4863917254678527E-3</v>
      </c>
      <c r="HA48" s="158">
        <v>25250</v>
      </c>
      <c r="HB48" s="158">
        <v>196</v>
      </c>
      <c r="HC48" s="132">
        <f t="shared" si="78"/>
        <v>7.7623762376237623E-3</v>
      </c>
      <c r="HD48" s="158">
        <v>749</v>
      </c>
      <c r="HE48" s="158">
        <v>0</v>
      </c>
      <c r="HF48" s="132">
        <f t="shared" si="79"/>
        <v>0</v>
      </c>
      <c r="HG48" s="163">
        <v>2026</v>
      </c>
      <c r="HH48" s="163">
        <v>73</v>
      </c>
      <c r="HI48" s="132">
        <f t="shared" si="80"/>
        <v>3.6031589338598222E-2</v>
      </c>
      <c r="HJ48" s="116">
        <v>206</v>
      </c>
      <c r="HK48" s="400">
        <v>0</v>
      </c>
      <c r="HL48" s="132">
        <f t="shared" si="81"/>
        <v>0</v>
      </c>
    </row>
    <row r="49" spans="1:220" s="80" customFormat="1" ht="15" customHeight="1" x14ac:dyDescent="0.55000000000000004">
      <c r="A49" s="341">
        <v>15</v>
      </c>
      <c r="B49" s="399" t="s">
        <v>288</v>
      </c>
      <c r="C49" s="342">
        <v>9305</v>
      </c>
      <c r="D49" s="399" t="s">
        <v>363</v>
      </c>
      <c r="E49" s="19">
        <v>2695</v>
      </c>
      <c r="F49" s="19">
        <v>0</v>
      </c>
      <c r="G49" s="132">
        <f t="shared" si="0"/>
        <v>0</v>
      </c>
      <c r="H49" s="19">
        <v>1443</v>
      </c>
      <c r="I49" s="19">
        <v>21</v>
      </c>
      <c r="J49" s="132">
        <f t="shared" si="1"/>
        <v>1.4553014553014554E-2</v>
      </c>
      <c r="K49" s="19">
        <v>303</v>
      </c>
      <c r="L49" s="19">
        <v>0</v>
      </c>
      <c r="M49" s="132">
        <f t="shared" si="2"/>
        <v>0</v>
      </c>
      <c r="N49" s="19">
        <v>53</v>
      </c>
      <c r="O49" s="19">
        <v>0</v>
      </c>
      <c r="P49" s="132">
        <f t="shared" si="3"/>
        <v>0</v>
      </c>
      <c r="Q49" s="19">
        <v>15</v>
      </c>
      <c r="R49" s="19">
        <v>0</v>
      </c>
      <c r="S49" s="132">
        <f t="shared" si="4"/>
        <v>0</v>
      </c>
      <c r="T49" s="19">
        <v>0</v>
      </c>
      <c r="U49" s="19">
        <v>0</v>
      </c>
      <c r="V49" s="132">
        <f t="shared" si="5"/>
        <v>0</v>
      </c>
      <c r="W49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4509</v>
      </c>
      <c r="X49" s="19">
        <v>21</v>
      </c>
      <c r="Y49" s="132">
        <f t="shared" si="6"/>
        <v>4.6573519627411842E-3</v>
      </c>
      <c r="Z49" s="19">
        <f t="shared" si="89"/>
        <v>4509</v>
      </c>
      <c r="AA49" s="19">
        <v>21</v>
      </c>
      <c r="AB49" s="132">
        <f t="shared" si="8"/>
        <v>4.6573519627411842E-3</v>
      </c>
      <c r="AC49" s="19">
        <v>114</v>
      </c>
      <c r="AD49" s="19">
        <v>0</v>
      </c>
      <c r="AE49" s="132">
        <f t="shared" si="9"/>
        <v>0</v>
      </c>
      <c r="AF49" s="19">
        <v>0</v>
      </c>
      <c r="AG49" s="19">
        <v>0</v>
      </c>
      <c r="AH49" s="132">
        <f t="shared" si="10"/>
        <v>0</v>
      </c>
      <c r="AI49" s="19">
        <v>0</v>
      </c>
      <c r="AJ49" s="19">
        <v>0</v>
      </c>
      <c r="AK49" s="132">
        <f t="shared" si="11"/>
        <v>0</v>
      </c>
      <c r="AL49" s="19">
        <v>0</v>
      </c>
      <c r="AM49" s="19">
        <v>0</v>
      </c>
      <c r="AN49" s="132">
        <f t="shared" si="12"/>
        <v>0</v>
      </c>
      <c r="AO49" s="19">
        <f t="shared" si="90"/>
        <v>114</v>
      </c>
      <c r="AP49" s="19">
        <v>0</v>
      </c>
      <c r="AQ49" s="132">
        <f t="shared" si="14"/>
        <v>0</v>
      </c>
      <c r="AR49" s="19">
        <v>210</v>
      </c>
      <c r="AS49" s="19">
        <v>0</v>
      </c>
      <c r="AT49" s="132">
        <f t="shared" si="15"/>
        <v>0</v>
      </c>
      <c r="AU49" s="19">
        <v>0</v>
      </c>
      <c r="AV49" s="19">
        <v>0</v>
      </c>
      <c r="AW49" s="132">
        <f t="shared" si="16"/>
        <v>0</v>
      </c>
      <c r="AX49" s="19">
        <v>15</v>
      </c>
      <c r="AY49" s="19">
        <v>0</v>
      </c>
      <c r="AZ49" s="132">
        <f t="shared" si="17"/>
        <v>0</v>
      </c>
      <c r="BA49" s="19">
        <f t="shared" si="91"/>
        <v>225</v>
      </c>
      <c r="BB49" s="19">
        <v>0</v>
      </c>
      <c r="BC49" s="132">
        <f t="shared" si="19"/>
        <v>0</v>
      </c>
      <c r="BD49" s="19">
        <v>1779</v>
      </c>
      <c r="BE49" s="19">
        <v>0</v>
      </c>
      <c r="BF49" s="132">
        <f t="shared" si="20"/>
        <v>0</v>
      </c>
      <c r="BG49" s="19">
        <v>620</v>
      </c>
      <c r="BH49" s="19">
        <v>0</v>
      </c>
      <c r="BI49" s="132">
        <f t="shared" si="21"/>
        <v>0</v>
      </c>
      <c r="BJ49" s="19">
        <v>83</v>
      </c>
      <c r="BK49" s="19">
        <v>0</v>
      </c>
      <c r="BL49" s="132">
        <f t="shared" si="22"/>
        <v>0</v>
      </c>
      <c r="BM49" s="19">
        <v>15</v>
      </c>
      <c r="BN49" s="19">
        <v>0</v>
      </c>
      <c r="BO49" s="132">
        <f t="shared" si="23"/>
        <v>0</v>
      </c>
      <c r="BP49" s="19">
        <v>6829</v>
      </c>
      <c r="BQ49" s="19">
        <v>0</v>
      </c>
      <c r="BR49" s="132">
        <f t="shared" si="24"/>
        <v>0</v>
      </c>
      <c r="BS49" s="19">
        <v>0</v>
      </c>
      <c r="BT49" s="19">
        <v>0</v>
      </c>
      <c r="BU49" s="132">
        <f t="shared" si="25"/>
        <v>0</v>
      </c>
      <c r="BV49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9326</v>
      </c>
      <c r="BW49" s="19">
        <v>0</v>
      </c>
      <c r="BX49" s="132">
        <f t="shared" si="26"/>
        <v>0</v>
      </c>
      <c r="BY49" s="19">
        <v>0</v>
      </c>
      <c r="BZ49" s="19">
        <v>0</v>
      </c>
      <c r="CA49" s="132">
        <f t="shared" si="27"/>
        <v>0</v>
      </c>
      <c r="CB49" s="19">
        <f>Tabla13[[#This Row],[Meta Total Operarios (C)]]+Tabla13[[#This Row],[Meta Total Auxiliares (D)]]+Tabla13[[#This Row],[Meta Total Técnico  (E)]]+Tabla13[[#This Row],[Meta 
Total Profundización Técnica (F)]]</f>
        <v>9665</v>
      </c>
      <c r="CC49" s="19">
        <v>0</v>
      </c>
      <c r="CD49" s="132">
        <f t="shared" si="28"/>
        <v>0</v>
      </c>
      <c r="CE49" s="19">
        <f t="shared" si="92"/>
        <v>14174</v>
      </c>
      <c r="CF49" s="19">
        <v>21</v>
      </c>
      <c r="CG49" s="132">
        <f t="shared" si="29"/>
        <v>1.4815860025398618E-3</v>
      </c>
      <c r="CH49" s="19">
        <v>17120</v>
      </c>
      <c r="CI49" s="19">
        <v>480</v>
      </c>
      <c r="CJ49" s="132">
        <f t="shared" si="30"/>
        <v>2.8037383177570093E-2</v>
      </c>
      <c r="CK49" s="19">
        <v>14100</v>
      </c>
      <c r="CL49" s="19">
        <v>0</v>
      </c>
      <c r="CM49" s="132">
        <f t="shared" si="31"/>
        <v>0</v>
      </c>
      <c r="CN49" s="19">
        <v>8960</v>
      </c>
      <c r="CO49" s="19">
        <v>0</v>
      </c>
      <c r="CP49" s="132">
        <f t="shared" si="32"/>
        <v>0</v>
      </c>
      <c r="CQ49" s="19">
        <v>630</v>
      </c>
      <c r="CR49" s="19">
        <v>0</v>
      </c>
      <c r="CS49" s="132">
        <f t="shared" si="33"/>
        <v>0</v>
      </c>
      <c r="CT49" s="19">
        <f t="shared" si="93"/>
        <v>9590</v>
      </c>
      <c r="CU49" s="19">
        <v>0</v>
      </c>
      <c r="CV49" s="132">
        <f t="shared" si="35"/>
        <v>0</v>
      </c>
      <c r="CW49" s="19">
        <v>0</v>
      </c>
      <c r="CX49" s="19">
        <v>0</v>
      </c>
      <c r="CY49" s="132">
        <f t="shared" si="36"/>
        <v>0</v>
      </c>
      <c r="CZ49" s="19">
        <v>60</v>
      </c>
      <c r="DA49" s="19">
        <v>0</v>
      </c>
      <c r="DB49" s="132">
        <f t="shared" si="94"/>
        <v>0</v>
      </c>
      <c r="DC49" s="19"/>
      <c r="DD49" s="19">
        <v>0</v>
      </c>
      <c r="DE49" s="132">
        <f t="shared" si="95"/>
        <v>0</v>
      </c>
      <c r="DF49" s="19">
        <v>60</v>
      </c>
      <c r="DG49" s="19">
        <v>0</v>
      </c>
      <c r="DH49" s="132">
        <f t="shared" si="39"/>
        <v>0</v>
      </c>
      <c r="DI49" s="19">
        <f>+Tabla13[[#This Row],[Otros programas FEC 
(Código 2436 )]]+Tabla13[[#This Row],[Meta 
Placa huella 6 
(incluida en FEC)  (Código 2435)]]</f>
        <v>60</v>
      </c>
      <c r="DJ49" s="19">
        <v>0</v>
      </c>
      <c r="DK49" s="132">
        <f t="shared" si="40"/>
        <v>0</v>
      </c>
      <c r="DL49" s="19">
        <v>7320</v>
      </c>
      <c r="DM49" s="19">
        <v>0</v>
      </c>
      <c r="DN49" s="132">
        <f t="shared" si="41"/>
        <v>0</v>
      </c>
      <c r="DO49" s="19">
        <f t="shared" si="96"/>
        <v>7380</v>
      </c>
      <c r="DP49" s="19">
        <v>0</v>
      </c>
      <c r="DQ49" s="132">
        <f t="shared" si="43"/>
        <v>0</v>
      </c>
      <c r="DR49" s="19">
        <v>260</v>
      </c>
      <c r="DS49" s="19">
        <v>0</v>
      </c>
      <c r="DT49" s="132">
        <f t="shared" si="44"/>
        <v>0</v>
      </c>
      <c r="DU49" s="19">
        <v>30</v>
      </c>
      <c r="DV49" s="19">
        <v>0</v>
      </c>
      <c r="DW49" s="132">
        <f t="shared" si="45"/>
        <v>0</v>
      </c>
      <c r="DX49" s="19">
        <f t="shared" si="97"/>
        <v>290</v>
      </c>
      <c r="DY49" s="19">
        <v>0</v>
      </c>
      <c r="DZ49" s="132">
        <f t="shared" si="47"/>
        <v>0</v>
      </c>
      <c r="EA49" s="19">
        <f t="shared" si="98"/>
        <v>48480</v>
      </c>
      <c r="EB49" s="66">
        <v>480</v>
      </c>
      <c r="EC49" s="132">
        <f t="shared" si="49"/>
        <v>9.9009900990099011E-3</v>
      </c>
      <c r="ED49" s="66">
        <f t="shared" si="99"/>
        <v>62654</v>
      </c>
      <c r="EE49" s="71">
        <v>501</v>
      </c>
      <c r="EF49" s="132">
        <f t="shared" si="51"/>
        <v>7.9962971238867423E-3</v>
      </c>
      <c r="EG49" s="67">
        <f t="shared" si="100"/>
        <v>7516</v>
      </c>
      <c r="EH49" s="67">
        <v>0</v>
      </c>
      <c r="EI49" s="132">
        <f t="shared" si="53"/>
        <v>0</v>
      </c>
      <c r="EJ49" s="67">
        <f t="shared" si="101"/>
        <v>335</v>
      </c>
      <c r="EK49" s="67">
        <v>0</v>
      </c>
      <c r="EL49" s="132">
        <f t="shared" si="55"/>
        <v>0</v>
      </c>
      <c r="EM49" s="67">
        <f t="shared" si="102"/>
        <v>28143</v>
      </c>
      <c r="EN49" s="67">
        <v>501</v>
      </c>
      <c r="EO49" s="132">
        <f t="shared" si="57"/>
        <v>1.7801940091674663E-2</v>
      </c>
      <c r="EP49" s="19">
        <v>1328</v>
      </c>
      <c r="EQ49" s="67">
        <v>0</v>
      </c>
      <c r="ER49" s="132">
        <f t="shared" si="58"/>
        <v>0</v>
      </c>
      <c r="ES49" s="143">
        <v>0.89</v>
      </c>
      <c r="ET49" s="143">
        <v>0</v>
      </c>
      <c r="EU49" s="132">
        <f t="shared" si="59"/>
        <v>0</v>
      </c>
      <c r="EV49" s="143">
        <v>0.81</v>
      </c>
      <c r="EW49" s="143">
        <v>1</v>
      </c>
      <c r="EX49" s="132">
        <f t="shared" si="60"/>
        <v>1.2345679012345678</v>
      </c>
      <c r="EY49" s="143">
        <v>0.85</v>
      </c>
      <c r="EZ49" s="143">
        <v>1</v>
      </c>
      <c r="FA49" s="132">
        <f t="shared" si="61"/>
        <v>1.1764705882352942</v>
      </c>
      <c r="FB49" s="143">
        <v>0.91</v>
      </c>
      <c r="FC49" s="143">
        <v>0</v>
      </c>
      <c r="FD49" s="132">
        <f t="shared" si="62"/>
        <v>0</v>
      </c>
      <c r="FE49" s="143">
        <v>0.7</v>
      </c>
      <c r="FF49" s="143">
        <v>0</v>
      </c>
      <c r="FG49" s="132">
        <f t="shared" si="63"/>
        <v>0</v>
      </c>
      <c r="FH49" s="143">
        <v>0.81</v>
      </c>
      <c r="FI49" s="143">
        <v>0</v>
      </c>
      <c r="FJ49" s="132">
        <f t="shared" si="64"/>
        <v>0</v>
      </c>
      <c r="FK49" s="143">
        <v>0.83</v>
      </c>
      <c r="FL49" s="143">
        <v>1</v>
      </c>
      <c r="FM49" s="132">
        <f t="shared" si="65"/>
        <v>1.2048192771084338</v>
      </c>
      <c r="FN49" s="143">
        <v>0.23</v>
      </c>
      <c r="FO49" s="143">
        <v>0.99791666666666701</v>
      </c>
      <c r="FP49" s="132">
        <f t="shared" si="66"/>
        <v>4.3387681159420302</v>
      </c>
      <c r="FQ49" s="143">
        <v>0.9</v>
      </c>
      <c r="FR49" s="143">
        <v>0</v>
      </c>
      <c r="FS49" s="132">
        <f t="shared" si="67"/>
        <v>0</v>
      </c>
      <c r="FT49" s="143">
        <v>0.31</v>
      </c>
      <c r="FU49" s="143">
        <v>0</v>
      </c>
      <c r="FV49" s="132">
        <f t="shared" si="68"/>
        <v>0</v>
      </c>
      <c r="FW49" s="143">
        <v>0.66</v>
      </c>
      <c r="FX49" s="143">
        <v>0</v>
      </c>
      <c r="FY49" s="132">
        <f t="shared" si="69"/>
        <v>0</v>
      </c>
      <c r="FZ49" s="143">
        <v>0.49</v>
      </c>
      <c r="GA49" s="143">
        <v>0</v>
      </c>
      <c r="GB49" s="132">
        <f t="shared" si="70"/>
        <v>0</v>
      </c>
      <c r="GC49" s="143">
        <v>0.56999999999999995</v>
      </c>
      <c r="GD49" s="143">
        <v>0.99791666666666701</v>
      </c>
      <c r="GE49" s="132">
        <f t="shared" si="71"/>
        <v>1.7507309941520475</v>
      </c>
      <c r="GF49" s="143">
        <v>0.7</v>
      </c>
      <c r="GG49" s="143">
        <v>0.99800399201596801</v>
      </c>
      <c r="GH49" s="132">
        <f t="shared" si="72"/>
        <v>1.4257199885942402</v>
      </c>
      <c r="GI49" s="143">
        <v>0.89</v>
      </c>
      <c r="GJ49" s="143">
        <v>0</v>
      </c>
      <c r="GK49" s="132">
        <f t="shared" si="73"/>
        <v>0</v>
      </c>
      <c r="GL49" s="143">
        <v>0.97</v>
      </c>
      <c r="GM49" s="132">
        <v>0</v>
      </c>
      <c r="GN49" s="132">
        <f t="shared" si="88"/>
        <v>0</v>
      </c>
      <c r="GO49" s="147">
        <v>676</v>
      </c>
      <c r="GP49" s="151">
        <v>1</v>
      </c>
      <c r="GQ49" s="132">
        <f t="shared" si="74"/>
        <v>1.4792899408284023E-3</v>
      </c>
      <c r="GR49" s="151">
        <v>4182</v>
      </c>
      <c r="GS49" s="151">
        <v>13</v>
      </c>
      <c r="GT49" s="132">
        <f t="shared" si="75"/>
        <v>3.1085604973696795E-3</v>
      </c>
      <c r="GU49" s="158">
        <v>4858</v>
      </c>
      <c r="GV49" s="151">
        <v>14</v>
      </c>
      <c r="GW49" s="132">
        <f t="shared" si="76"/>
        <v>2.881844380403458E-3</v>
      </c>
      <c r="GX49" s="151">
        <v>19822</v>
      </c>
      <c r="GY49" s="151">
        <v>2</v>
      </c>
      <c r="GZ49" s="132">
        <f t="shared" si="77"/>
        <v>1.0089799212995662E-4</v>
      </c>
      <c r="HA49" s="158">
        <v>24680</v>
      </c>
      <c r="HB49" s="158">
        <v>16</v>
      </c>
      <c r="HC49" s="132">
        <f t="shared" si="78"/>
        <v>6.482982171799027E-4</v>
      </c>
      <c r="HD49" s="158">
        <v>2928</v>
      </c>
      <c r="HE49" s="158">
        <v>0</v>
      </c>
      <c r="HF49" s="132">
        <f t="shared" si="79"/>
        <v>0</v>
      </c>
      <c r="HG49" s="163">
        <v>6596</v>
      </c>
      <c r="HH49" s="163">
        <v>0</v>
      </c>
      <c r="HI49" s="132">
        <f t="shared" si="80"/>
        <v>0</v>
      </c>
      <c r="HJ49" s="116">
        <v>224</v>
      </c>
      <c r="HK49" s="400">
        <v>0</v>
      </c>
      <c r="HL49" s="132">
        <f t="shared" si="81"/>
        <v>0</v>
      </c>
    </row>
    <row r="50" spans="1:220" s="80" customFormat="1" ht="15" customHeight="1" x14ac:dyDescent="0.55000000000000004">
      <c r="A50" s="341">
        <v>15</v>
      </c>
      <c r="B50" s="399" t="s">
        <v>288</v>
      </c>
      <c r="C50" s="342">
        <v>9514</v>
      </c>
      <c r="D50" s="399" t="s">
        <v>364</v>
      </c>
      <c r="E50" s="19">
        <v>2902</v>
      </c>
      <c r="F50" s="19">
        <v>500</v>
      </c>
      <c r="G50" s="132">
        <f t="shared" si="0"/>
        <v>0.17229496898690558</v>
      </c>
      <c r="H50" s="19">
        <v>837</v>
      </c>
      <c r="I50" s="19">
        <v>104</v>
      </c>
      <c r="J50" s="132">
        <f t="shared" si="1"/>
        <v>0.12425328554360812</v>
      </c>
      <c r="K50" s="19">
        <v>0</v>
      </c>
      <c r="L50" s="19">
        <v>0</v>
      </c>
      <c r="M50" s="132">
        <f t="shared" si="2"/>
        <v>0</v>
      </c>
      <c r="N50" s="19">
        <v>37</v>
      </c>
      <c r="O50" s="19">
        <v>0</v>
      </c>
      <c r="P50" s="132">
        <f t="shared" si="3"/>
        <v>0</v>
      </c>
      <c r="Q50" s="19">
        <v>15</v>
      </c>
      <c r="R50" s="19">
        <v>0</v>
      </c>
      <c r="S50" s="132">
        <f t="shared" si="4"/>
        <v>0</v>
      </c>
      <c r="T50" s="19">
        <v>384</v>
      </c>
      <c r="U50" s="19">
        <v>0</v>
      </c>
      <c r="V50" s="132">
        <f t="shared" si="5"/>
        <v>0</v>
      </c>
      <c r="W50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4175</v>
      </c>
      <c r="X50" s="19">
        <v>604</v>
      </c>
      <c r="Y50" s="132">
        <f t="shared" si="6"/>
        <v>0.14467065868263473</v>
      </c>
      <c r="Z50" s="19">
        <f t="shared" si="89"/>
        <v>4175</v>
      </c>
      <c r="AA50" s="19">
        <v>604</v>
      </c>
      <c r="AB50" s="132">
        <f t="shared" si="8"/>
        <v>0.14467065868263473</v>
      </c>
      <c r="AC50" s="19">
        <v>128</v>
      </c>
      <c r="AD50" s="19">
        <v>0</v>
      </c>
      <c r="AE50" s="132">
        <f t="shared" si="9"/>
        <v>0</v>
      </c>
      <c r="AF50" s="19">
        <v>0</v>
      </c>
      <c r="AG50" s="19">
        <v>0</v>
      </c>
      <c r="AH50" s="132">
        <f t="shared" si="10"/>
        <v>0</v>
      </c>
      <c r="AI50" s="19">
        <v>0</v>
      </c>
      <c r="AJ50" s="19">
        <v>0</v>
      </c>
      <c r="AK50" s="132">
        <f t="shared" si="11"/>
        <v>0</v>
      </c>
      <c r="AL50" s="19">
        <v>90</v>
      </c>
      <c r="AM50" s="19">
        <v>0</v>
      </c>
      <c r="AN50" s="132">
        <f t="shared" si="12"/>
        <v>0</v>
      </c>
      <c r="AO50" s="19">
        <f t="shared" si="90"/>
        <v>218</v>
      </c>
      <c r="AP50" s="19">
        <v>0</v>
      </c>
      <c r="AQ50" s="132">
        <f t="shared" si="14"/>
        <v>0</v>
      </c>
      <c r="AR50" s="19">
        <v>120</v>
      </c>
      <c r="AS50" s="19">
        <v>0</v>
      </c>
      <c r="AT50" s="132">
        <f t="shared" si="15"/>
        <v>0</v>
      </c>
      <c r="AU50" s="19">
        <v>0</v>
      </c>
      <c r="AV50" s="19">
        <v>0</v>
      </c>
      <c r="AW50" s="132">
        <f t="shared" si="16"/>
        <v>0</v>
      </c>
      <c r="AX50" s="19">
        <v>15</v>
      </c>
      <c r="AY50" s="19">
        <v>0</v>
      </c>
      <c r="AZ50" s="132">
        <f t="shared" si="17"/>
        <v>0</v>
      </c>
      <c r="BA50" s="19">
        <f t="shared" si="91"/>
        <v>135</v>
      </c>
      <c r="BB50" s="19">
        <v>0</v>
      </c>
      <c r="BC50" s="132">
        <f t="shared" si="19"/>
        <v>0</v>
      </c>
      <c r="BD50" s="19">
        <v>718</v>
      </c>
      <c r="BE50" s="19">
        <v>0</v>
      </c>
      <c r="BF50" s="132">
        <f t="shared" si="20"/>
        <v>0</v>
      </c>
      <c r="BG50" s="19">
        <v>471</v>
      </c>
      <c r="BH50" s="19">
        <v>104</v>
      </c>
      <c r="BI50" s="132">
        <f t="shared" si="21"/>
        <v>0.2208067940552017</v>
      </c>
      <c r="BJ50" s="19">
        <v>219</v>
      </c>
      <c r="BK50" s="19">
        <v>0</v>
      </c>
      <c r="BL50" s="132">
        <f t="shared" si="22"/>
        <v>0</v>
      </c>
      <c r="BM50" s="19">
        <v>15</v>
      </c>
      <c r="BN50" s="19">
        <v>0</v>
      </c>
      <c r="BO50" s="132">
        <f t="shared" si="23"/>
        <v>0</v>
      </c>
      <c r="BP50" s="19">
        <v>4650</v>
      </c>
      <c r="BQ50" s="19">
        <v>0</v>
      </c>
      <c r="BR50" s="132">
        <f t="shared" si="24"/>
        <v>0</v>
      </c>
      <c r="BS50" s="19">
        <v>248</v>
      </c>
      <c r="BT50" s="19">
        <v>42</v>
      </c>
      <c r="BU50" s="132">
        <f t="shared" si="25"/>
        <v>0.16935483870967741</v>
      </c>
      <c r="BV50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6321</v>
      </c>
      <c r="BW50" s="19">
        <v>146</v>
      </c>
      <c r="BX50" s="132">
        <f t="shared" si="26"/>
        <v>2.3097611137478248E-2</v>
      </c>
      <c r="BY50" s="19">
        <v>0</v>
      </c>
      <c r="BZ50" s="19">
        <v>0</v>
      </c>
      <c r="CA50" s="132">
        <f t="shared" si="27"/>
        <v>0</v>
      </c>
      <c r="CB50" s="19">
        <f>Tabla13[[#This Row],[Meta Total Operarios (C)]]+Tabla13[[#This Row],[Meta Total Auxiliares (D)]]+Tabla13[[#This Row],[Meta Total Técnico  (E)]]+Tabla13[[#This Row],[Meta 
Total Profundización Técnica (F)]]</f>
        <v>6674</v>
      </c>
      <c r="CC50" s="19">
        <v>146</v>
      </c>
      <c r="CD50" s="132">
        <f t="shared" si="28"/>
        <v>2.1875936469883128E-2</v>
      </c>
      <c r="CE50" s="19">
        <f t="shared" si="92"/>
        <v>10849</v>
      </c>
      <c r="CF50" s="19">
        <v>750</v>
      </c>
      <c r="CG50" s="132">
        <f t="shared" si="29"/>
        <v>6.9130795465019823E-2</v>
      </c>
      <c r="CH50" s="19">
        <v>24240</v>
      </c>
      <c r="CI50" s="19">
        <v>480</v>
      </c>
      <c r="CJ50" s="132">
        <f t="shared" si="30"/>
        <v>1.9801980198019802E-2</v>
      </c>
      <c r="CK50" s="19">
        <v>15135</v>
      </c>
      <c r="CL50" s="19">
        <v>21</v>
      </c>
      <c r="CM50" s="132">
        <f t="shared" si="31"/>
        <v>1.3875123885034688E-3</v>
      </c>
      <c r="CN50" s="19">
        <v>3840</v>
      </c>
      <c r="CO50" s="19">
        <v>0</v>
      </c>
      <c r="CP50" s="132">
        <f t="shared" si="32"/>
        <v>0</v>
      </c>
      <c r="CQ50" s="19">
        <v>1110</v>
      </c>
      <c r="CR50" s="19">
        <v>0</v>
      </c>
      <c r="CS50" s="132">
        <f t="shared" si="33"/>
        <v>0</v>
      </c>
      <c r="CT50" s="19">
        <f t="shared" si="93"/>
        <v>4950</v>
      </c>
      <c r="CU50" s="19">
        <v>0</v>
      </c>
      <c r="CV50" s="132">
        <f t="shared" si="35"/>
        <v>0</v>
      </c>
      <c r="CW50" s="19">
        <v>660</v>
      </c>
      <c r="CX50" s="19">
        <v>0</v>
      </c>
      <c r="CY50" s="132">
        <f t="shared" si="36"/>
        <v>0</v>
      </c>
      <c r="CZ50" s="19">
        <v>60</v>
      </c>
      <c r="DA50" s="19">
        <v>0</v>
      </c>
      <c r="DB50" s="132">
        <f t="shared" si="94"/>
        <v>0</v>
      </c>
      <c r="DC50" s="19"/>
      <c r="DD50" s="19">
        <v>0</v>
      </c>
      <c r="DE50" s="132">
        <f t="shared" si="95"/>
        <v>0</v>
      </c>
      <c r="DF50" s="19">
        <v>60</v>
      </c>
      <c r="DG50" s="19">
        <v>0</v>
      </c>
      <c r="DH50" s="132">
        <f t="shared" si="39"/>
        <v>0</v>
      </c>
      <c r="DI50" s="19">
        <f>+Tabla13[[#This Row],[Otros programas FEC 
(Código 2436 )]]+Tabla13[[#This Row],[Meta 
Placa huella 6 
(incluida en FEC)  (Código 2435)]]</f>
        <v>720</v>
      </c>
      <c r="DJ50" s="19">
        <v>0</v>
      </c>
      <c r="DK50" s="132">
        <f t="shared" si="40"/>
        <v>0</v>
      </c>
      <c r="DL50" s="19">
        <v>4965</v>
      </c>
      <c r="DM50" s="19">
        <v>0</v>
      </c>
      <c r="DN50" s="132">
        <f t="shared" si="41"/>
        <v>0</v>
      </c>
      <c r="DO50" s="19">
        <f t="shared" si="96"/>
        <v>5685</v>
      </c>
      <c r="DP50" s="19">
        <v>0</v>
      </c>
      <c r="DQ50" s="132">
        <f t="shared" si="43"/>
        <v>0</v>
      </c>
      <c r="DR50" s="19">
        <v>280</v>
      </c>
      <c r="DS50" s="19">
        <v>0</v>
      </c>
      <c r="DT50" s="132">
        <f t="shared" si="44"/>
        <v>0</v>
      </c>
      <c r="DU50" s="19">
        <v>30</v>
      </c>
      <c r="DV50" s="19">
        <v>0</v>
      </c>
      <c r="DW50" s="132">
        <f t="shared" si="45"/>
        <v>0</v>
      </c>
      <c r="DX50" s="19">
        <f t="shared" si="97"/>
        <v>310</v>
      </c>
      <c r="DY50" s="19">
        <v>0</v>
      </c>
      <c r="DZ50" s="132">
        <f t="shared" si="47"/>
        <v>0</v>
      </c>
      <c r="EA50" s="19">
        <f t="shared" si="98"/>
        <v>50320</v>
      </c>
      <c r="EB50" s="66">
        <v>501</v>
      </c>
      <c r="EC50" s="132">
        <f t="shared" si="49"/>
        <v>9.9562798092209855E-3</v>
      </c>
      <c r="ED50" s="66">
        <f t="shared" si="99"/>
        <v>61169</v>
      </c>
      <c r="EE50" s="71">
        <v>1251</v>
      </c>
      <c r="EF50" s="132">
        <f t="shared" si="51"/>
        <v>2.0451535908711928E-2</v>
      </c>
      <c r="EG50" s="67">
        <f t="shared" si="100"/>
        <v>5941</v>
      </c>
      <c r="EH50" s="67">
        <v>0</v>
      </c>
      <c r="EI50" s="132">
        <f t="shared" si="53"/>
        <v>0</v>
      </c>
      <c r="EJ50" s="67">
        <f t="shared" si="101"/>
        <v>355</v>
      </c>
      <c r="EK50" s="67">
        <v>0</v>
      </c>
      <c r="EL50" s="132">
        <f t="shared" si="55"/>
        <v>0</v>
      </c>
      <c r="EM50" s="67">
        <f t="shared" si="102"/>
        <v>29388</v>
      </c>
      <c r="EN50" s="67">
        <v>688</v>
      </c>
      <c r="EO50" s="132">
        <f t="shared" si="57"/>
        <v>2.3410916020144276E-2</v>
      </c>
      <c r="EP50" s="19">
        <v>1898</v>
      </c>
      <c r="EQ50" s="67">
        <v>0</v>
      </c>
      <c r="ER50" s="132">
        <f t="shared" si="58"/>
        <v>0</v>
      </c>
      <c r="ES50" s="143">
        <v>0.94</v>
      </c>
      <c r="ET50" s="143">
        <v>1</v>
      </c>
      <c r="EU50" s="132">
        <f t="shared" si="59"/>
        <v>1.0638297872340425</v>
      </c>
      <c r="EV50" s="143">
        <v>0.76</v>
      </c>
      <c r="EW50" s="143">
        <v>1</v>
      </c>
      <c r="EX50" s="132">
        <f t="shared" si="60"/>
        <v>1.3157894736842106</v>
      </c>
      <c r="EY50" s="143">
        <v>0.85</v>
      </c>
      <c r="EZ50" s="143">
        <v>1</v>
      </c>
      <c r="FA50" s="132">
        <f t="shared" si="61"/>
        <v>1.1764705882352942</v>
      </c>
      <c r="FB50" s="143">
        <v>0.87</v>
      </c>
      <c r="FC50" s="143">
        <v>1</v>
      </c>
      <c r="FD50" s="132">
        <f t="shared" si="62"/>
        <v>1.1494252873563218</v>
      </c>
      <c r="FE50" s="143">
        <v>0.7</v>
      </c>
      <c r="FF50" s="143">
        <v>1</v>
      </c>
      <c r="FG50" s="132">
        <f t="shared" si="63"/>
        <v>1.4285714285714286</v>
      </c>
      <c r="FH50" s="143">
        <v>0.79</v>
      </c>
      <c r="FI50" s="143">
        <v>1</v>
      </c>
      <c r="FJ50" s="132">
        <f t="shared" si="64"/>
        <v>1.2658227848101264</v>
      </c>
      <c r="FK50" s="143">
        <v>0.82</v>
      </c>
      <c r="FL50" s="143">
        <v>1</v>
      </c>
      <c r="FM50" s="132">
        <f t="shared" si="65"/>
        <v>1.2195121951219512</v>
      </c>
      <c r="FN50" s="143">
        <v>0.21</v>
      </c>
      <c r="FO50" s="143">
        <v>1</v>
      </c>
      <c r="FP50" s="132">
        <f t="shared" si="66"/>
        <v>4.7619047619047619</v>
      </c>
      <c r="FQ50" s="143">
        <v>0.86</v>
      </c>
      <c r="FR50" s="143">
        <v>1</v>
      </c>
      <c r="FS50" s="132">
        <f t="shared" si="67"/>
        <v>1.1627906976744187</v>
      </c>
      <c r="FT50" s="143">
        <v>0.4</v>
      </c>
      <c r="FU50" s="143">
        <v>0</v>
      </c>
      <c r="FV50" s="132">
        <f t="shared" si="68"/>
        <v>0</v>
      </c>
      <c r="FW50" s="143">
        <v>0.71</v>
      </c>
      <c r="FX50" s="143">
        <v>0</v>
      </c>
      <c r="FY50" s="132">
        <f t="shared" si="69"/>
        <v>0</v>
      </c>
      <c r="FZ50" s="143">
        <v>0.56000000000000005</v>
      </c>
      <c r="GA50" s="143">
        <v>0</v>
      </c>
      <c r="GB50" s="132">
        <f t="shared" si="70"/>
        <v>0</v>
      </c>
      <c r="GC50" s="143">
        <v>0.54</v>
      </c>
      <c r="GD50" s="143">
        <v>1</v>
      </c>
      <c r="GE50" s="132">
        <f t="shared" si="71"/>
        <v>1.8518518518518516</v>
      </c>
      <c r="GF50" s="143">
        <v>0.68</v>
      </c>
      <c r="GG50" s="143">
        <v>1</v>
      </c>
      <c r="GH50" s="132">
        <f t="shared" si="72"/>
        <v>1.4705882352941175</v>
      </c>
      <c r="GI50" s="143">
        <v>0.86</v>
      </c>
      <c r="GJ50" s="143">
        <v>0</v>
      </c>
      <c r="GK50" s="132">
        <f t="shared" si="73"/>
        <v>0</v>
      </c>
      <c r="GL50" s="143">
        <v>0.94</v>
      </c>
      <c r="GM50" s="132">
        <v>0</v>
      </c>
      <c r="GN50" s="132">
        <f t="shared" si="88"/>
        <v>0</v>
      </c>
      <c r="GO50" s="147">
        <v>895</v>
      </c>
      <c r="GP50" s="151">
        <v>7</v>
      </c>
      <c r="GQ50" s="132">
        <f t="shared" si="74"/>
        <v>7.82122905027933E-3</v>
      </c>
      <c r="GR50" s="151">
        <v>2615</v>
      </c>
      <c r="GS50" s="151">
        <v>1</v>
      </c>
      <c r="GT50" s="132">
        <f t="shared" si="75"/>
        <v>3.8240917782026768E-4</v>
      </c>
      <c r="GU50" s="158">
        <v>3510</v>
      </c>
      <c r="GV50" s="151">
        <v>8</v>
      </c>
      <c r="GW50" s="132">
        <f t="shared" si="76"/>
        <v>2.2792022792022791E-3</v>
      </c>
      <c r="GX50" s="151">
        <v>20430</v>
      </c>
      <c r="GY50" s="151">
        <v>0</v>
      </c>
      <c r="GZ50" s="132">
        <f t="shared" si="77"/>
        <v>0</v>
      </c>
      <c r="HA50" s="158">
        <v>23940</v>
      </c>
      <c r="HB50" s="158">
        <v>8</v>
      </c>
      <c r="HC50" s="132">
        <f t="shared" si="78"/>
        <v>3.3416875522138681E-4</v>
      </c>
      <c r="HD50" s="158">
        <v>1878</v>
      </c>
      <c r="HE50" s="158">
        <v>0</v>
      </c>
      <c r="HF50" s="132">
        <f t="shared" si="79"/>
        <v>0</v>
      </c>
      <c r="HG50" s="163">
        <v>4398</v>
      </c>
      <c r="HH50" s="163">
        <v>0</v>
      </c>
      <c r="HI50" s="132">
        <f t="shared" si="80"/>
        <v>0</v>
      </c>
      <c r="HJ50" s="116">
        <v>241</v>
      </c>
      <c r="HK50" s="400">
        <v>0</v>
      </c>
      <c r="HL50" s="132">
        <f t="shared" si="81"/>
        <v>0</v>
      </c>
    </row>
    <row r="51" spans="1:220" s="80" customFormat="1" ht="15" customHeight="1" x14ac:dyDescent="0.55000000000000004">
      <c r="A51" s="341">
        <v>15</v>
      </c>
      <c r="B51" s="399" t="s">
        <v>288</v>
      </c>
      <c r="C51" s="342">
        <v>9551</v>
      </c>
      <c r="D51" s="399" t="s">
        <v>365</v>
      </c>
      <c r="E51" s="19">
        <v>420</v>
      </c>
      <c r="F51" s="19">
        <v>30</v>
      </c>
      <c r="G51" s="132">
        <f t="shared" si="0"/>
        <v>7.1428571428571425E-2</v>
      </c>
      <c r="H51" s="19">
        <v>432</v>
      </c>
      <c r="I51" s="19">
        <v>0</v>
      </c>
      <c r="J51" s="132">
        <f t="shared" si="1"/>
        <v>0</v>
      </c>
      <c r="K51" s="19">
        <v>0</v>
      </c>
      <c r="L51" s="19">
        <v>0</v>
      </c>
      <c r="M51" s="132">
        <f t="shared" si="2"/>
        <v>0</v>
      </c>
      <c r="N51" s="19">
        <v>14</v>
      </c>
      <c r="O51" s="19">
        <v>0</v>
      </c>
      <c r="P51" s="132">
        <f t="shared" si="3"/>
        <v>0</v>
      </c>
      <c r="Q51" s="19">
        <v>15</v>
      </c>
      <c r="R51" s="19">
        <v>0</v>
      </c>
      <c r="S51" s="132">
        <f t="shared" si="4"/>
        <v>0</v>
      </c>
      <c r="T51" s="19">
        <v>0</v>
      </c>
      <c r="U51" s="19">
        <v>0</v>
      </c>
      <c r="V51" s="132">
        <f t="shared" si="5"/>
        <v>0</v>
      </c>
      <c r="W51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881</v>
      </c>
      <c r="X51" s="19">
        <v>30</v>
      </c>
      <c r="Y51" s="132">
        <f t="shared" si="6"/>
        <v>3.4052213393870601E-2</v>
      </c>
      <c r="Z51" s="19">
        <f t="shared" si="89"/>
        <v>881</v>
      </c>
      <c r="AA51" s="19">
        <v>30</v>
      </c>
      <c r="AB51" s="132">
        <f t="shared" si="8"/>
        <v>3.4052213393870601E-2</v>
      </c>
      <c r="AC51" s="19">
        <v>45</v>
      </c>
      <c r="AD51" s="19">
        <v>0</v>
      </c>
      <c r="AE51" s="132">
        <f t="shared" si="9"/>
        <v>0</v>
      </c>
      <c r="AF51" s="19">
        <v>15</v>
      </c>
      <c r="AG51" s="19">
        <v>0</v>
      </c>
      <c r="AH51" s="132">
        <f t="shared" si="10"/>
        <v>0</v>
      </c>
      <c r="AI51" s="19">
        <v>15</v>
      </c>
      <c r="AJ51" s="19">
        <v>0</v>
      </c>
      <c r="AK51" s="132">
        <f t="shared" si="11"/>
        <v>0</v>
      </c>
      <c r="AL51" s="19">
        <v>0</v>
      </c>
      <c r="AM51" s="19">
        <v>0</v>
      </c>
      <c r="AN51" s="132">
        <f t="shared" si="12"/>
        <v>0</v>
      </c>
      <c r="AO51" s="19">
        <f t="shared" si="90"/>
        <v>75</v>
      </c>
      <c r="AP51" s="19">
        <v>0</v>
      </c>
      <c r="AQ51" s="132">
        <f t="shared" si="14"/>
        <v>0</v>
      </c>
      <c r="AR51" s="19">
        <v>120</v>
      </c>
      <c r="AS51" s="19">
        <v>0</v>
      </c>
      <c r="AT51" s="132">
        <f t="shared" si="15"/>
        <v>0</v>
      </c>
      <c r="AU51" s="19">
        <v>0</v>
      </c>
      <c r="AV51" s="19">
        <v>0</v>
      </c>
      <c r="AW51" s="132">
        <f t="shared" si="16"/>
        <v>0</v>
      </c>
      <c r="AX51" s="19">
        <v>0</v>
      </c>
      <c r="AY51" s="19">
        <v>0</v>
      </c>
      <c r="AZ51" s="132">
        <f t="shared" si="17"/>
        <v>0</v>
      </c>
      <c r="BA51" s="19">
        <f t="shared" si="91"/>
        <v>120</v>
      </c>
      <c r="BB51" s="19">
        <v>0</v>
      </c>
      <c r="BC51" s="132">
        <f t="shared" si="19"/>
        <v>0</v>
      </c>
      <c r="BD51" s="19">
        <v>378</v>
      </c>
      <c r="BE51" s="19">
        <v>0</v>
      </c>
      <c r="BF51" s="132">
        <f t="shared" si="20"/>
        <v>0</v>
      </c>
      <c r="BG51" s="19">
        <v>0</v>
      </c>
      <c r="BH51" s="19">
        <v>0</v>
      </c>
      <c r="BI51" s="132">
        <f t="shared" si="21"/>
        <v>0</v>
      </c>
      <c r="BJ51" s="19">
        <v>73</v>
      </c>
      <c r="BK51" s="19">
        <v>0</v>
      </c>
      <c r="BL51" s="132">
        <f t="shared" si="22"/>
        <v>0</v>
      </c>
      <c r="BM51" s="19">
        <v>15</v>
      </c>
      <c r="BN51" s="19">
        <v>0</v>
      </c>
      <c r="BO51" s="132">
        <f t="shared" si="23"/>
        <v>0</v>
      </c>
      <c r="BP51" s="19">
        <v>1422</v>
      </c>
      <c r="BQ51" s="19">
        <v>0</v>
      </c>
      <c r="BR51" s="132">
        <f t="shared" si="24"/>
        <v>0</v>
      </c>
      <c r="BS51" s="19">
        <v>98</v>
      </c>
      <c r="BT51" s="19">
        <v>21</v>
      </c>
      <c r="BU51" s="132">
        <f t="shared" si="25"/>
        <v>0.21428571428571427</v>
      </c>
      <c r="BV51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1986</v>
      </c>
      <c r="BW51" s="19">
        <v>21</v>
      </c>
      <c r="BX51" s="132">
        <f t="shared" si="26"/>
        <v>1.0574018126888218E-2</v>
      </c>
      <c r="BY51" s="19">
        <v>0</v>
      </c>
      <c r="BZ51" s="19">
        <v>0</v>
      </c>
      <c r="CA51" s="132">
        <f t="shared" si="27"/>
        <v>0</v>
      </c>
      <c r="CB51" s="19">
        <f>Tabla13[[#This Row],[Meta Total Operarios (C)]]+Tabla13[[#This Row],[Meta Total Auxiliares (D)]]+Tabla13[[#This Row],[Meta Total Técnico  (E)]]+Tabla13[[#This Row],[Meta 
Total Profundización Técnica (F)]]</f>
        <v>2181</v>
      </c>
      <c r="CC51" s="19">
        <v>21</v>
      </c>
      <c r="CD51" s="132">
        <f t="shared" si="28"/>
        <v>9.6286107290233843E-3</v>
      </c>
      <c r="CE51" s="19">
        <f t="shared" si="92"/>
        <v>3062</v>
      </c>
      <c r="CF51" s="19">
        <v>51</v>
      </c>
      <c r="CG51" s="132">
        <f t="shared" si="29"/>
        <v>1.6655780535597648E-2</v>
      </c>
      <c r="CH51" s="19">
        <v>2880</v>
      </c>
      <c r="CI51" s="19">
        <v>0</v>
      </c>
      <c r="CJ51" s="132">
        <f t="shared" si="30"/>
        <v>0</v>
      </c>
      <c r="CK51" s="19">
        <v>5460</v>
      </c>
      <c r="CL51" s="19">
        <v>0</v>
      </c>
      <c r="CM51" s="132">
        <f t="shared" si="31"/>
        <v>0</v>
      </c>
      <c r="CN51" s="19">
        <v>1280</v>
      </c>
      <c r="CO51" s="19">
        <v>0</v>
      </c>
      <c r="CP51" s="132">
        <f t="shared" si="32"/>
        <v>0</v>
      </c>
      <c r="CQ51" s="19">
        <v>360</v>
      </c>
      <c r="CR51" s="19">
        <v>0</v>
      </c>
      <c r="CS51" s="132">
        <f t="shared" si="33"/>
        <v>0</v>
      </c>
      <c r="CT51" s="19">
        <f t="shared" si="93"/>
        <v>1640</v>
      </c>
      <c r="CU51" s="19">
        <v>0</v>
      </c>
      <c r="CV51" s="132">
        <f t="shared" si="35"/>
        <v>0</v>
      </c>
      <c r="CW51" s="19">
        <v>345</v>
      </c>
      <c r="CX51" s="19">
        <v>0</v>
      </c>
      <c r="CY51" s="132">
        <f t="shared" si="36"/>
        <v>0</v>
      </c>
      <c r="CZ51" s="19">
        <v>60</v>
      </c>
      <c r="DA51" s="19">
        <v>0</v>
      </c>
      <c r="DB51" s="132">
        <f t="shared" si="94"/>
        <v>0</v>
      </c>
      <c r="DC51" s="19"/>
      <c r="DD51" s="19">
        <v>0</v>
      </c>
      <c r="DE51" s="132">
        <f t="shared" si="95"/>
        <v>0</v>
      </c>
      <c r="DF51" s="19">
        <v>60</v>
      </c>
      <c r="DG51" s="19">
        <v>0</v>
      </c>
      <c r="DH51" s="132">
        <f t="shared" si="39"/>
        <v>0</v>
      </c>
      <c r="DI51" s="19">
        <f>+Tabla13[[#This Row],[Otros programas FEC 
(Código 2436 )]]+Tabla13[[#This Row],[Meta 
Placa huella 6 
(incluida en FEC)  (Código 2435)]]</f>
        <v>405</v>
      </c>
      <c r="DJ51" s="19">
        <v>0</v>
      </c>
      <c r="DK51" s="132">
        <f t="shared" si="40"/>
        <v>0</v>
      </c>
      <c r="DL51" s="19">
        <v>2550</v>
      </c>
      <c r="DM51" s="19">
        <v>0</v>
      </c>
      <c r="DN51" s="132">
        <f t="shared" si="41"/>
        <v>0</v>
      </c>
      <c r="DO51" s="19">
        <f t="shared" si="96"/>
        <v>2955</v>
      </c>
      <c r="DP51" s="19">
        <v>0</v>
      </c>
      <c r="DQ51" s="132">
        <f t="shared" si="43"/>
        <v>0</v>
      </c>
      <c r="DR51" s="19">
        <v>240</v>
      </c>
      <c r="DS51" s="19">
        <v>0</v>
      </c>
      <c r="DT51" s="132">
        <f t="shared" si="44"/>
        <v>0</v>
      </c>
      <c r="DU51" s="19">
        <v>30</v>
      </c>
      <c r="DV51" s="19">
        <v>0</v>
      </c>
      <c r="DW51" s="132">
        <f t="shared" si="45"/>
        <v>0</v>
      </c>
      <c r="DX51" s="19">
        <f t="shared" si="97"/>
        <v>270</v>
      </c>
      <c r="DY51" s="19">
        <v>0</v>
      </c>
      <c r="DZ51" s="132">
        <f t="shared" si="47"/>
        <v>0</v>
      </c>
      <c r="EA51" s="19">
        <f t="shared" si="98"/>
        <v>13205</v>
      </c>
      <c r="EB51" s="66">
        <v>0</v>
      </c>
      <c r="EC51" s="132">
        <f t="shared" si="49"/>
        <v>0</v>
      </c>
      <c r="ED51" s="66">
        <f t="shared" si="99"/>
        <v>16267</v>
      </c>
      <c r="EE51" s="71">
        <v>51</v>
      </c>
      <c r="EF51" s="132">
        <f t="shared" si="51"/>
        <v>3.1351816561136043E-3</v>
      </c>
      <c r="EG51" s="67">
        <f t="shared" si="100"/>
        <v>3057</v>
      </c>
      <c r="EH51" s="67">
        <v>0</v>
      </c>
      <c r="EI51" s="132">
        <f t="shared" si="53"/>
        <v>0</v>
      </c>
      <c r="EJ51" s="67">
        <f t="shared" si="101"/>
        <v>315</v>
      </c>
      <c r="EK51" s="67">
        <v>0</v>
      </c>
      <c r="EL51" s="132">
        <f t="shared" si="55"/>
        <v>0</v>
      </c>
      <c r="EM51" s="67">
        <f t="shared" si="102"/>
        <v>4592</v>
      </c>
      <c r="EN51" s="67">
        <v>0</v>
      </c>
      <c r="EO51" s="132">
        <f t="shared" si="57"/>
        <v>0</v>
      </c>
      <c r="EP51" s="19">
        <v>784</v>
      </c>
      <c r="EQ51" s="67">
        <v>0</v>
      </c>
      <c r="ER51" s="132">
        <f t="shared" si="58"/>
        <v>0</v>
      </c>
      <c r="ES51" s="143">
        <v>0.89</v>
      </c>
      <c r="ET51" s="143">
        <v>1</v>
      </c>
      <c r="EU51" s="132">
        <f t="shared" si="59"/>
        <v>1.1235955056179776</v>
      </c>
      <c r="EV51" s="143">
        <v>0.8</v>
      </c>
      <c r="EW51" s="143">
        <v>0</v>
      </c>
      <c r="EX51" s="132">
        <f t="shared" si="60"/>
        <v>0</v>
      </c>
      <c r="EY51" s="143">
        <v>0.85</v>
      </c>
      <c r="EZ51" s="143">
        <v>1</v>
      </c>
      <c r="FA51" s="132">
        <f t="shared" si="61"/>
        <v>1.1764705882352942</v>
      </c>
      <c r="FB51" s="143">
        <v>0.9</v>
      </c>
      <c r="FC51" s="143">
        <v>1</v>
      </c>
      <c r="FD51" s="132">
        <f t="shared" si="62"/>
        <v>1.1111111111111112</v>
      </c>
      <c r="FE51" s="143" t="s">
        <v>290</v>
      </c>
      <c r="FF51" s="143">
        <v>0</v>
      </c>
      <c r="FG51" s="132">
        <f t="shared" si="63"/>
        <v>0</v>
      </c>
      <c r="FH51" s="143">
        <v>0.9</v>
      </c>
      <c r="FI51" s="143">
        <v>1</v>
      </c>
      <c r="FJ51" s="132">
        <f t="shared" si="64"/>
        <v>1.1111111111111112</v>
      </c>
      <c r="FK51" s="143">
        <v>0.85</v>
      </c>
      <c r="FL51" s="143">
        <v>1</v>
      </c>
      <c r="FM51" s="132">
        <f t="shared" si="65"/>
        <v>1.1764705882352942</v>
      </c>
      <c r="FN51" s="143">
        <v>0.23</v>
      </c>
      <c r="FO51" s="143">
        <v>0</v>
      </c>
      <c r="FP51" s="132">
        <f t="shared" si="66"/>
        <v>0</v>
      </c>
      <c r="FQ51" s="143">
        <v>0.86</v>
      </c>
      <c r="FR51" s="143">
        <v>0</v>
      </c>
      <c r="FS51" s="132">
        <f t="shared" si="67"/>
        <v>0</v>
      </c>
      <c r="FT51" s="143">
        <v>0.17</v>
      </c>
      <c r="FU51" s="143">
        <v>0</v>
      </c>
      <c r="FV51" s="132">
        <f t="shared" si="68"/>
        <v>0</v>
      </c>
      <c r="FW51" s="143">
        <v>0.73</v>
      </c>
      <c r="FX51" s="143">
        <v>0</v>
      </c>
      <c r="FY51" s="132">
        <f t="shared" si="69"/>
        <v>0</v>
      </c>
      <c r="FZ51" s="143">
        <v>0.45</v>
      </c>
      <c r="GA51" s="143">
        <v>0</v>
      </c>
      <c r="GB51" s="132">
        <f t="shared" si="70"/>
        <v>0</v>
      </c>
      <c r="GC51" s="143">
        <v>0.55000000000000004</v>
      </c>
      <c r="GD51" s="143">
        <v>0</v>
      </c>
      <c r="GE51" s="132">
        <f t="shared" si="71"/>
        <v>0</v>
      </c>
      <c r="GF51" s="143">
        <v>0.7</v>
      </c>
      <c r="GG51" s="143">
        <v>1</v>
      </c>
      <c r="GH51" s="132">
        <f t="shared" si="72"/>
        <v>1.4285714285714286</v>
      </c>
      <c r="GI51" s="143">
        <v>0.85</v>
      </c>
      <c r="GJ51" s="143">
        <v>0</v>
      </c>
      <c r="GK51" s="132">
        <f t="shared" si="73"/>
        <v>0</v>
      </c>
      <c r="GL51" s="143">
        <v>0.64</v>
      </c>
      <c r="GM51" s="132">
        <v>0</v>
      </c>
      <c r="GN51" s="132">
        <f t="shared" si="88"/>
        <v>0</v>
      </c>
      <c r="GO51" s="147">
        <v>83</v>
      </c>
      <c r="GP51" s="151">
        <v>0</v>
      </c>
      <c r="GQ51" s="132">
        <f t="shared" si="74"/>
        <v>0</v>
      </c>
      <c r="GR51" s="151">
        <v>889</v>
      </c>
      <c r="GS51" s="151">
        <v>0</v>
      </c>
      <c r="GT51" s="132">
        <f t="shared" si="75"/>
        <v>0</v>
      </c>
      <c r="GU51" s="158">
        <v>972</v>
      </c>
      <c r="GV51" s="151">
        <v>0</v>
      </c>
      <c r="GW51" s="132">
        <f t="shared" si="76"/>
        <v>0</v>
      </c>
      <c r="GX51" s="151">
        <v>5839</v>
      </c>
      <c r="GY51" s="151">
        <v>0</v>
      </c>
      <c r="GZ51" s="132">
        <f t="shared" si="77"/>
        <v>0</v>
      </c>
      <c r="HA51" s="158">
        <v>6811</v>
      </c>
      <c r="HB51" s="158">
        <v>0</v>
      </c>
      <c r="HC51" s="132">
        <f t="shared" si="78"/>
        <v>0</v>
      </c>
      <c r="HD51" s="158">
        <v>636</v>
      </c>
      <c r="HE51" s="158">
        <v>0</v>
      </c>
      <c r="HF51" s="132">
        <f t="shared" si="79"/>
        <v>0</v>
      </c>
      <c r="HG51" s="163">
        <v>2191</v>
      </c>
      <c r="HH51" s="163">
        <v>0</v>
      </c>
      <c r="HI51" s="132">
        <f t="shared" si="80"/>
        <v>0</v>
      </c>
      <c r="HJ51" s="116">
        <v>154</v>
      </c>
      <c r="HK51" s="400">
        <v>0</v>
      </c>
      <c r="HL51" s="132">
        <f t="shared" si="81"/>
        <v>0</v>
      </c>
    </row>
    <row r="52" spans="1:220" s="80" customFormat="1" ht="15" customHeight="1" x14ac:dyDescent="0.55000000000000004">
      <c r="A52" s="341">
        <v>17</v>
      </c>
      <c r="B52" s="399" t="s">
        <v>289</v>
      </c>
      <c r="C52" s="342">
        <v>9112</v>
      </c>
      <c r="D52" s="399" t="s">
        <v>366</v>
      </c>
      <c r="E52" s="19">
        <v>429</v>
      </c>
      <c r="F52" s="19">
        <v>182</v>
      </c>
      <c r="G52" s="132">
        <f t="shared" si="0"/>
        <v>0.42424242424242425</v>
      </c>
      <c r="H52" s="19">
        <v>846</v>
      </c>
      <c r="I52" s="19">
        <v>561</v>
      </c>
      <c r="J52" s="132">
        <f t="shared" si="1"/>
        <v>0.66312056737588654</v>
      </c>
      <c r="K52" s="19">
        <v>0</v>
      </c>
      <c r="L52" s="19">
        <v>0</v>
      </c>
      <c r="M52" s="132">
        <f t="shared" si="2"/>
        <v>0</v>
      </c>
      <c r="N52" s="19">
        <v>29</v>
      </c>
      <c r="O52" s="19">
        <v>0</v>
      </c>
      <c r="P52" s="132">
        <f t="shared" si="3"/>
        <v>0</v>
      </c>
      <c r="Q52" s="19">
        <v>15</v>
      </c>
      <c r="R52" s="19">
        <v>0</v>
      </c>
      <c r="S52" s="132">
        <f t="shared" si="4"/>
        <v>0</v>
      </c>
      <c r="T52" s="19">
        <v>0</v>
      </c>
      <c r="U52" s="19">
        <v>0</v>
      </c>
      <c r="V52" s="132">
        <f t="shared" si="5"/>
        <v>0</v>
      </c>
      <c r="W52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1319</v>
      </c>
      <c r="X52" s="19">
        <v>743</v>
      </c>
      <c r="Y52" s="132">
        <f t="shared" si="6"/>
        <v>0.56330553449583021</v>
      </c>
      <c r="Z52" s="19">
        <f t="shared" si="89"/>
        <v>1319</v>
      </c>
      <c r="AA52" s="19">
        <v>743</v>
      </c>
      <c r="AB52" s="132">
        <f t="shared" si="8"/>
        <v>0.56330553449583021</v>
      </c>
      <c r="AC52" s="19">
        <v>45</v>
      </c>
      <c r="AD52" s="19">
        <v>10</v>
      </c>
      <c r="AE52" s="132">
        <f t="shared" si="9"/>
        <v>0.22222222222222221</v>
      </c>
      <c r="AF52" s="19">
        <v>31</v>
      </c>
      <c r="AG52" s="19">
        <v>0</v>
      </c>
      <c r="AH52" s="132">
        <f t="shared" si="10"/>
        <v>0</v>
      </c>
      <c r="AI52" s="19">
        <v>46</v>
      </c>
      <c r="AJ52" s="19">
        <v>9</v>
      </c>
      <c r="AK52" s="132">
        <f t="shared" si="11"/>
        <v>0.19565217391304349</v>
      </c>
      <c r="AL52" s="19">
        <v>25</v>
      </c>
      <c r="AM52" s="19">
        <v>0</v>
      </c>
      <c r="AN52" s="132">
        <f t="shared" si="12"/>
        <v>0</v>
      </c>
      <c r="AO52" s="19">
        <f t="shared" si="90"/>
        <v>166.41787439613526</v>
      </c>
      <c r="AP52" s="19">
        <v>19</v>
      </c>
      <c r="AQ52" s="132">
        <f t="shared" si="14"/>
        <v>0.11417042832053646</v>
      </c>
      <c r="AR52" s="19">
        <v>109</v>
      </c>
      <c r="AS52" s="19">
        <v>34</v>
      </c>
      <c r="AT52" s="132">
        <f t="shared" si="15"/>
        <v>0.31192660550458717</v>
      </c>
      <c r="AU52" s="19">
        <v>0</v>
      </c>
      <c r="AV52" s="19">
        <v>0</v>
      </c>
      <c r="AW52" s="132">
        <f t="shared" si="16"/>
        <v>0</v>
      </c>
      <c r="AX52" s="19">
        <v>15</v>
      </c>
      <c r="AY52" s="19">
        <v>12</v>
      </c>
      <c r="AZ52" s="132">
        <f t="shared" si="17"/>
        <v>0.8</v>
      </c>
      <c r="BA52" s="19">
        <f t="shared" si="91"/>
        <v>158.3119266055046</v>
      </c>
      <c r="BB52" s="19">
        <v>46</v>
      </c>
      <c r="BC52" s="132">
        <f t="shared" si="19"/>
        <v>0.29056560037088547</v>
      </c>
      <c r="BD52" s="19">
        <v>653</v>
      </c>
      <c r="BE52" s="19">
        <v>302</v>
      </c>
      <c r="BF52" s="132">
        <f t="shared" si="20"/>
        <v>0.46248085758039814</v>
      </c>
      <c r="BG52" s="19">
        <v>264</v>
      </c>
      <c r="BH52" s="19">
        <v>46</v>
      </c>
      <c r="BI52" s="132">
        <f t="shared" si="21"/>
        <v>0.17424242424242425</v>
      </c>
      <c r="BJ52" s="19">
        <v>105</v>
      </c>
      <c r="BK52" s="19">
        <v>0</v>
      </c>
      <c r="BL52" s="132">
        <f t="shared" si="22"/>
        <v>0</v>
      </c>
      <c r="BM52" s="19">
        <v>15</v>
      </c>
      <c r="BN52" s="19">
        <v>0</v>
      </c>
      <c r="BO52" s="132">
        <f t="shared" si="23"/>
        <v>0</v>
      </c>
      <c r="BP52" s="19">
        <v>1343</v>
      </c>
      <c r="BQ52" s="19">
        <v>657</v>
      </c>
      <c r="BR52" s="132">
        <f t="shared" si="24"/>
        <v>0.48920327624720772</v>
      </c>
      <c r="BS52" s="19">
        <v>189</v>
      </c>
      <c r="BT52" s="19">
        <v>98</v>
      </c>
      <c r="BU52" s="132">
        <f t="shared" si="25"/>
        <v>0.51851851851851849</v>
      </c>
      <c r="BV52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2569</v>
      </c>
      <c r="BW52" s="19">
        <v>1103</v>
      </c>
      <c r="BX52" s="132">
        <f t="shared" si="26"/>
        <v>0.42934994161152201</v>
      </c>
      <c r="BY52" s="19">
        <v>0</v>
      </c>
      <c r="BZ52" s="19">
        <v>0</v>
      </c>
      <c r="CA52" s="132">
        <f t="shared" si="27"/>
        <v>0</v>
      </c>
      <c r="CB52" s="19">
        <f>Tabla13[[#This Row],[Meta Total Operarios (C)]]+Tabla13[[#This Row],[Meta Total Auxiliares (D)]]+Tabla13[[#This Row],[Meta Total Técnico  (E)]]+Tabla13[[#This Row],[Meta 
Total Profundización Técnica (F)]]</f>
        <v>2893.7298010016398</v>
      </c>
      <c r="CC52" s="19">
        <v>1168</v>
      </c>
      <c r="CD52" s="132">
        <f t="shared" si="28"/>
        <v>0.40363132715283467</v>
      </c>
      <c r="CE52" s="19">
        <f t="shared" si="92"/>
        <v>4212.7298010016402</v>
      </c>
      <c r="CF52" s="19">
        <v>1911</v>
      </c>
      <c r="CG52" s="132">
        <f t="shared" si="29"/>
        <v>0.45362510539974127</v>
      </c>
      <c r="CH52" s="19">
        <v>9120</v>
      </c>
      <c r="CI52" s="19">
        <v>0</v>
      </c>
      <c r="CJ52" s="132">
        <f t="shared" si="30"/>
        <v>0</v>
      </c>
      <c r="CK52" s="19">
        <v>8370</v>
      </c>
      <c r="CL52" s="19">
        <v>0</v>
      </c>
      <c r="CM52" s="132">
        <f t="shared" si="31"/>
        <v>0</v>
      </c>
      <c r="CN52" s="19">
        <v>5120</v>
      </c>
      <c r="CO52" s="19">
        <v>0</v>
      </c>
      <c r="CP52" s="132">
        <f t="shared" si="32"/>
        <v>0</v>
      </c>
      <c r="CQ52" s="19">
        <v>0</v>
      </c>
      <c r="CR52" s="19">
        <v>0</v>
      </c>
      <c r="CS52" s="132">
        <f t="shared" si="33"/>
        <v>0</v>
      </c>
      <c r="CT52" s="19">
        <f t="shared" si="93"/>
        <v>5120</v>
      </c>
      <c r="CU52" s="19">
        <v>0</v>
      </c>
      <c r="CV52" s="132">
        <f t="shared" si="35"/>
        <v>0</v>
      </c>
      <c r="CW52" s="19">
        <v>660</v>
      </c>
      <c r="CX52" s="19">
        <v>0</v>
      </c>
      <c r="CY52" s="132">
        <f t="shared" si="36"/>
        <v>0</v>
      </c>
      <c r="CZ52" s="19">
        <v>60</v>
      </c>
      <c r="DA52" s="19">
        <v>0</v>
      </c>
      <c r="DB52" s="132">
        <f t="shared" si="94"/>
        <v>0</v>
      </c>
      <c r="DC52" s="19"/>
      <c r="DD52" s="19">
        <v>0</v>
      </c>
      <c r="DE52" s="132">
        <f t="shared" si="95"/>
        <v>0</v>
      </c>
      <c r="DF52" s="19">
        <v>60</v>
      </c>
      <c r="DG52" s="19">
        <v>0</v>
      </c>
      <c r="DH52" s="132">
        <f t="shared" si="39"/>
        <v>0</v>
      </c>
      <c r="DI52" s="19">
        <f>+Tabla13[[#This Row],[Otros programas FEC 
(Código 2436 )]]+Tabla13[[#This Row],[Meta 
Placa huella 6 
(incluida en FEC)  (Código 2435)]]</f>
        <v>720</v>
      </c>
      <c r="DJ52" s="19">
        <v>0</v>
      </c>
      <c r="DK52" s="132">
        <f t="shared" si="40"/>
        <v>0</v>
      </c>
      <c r="DL52" s="19">
        <v>8265</v>
      </c>
      <c r="DM52" s="19">
        <v>0</v>
      </c>
      <c r="DN52" s="132">
        <f t="shared" si="41"/>
        <v>0</v>
      </c>
      <c r="DO52" s="19">
        <f t="shared" si="96"/>
        <v>8985</v>
      </c>
      <c r="DP52" s="19">
        <v>0</v>
      </c>
      <c r="DQ52" s="132">
        <f t="shared" si="43"/>
        <v>0</v>
      </c>
      <c r="DR52" s="19">
        <v>510</v>
      </c>
      <c r="DS52" s="19">
        <v>0</v>
      </c>
      <c r="DT52" s="132">
        <f t="shared" si="44"/>
        <v>0</v>
      </c>
      <c r="DU52" s="19">
        <v>45</v>
      </c>
      <c r="DV52" s="19">
        <v>0</v>
      </c>
      <c r="DW52" s="132">
        <f t="shared" si="45"/>
        <v>0</v>
      </c>
      <c r="DX52" s="19">
        <f t="shared" si="97"/>
        <v>555</v>
      </c>
      <c r="DY52" s="19">
        <v>0</v>
      </c>
      <c r="DZ52" s="132">
        <f t="shared" si="47"/>
        <v>0</v>
      </c>
      <c r="EA52" s="19">
        <f t="shared" si="98"/>
        <v>32150</v>
      </c>
      <c r="EB52" s="66">
        <v>0</v>
      </c>
      <c r="EC52" s="132">
        <f t="shared" si="49"/>
        <v>0</v>
      </c>
      <c r="ED52" s="66">
        <f t="shared" si="99"/>
        <v>36362.729801001638</v>
      </c>
      <c r="EE52" s="71">
        <v>1911</v>
      </c>
      <c r="EF52" s="132">
        <f t="shared" si="51"/>
        <v>5.2553810191317378E-2</v>
      </c>
      <c r="EG52" s="67">
        <f t="shared" si="100"/>
        <v>9150</v>
      </c>
      <c r="EH52" s="67">
        <v>0</v>
      </c>
      <c r="EI52" s="132">
        <f t="shared" si="53"/>
        <v>0</v>
      </c>
      <c r="EJ52" s="67">
        <f t="shared" si="101"/>
        <v>646</v>
      </c>
      <c r="EK52" s="67">
        <v>21</v>
      </c>
      <c r="EL52" s="132">
        <f t="shared" si="55"/>
        <v>3.2507739938080496E-2</v>
      </c>
      <c r="EM52" s="67">
        <f t="shared" si="102"/>
        <v>15350</v>
      </c>
      <c r="EN52" s="67">
        <v>607</v>
      </c>
      <c r="EO52" s="132">
        <f t="shared" si="57"/>
        <v>3.9543973941368077E-2</v>
      </c>
      <c r="EP52" s="19">
        <v>583</v>
      </c>
      <c r="EQ52" s="67">
        <v>0</v>
      </c>
      <c r="ER52" s="132">
        <f t="shared" si="58"/>
        <v>0</v>
      </c>
      <c r="ES52" s="143">
        <v>0.8</v>
      </c>
      <c r="ET52" s="143">
        <v>0.93956043956044</v>
      </c>
      <c r="EU52" s="132">
        <f t="shared" si="59"/>
        <v>1.1744505494505499</v>
      </c>
      <c r="EV52" s="143">
        <v>0.65</v>
      </c>
      <c r="EW52" s="143">
        <v>0.83778966131907295</v>
      </c>
      <c r="EX52" s="132">
        <f t="shared" si="60"/>
        <v>1.2889071712601121</v>
      </c>
      <c r="EY52" s="143">
        <v>0.73</v>
      </c>
      <c r="EZ52" s="143">
        <v>0.86271870794078098</v>
      </c>
      <c r="FA52" s="132">
        <f t="shared" si="61"/>
        <v>1.1818064492339466</v>
      </c>
      <c r="FB52" s="143">
        <v>0.87</v>
      </c>
      <c r="FC52" s="143">
        <v>0.99554367201425997</v>
      </c>
      <c r="FD52" s="132">
        <f t="shared" si="62"/>
        <v>1.1443030712807587</v>
      </c>
      <c r="FE52" s="143">
        <v>0.6</v>
      </c>
      <c r="FF52" s="143">
        <v>0.54347826086956497</v>
      </c>
      <c r="FG52" s="132">
        <f t="shared" si="63"/>
        <v>0.90579710144927494</v>
      </c>
      <c r="FH52" s="143">
        <v>0.74</v>
      </c>
      <c r="FI52" s="143">
        <v>0.977739726027397</v>
      </c>
      <c r="FJ52" s="132">
        <f t="shared" si="64"/>
        <v>1.3212699000370229</v>
      </c>
      <c r="FK52" s="143">
        <v>0.74</v>
      </c>
      <c r="FL52" s="143">
        <v>0.93301936159079002</v>
      </c>
      <c r="FM52" s="132">
        <f t="shared" si="65"/>
        <v>1.2608369751226893</v>
      </c>
      <c r="FN52" s="143">
        <v>0.24</v>
      </c>
      <c r="FO52" s="143">
        <v>0</v>
      </c>
      <c r="FP52" s="132">
        <f t="shared" si="66"/>
        <v>0</v>
      </c>
      <c r="FQ52" s="143">
        <v>0.8</v>
      </c>
      <c r="FR52" s="143">
        <v>0</v>
      </c>
      <c r="FS52" s="132">
        <f t="shared" si="67"/>
        <v>0</v>
      </c>
      <c r="FT52" s="143">
        <v>0.63</v>
      </c>
      <c r="FU52" s="143">
        <v>0</v>
      </c>
      <c r="FV52" s="132">
        <f t="shared" si="68"/>
        <v>0</v>
      </c>
      <c r="FW52" s="143" t="s">
        <v>290</v>
      </c>
      <c r="FX52" s="143">
        <v>0</v>
      </c>
      <c r="FY52" s="132">
        <f t="shared" si="69"/>
        <v>0</v>
      </c>
      <c r="FZ52" s="143">
        <v>0.63</v>
      </c>
      <c r="GA52" s="143">
        <v>0</v>
      </c>
      <c r="GB52" s="132">
        <f t="shared" si="70"/>
        <v>0</v>
      </c>
      <c r="GC52" s="143">
        <v>0.52</v>
      </c>
      <c r="GD52" s="143">
        <v>0</v>
      </c>
      <c r="GE52" s="132">
        <f t="shared" si="71"/>
        <v>0</v>
      </c>
      <c r="GF52" s="143">
        <v>0.63</v>
      </c>
      <c r="GG52" s="143">
        <v>0.93301936159079002</v>
      </c>
      <c r="GH52" s="132">
        <f t="shared" si="72"/>
        <v>1.4809831136361746</v>
      </c>
      <c r="GI52" s="143">
        <v>0.97</v>
      </c>
      <c r="GJ52" s="143">
        <v>0</v>
      </c>
      <c r="GK52" s="132">
        <f t="shared" si="73"/>
        <v>0</v>
      </c>
      <c r="GL52" s="143">
        <v>0.94</v>
      </c>
      <c r="GM52" s="132">
        <v>1</v>
      </c>
      <c r="GN52" s="132">
        <f t="shared" si="88"/>
        <v>1.0638297872340425</v>
      </c>
      <c r="GO52" s="147">
        <v>169</v>
      </c>
      <c r="GP52" s="151">
        <v>2</v>
      </c>
      <c r="GQ52" s="132">
        <f t="shared" si="74"/>
        <v>1.1834319526627219E-2</v>
      </c>
      <c r="GR52" s="151">
        <v>1055</v>
      </c>
      <c r="GS52" s="151">
        <v>26</v>
      </c>
      <c r="GT52" s="132">
        <f t="shared" si="75"/>
        <v>2.4644549763033177E-2</v>
      </c>
      <c r="GU52" s="158">
        <v>1224</v>
      </c>
      <c r="GV52" s="151">
        <v>28</v>
      </c>
      <c r="GW52" s="132">
        <f t="shared" si="76"/>
        <v>2.2875816993464051E-2</v>
      </c>
      <c r="GX52" s="151">
        <v>12111</v>
      </c>
      <c r="GY52" s="151">
        <v>3107</v>
      </c>
      <c r="GZ52" s="132">
        <f t="shared" si="77"/>
        <v>0.25654363801502766</v>
      </c>
      <c r="HA52" s="158">
        <v>13335</v>
      </c>
      <c r="HB52" s="158">
        <v>3135</v>
      </c>
      <c r="HC52" s="132">
        <f t="shared" si="78"/>
        <v>0.23509561304836896</v>
      </c>
      <c r="HD52" s="158">
        <v>506</v>
      </c>
      <c r="HE52" s="158">
        <v>0</v>
      </c>
      <c r="HF52" s="132">
        <f t="shared" si="79"/>
        <v>0</v>
      </c>
      <c r="HG52" s="163">
        <v>7368</v>
      </c>
      <c r="HH52" s="163">
        <v>3107</v>
      </c>
      <c r="HI52" s="132">
        <f t="shared" si="80"/>
        <v>0.42168838219326821</v>
      </c>
      <c r="HJ52" s="116">
        <v>465</v>
      </c>
      <c r="HK52" s="400">
        <v>0</v>
      </c>
      <c r="HL52" s="132">
        <f t="shared" si="81"/>
        <v>0</v>
      </c>
    </row>
    <row r="53" spans="1:220" s="80" customFormat="1" ht="15" customHeight="1" x14ac:dyDescent="0.55000000000000004">
      <c r="A53" s="341">
        <v>17</v>
      </c>
      <c r="B53" s="399" t="s">
        <v>289</v>
      </c>
      <c r="C53" s="342">
        <v>9219</v>
      </c>
      <c r="D53" s="399" t="s">
        <v>367</v>
      </c>
      <c r="E53" s="19">
        <v>790</v>
      </c>
      <c r="F53" s="19">
        <v>261</v>
      </c>
      <c r="G53" s="132">
        <f t="shared" si="0"/>
        <v>0.33037974683544302</v>
      </c>
      <c r="H53" s="19">
        <v>727</v>
      </c>
      <c r="I53" s="19">
        <v>170</v>
      </c>
      <c r="J53" s="132">
        <f t="shared" si="1"/>
        <v>0.23383768913342504</v>
      </c>
      <c r="K53" s="19">
        <v>0</v>
      </c>
      <c r="L53" s="19">
        <v>0</v>
      </c>
      <c r="M53" s="132">
        <f t="shared" si="2"/>
        <v>0</v>
      </c>
      <c r="N53" s="19">
        <v>0</v>
      </c>
      <c r="O53" s="19">
        <v>0</v>
      </c>
      <c r="P53" s="132">
        <f t="shared" si="3"/>
        <v>0</v>
      </c>
      <c r="Q53" s="19">
        <v>15</v>
      </c>
      <c r="R53" s="19">
        <v>0</v>
      </c>
      <c r="S53" s="132">
        <f t="shared" si="4"/>
        <v>0</v>
      </c>
      <c r="T53" s="19">
        <v>0</v>
      </c>
      <c r="U53" s="19">
        <v>0</v>
      </c>
      <c r="V53" s="132">
        <f t="shared" si="5"/>
        <v>0</v>
      </c>
      <c r="W53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1532</v>
      </c>
      <c r="X53" s="19">
        <v>431</v>
      </c>
      <c r="Y53" s="132">
        <f t="shared" si="6"/>
        <v>0.28133159268929503</v>
      </c>
      <c r="Z53" s="19">
        <f t="shared" si="89"/>
        <v>1532</v>
      </c>
      <c r="AA53" s="19">
        <v>431</v>
      </c>
      <c r="AB53" s="132">
        <f t="shared" si="8"/>
        <v>0.28133159268929503</v>
      </c>
      <c r="AC53" s="19">
        <v>0</v>
      </c>
      <c r="AD53" s="19">
        <v>0</v>
      </c>
      <c r="AE53" s="132">
        <f t="shared" si="9"/>
        <v>0</v>
      </c>
      <c r="AF53" s="19">
        <v>0</v>
      </c>
      <c r="AG53" s="19">
        <v>0</v>
      </c>
      <c r="AH53" s="132">
        <f t="shared" si="10"/>
        <v>0</v>
      </c>
      <c r="AI53" s="19">
        <v>0</v>
      </c>
      <c r="AJ53" s="19">
        <v>0</v>
      </c>
      <c r="AK53" s="132">
        <f t="shared" si="11"/>
        <v>0</v>
      </c>
      <c r="AL53" s="19">
        <v>0</v>
      </c>
      <c r="AM53" s="19">
        <v>0</v>
      </c>
      <c r="AN53" s="132">
        <f t="shared" si="12"/>
        <v>0</v>
      </c>
      <c r="AO53" s="19">
        <f t="shared" si="90"/>
        <v>0</v>
      </c>
      <c r="AP53" s="19">
        <v>0</v>
      </c>
      <c r="AQ53" s="132">
        <f t="shared" si="14"/>
        <v>0</v>
      </c>
      <c r="AR53" s="19">
        <v>90</v>
      </c>
      <c r="AS53" s="19">
        <v>0</v>
      </c>
      <c r="AT53" s="132">
        <f t="shared" si="15"/>
        <v>0</v>
      </c>
      <c r="AU53" s="19">
        <v>0</v>
      </c>
      <c r="AV53" s="19">
        <v>0</v>
      </c>
      <c r="AW53" s="132">
        <f t="shared" si="16"/>
        <v>0</v>
      </c>
      <c r="AX53" s="19">
        <v>30</v>
      </c>
      <c r="AY53" s="19">
        <v>0</v>
      </c>
      <c r="AZ53" s="132">
        <f t="shared" si="17"/>
        <v>0</v>
      </c>
      <c r="BA53" s="19">
        <f t="shared" si="91"/>
        <v>120</v>
      </c>
      <c r="BB53" s="19">
        <v>0</v>
      </c>
      <c r="BC53" s="132">
        <f t="shared" si="19"/>
        <v>0</v>
      </c>
      <c r="BD53" s="19">
        <v>330</v>
      </c>
      <c r="BE53" s="19">
        <v>151</v>
      </c>
      <c r="BF53" s="132">
        <f t="shared" si="20"/>
        <v>0.45757575757575758</v>
      </c>
      <c r="BG53" s="19">
        <v>284</v>
      </c>
      <c r="BH53" s="19">
        <v>53</v>
      </c>
      <c r="BI53" s="132">
        <f t="shared" si="21"/>
        <v>0.18661971830985916</v>
      </c>
      <c r="BJ53" s="19">
        <v>137</v>
      </c>
      <c r="BK53" s="19">
        <v>29</v>
      </c>
      <c r="BL53" s="132">
        <f t="shared" si="22"/>
        <v>0.21167883211678831</v>
      </c>
      <c r="BM53" s="19">
        <v>28</v>
      </c>
      <c r="BN53" s="19">
        <v>0</v>
      </c>
      <c r="BO53" s="132">
        <f t="shared" si="23"/>
        <v>0</v>
      </c>
      <c r="BP53" s="19">
        <v>1731</v>
      </c>
      <c r="BQ53" s="19">
        <v>0</v>
      </c>
      <c r="BR53" s="132">
        <f t="shared" si="24"/>
        <v>0</v>
      </c>
      <c r="BS53" s="19">
        <v>0</v>
      </c>
      <c r="BT53" s="19">
        <v>0</v>
      </c>
      <c r="BU53" s="132">
        <f t="shared" si="25"/>
        <v>0</v>
      </c>
      <c r="BV53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2510</v>
      </c>
      <c r="BW53" s="19">
        <v>233</v>
      </c>
      <c r="BX53" s="132">
        <f t="shared" si="26"/>
        <v>9.282868525896415E-2</v>
      </c>
      <c r="BY53" s="19">
        <v>0</v>
      </c>
      <c r="BZ53" s="19">
        <v>0</v>
      </c>
      <c r="CA53" s="132">
        <f t="shared" si="27"/>
        <v>0</v>
      </c>
      <c r="CB53" s="19">
        <f>Tabla13[[#This Row],[Meta Total Operarios (C)]]+Tabla13[[#This Row],[Meta Total Auxiliares (D)]]+Tabla13[[#This Row],[Meta Total Técnico  (E)]]+Tabla13[[#This Row],[Meta 
Total Profundización Técnica (F)]]</f>
        <v>2630</v>
      </c>
      <c r="CC53" s="19">
        <v>233</v>
      </c>
      <c r="CD53" s="132">
        <f t="shared" si="28"/>
        <v>8.8593155893536127E-2</v>
      </c>
      <c r="CE53" s="19">
        <f t="shared" si="92"/>
        <v>4162</v>
      </c>
      <c r="CF53" s="19">
        <v>664</v>
      </c>
      <c r="CG53" s="132">
        <f t="shared" si="29"/>
        <v>0.15953868332532437</v>
      </c>
      <c r="CH53" s="19">
        <v>15360</v>
      </c>
      <c r="CI53" s="19">
        <v>0</v>
      </c>
      <c r="CJ53" s="132">
        <f t="shared" si="30"/>
        <v>0</v>
      </c>
      <c r="CK53" s="19">
        <v>10350</v>
      </c>
      <c r="CL53" s="19">
        <v>0</v>
      </c>
      <c r="CM53" s="132">
        <f t="shared" si="31"/>
        <v>0</v>
      </c>
      <c r="CN53" s="19">
        <v>3840</v>
      </c>
      <c r="CO53" s="19">
        <v>0</v>
      </c>
      <c r="CP53" s="132">
        <f t="shared" si="32"/>
        <v>0</v>
      </c>
      <c r="CQ53" s="19">
        <v>0</v>
      </c>
      <c r="CR53" s="19">
        <v>0</v>
      </c>
      <c r="CS53" s="132">
        <f t="shared" si="33"/>
        <v>0</v>
      </c>
      <c r="CT53" s="19">
        <f t="shared" si="93"/>
        <v>3840</v>
      </c>
      <c r="CU53" s="19">
        <v>0</v>
      </c>
      <c r="CV53" s="132">
        <f t="shared" si="35"/>
        <v>0</v>
      </c>
      <c r="CW53" s="19">
        <v>0</v>
      </c>
      <c r="CX53" s="19">
        <v>0</v>
      </c>
      <c r="CY53" s="132">
        <f t="shared" si="36"/>
        <v>0</v>
      </c>
      <c r="CZ53" s="19">
        <v>60</v>
      </c>
      <c r="DA53" s="19">
        <v>0</v>
      </c>
      <c r="DB53" s="132">
        <f t="shared" si="94"/>
        <v>0</v>
      </c>
      <c r="DC53" s="19"/>
      <c r="DD53" s="19">
        <v>0</v>
      </c>
      <c r="DE53" s="132">
        <f t="shared" si="95"/>
        <v>0</v>
      </c>
      <c r="DF53" s="19">
        <v>60</v>
      </c>
      <c r="DG53" s="19">
        <v>0</v>
      </c>
      <c r="DH53" s="132">
        <f t="shared" si="39"/>
        <v>0</v>
      </c>
      <c r="DI53" s="19">
        <f>+Tabla13[[#This Row],[Otros programas FEC 
(Código 2436 )]]+Tabla13[[#This Row],[Meta 
Placa huella 6 
(incluida en FEC)  (Código 2435)]]</f>
        <v>60</v>
      </c>
      <c r="DJ53" s="19">
        <v>0</v>
      </c>
      <c r="DK53" s="132">
        <f t="shared" si="40"/>
        <v>0</v>
      </c>
      <c r="DL53" s="19">
        <v>1170</v>
      </c>
      <c r="DM53" s="19">
        <v>0</v>
      </c>
      <c r="DN53" s="132">
        <f t="shared" si="41"/>
        <v>0</v>
      </c>
      <c r="DO53" s="19">
        <f t="shared" si="96"/>
        <v>1230</v>
      </c>
      <c r="DP53" s="19">
        <v>0</v>
      </c>
      <c r="DQ53" s="132">
        <f t="shared" si="43"/>
        <v>0</v>
      </c>
      <c r="DR53" s="19">
        <v>510</v>
      </c>
      <c r="DS53" s="19">
        <v>0</v>
      </c>
      <c r="DT53" s="132">
        <f t="shared" si="44"/>
        <v>0</v>
      </c>
      <c r="DU53" s="19">
        <v>45</v>
      </c>
      <c r="DV53" s="19">
        <v>0</v>
      </c>
      <c r="DW53" s="132">
        <f t="shared" si="45"/>
        <v>0</v>
      </c>
      <c r="DX53" s="19">
        <f t="shared" si="97"/>
        <v>555</v>
      </c>
      <c r="DY53" s="19">
        <v>0</v>
      </c>
      <c r="DZ53" s="132">
        <f t="shared" si="47"/>
        <v>0</v>
      </c>
      <c r="EA53" s="19">
        <f t="shared" si="98"/>
        <v>31335</v>
      </c>
      <c r="EB53" s="66">
        <v>0</v>
      </c>
      <c r="EC53" s="132">
        <f t="shared" si="49"/>
        <v>0</v>
      </c>
      <c r="ED53" s="66">
        <f t="shared" si="99"/>
        <v>35497</v>
      </c>
      <c r="EE53" s="71">
        <v>664</v>
      </c>
      <c r="EF53" s="132">
        <f t="shared" si="51"/>
        <v>1.8705806124461221E-2</v>
      </c>
      <c r="EG53" s="67">
        <f t="shared" si="100"/>
        <v>1367</v>
      </c>
      <c r="EH53" s="67">
        <v>29</v>
      </c>
      <c r="EI53" s="132">
        <f t="shared" si="53"/>
        <v>2.121433796634967E-2</v>
      </c>
      <c r="EJ53" s="67">
        <f t="shared" si="101"/>
        <v>628</v>
      </c>
      <c r="EK53" s="67">
        <v>0</v>
      </c>
      <c r="EL53" s="132">
        <f t="shared" si="55"/>
        <v>0</v>
      </c>
      <c r="EM53" s="67">
        <f t="shared" si="102"/>
        <v>20211</v>
      </c>
      <c r="EN53" s="67">
        <v>223</v>
      </c>
      <c r="EO53" s="132">
        <f t="shared" si="57"/>
        <v>1.103359556677057E-2</v>
      </c>
      <c r="EP53" s="19">
        <v>1038</v>
      </c>
      <c r="EQ53" s="67">
        <v>0</v>
      </c>
      <c r="ER53" s="132">
        <f t="shared" si="58"/>
        <v>0</v>
      </c>
      <c r="ES53" s="143">
        <v>0.91</v>
      </c>
      <c r="ET53" s="143">
        <v>1</v>
      </c>
      <c r="EU53" s="132">
        <f t="shared" si="59"/>
        <v>1.0989010989010988</v>
      </c>
      <c r="EV53" s="143">
        <v>0.59</v>
      </c>
      <c r="EW53" s="143">
        <v>1</v>
      </c>
      <c r="EX53" s="132">
        <f t="shared" si="60"/>
        <v>1.6949152542372883</v>
      </c>
      <c r="EY53" s="143">
        <v>0.75</v>
      </c>
      <c r="EZ53" s="143">
        <v>1</v>
      </c>
      <c r="FA53" s="132">
        <f t="shared" si="61"/>
        <v>1.3333333333333333</v>
      </c>
      <c r="FB53" s="143">
        <v>0.83</v>
      </c>
      <c r="FC53" s="143">
        <v>1</v>
      </c>
      <c r="FD53" s="132">
        <f t="shared" si="62"/>
        <v>1.2048192771084338</v>
      </c>
      <c r="FE53" s="143">
        <v>0.57999999999999996</v>
      </c>
      <c r="FF53" s="143">
        <v>1</v>
      </c>
      <c r="FG53" s="132">
        <f t="shared" si="63"/>
        <v>1.7241379310344829</v>
      </c>
      <c r="FH53" s="143">
        <v>0.71</v>
      </c>
      <c r="FI53" s="143">
        <v>1</v>
      </c>
      <c r="FJ53" s="132">
        <f t="shared" si="64"/>
        <v>1.4084507042253522</v>
      </c>
      <c r="FK53" s="143">
        <v>0.73</v>
      </c>
      <c r="FL53" s="143">
        <v>1</v>
      </c>
      <c r="FM53" s="132">
        <f t="shared" si="65"/>
        <v>1.3698630136986301</v>
      </c>
      <c r="FN53" s="143">
        <v>0.22</v>
      </c>
      <c r="FO53" s="143">
        <v>0</v>
      </c>
      <c r="FP53" s="132">
        <f t="shared" si="66"/>
        <v>0</v>
      </c>
      <c r="FQ53" s="143">
        <v>0.93</v>
      </c>
      <c r="FR53" s="143">
        <v>0</v>
      </c>
      <c r="FS53" s="132">
        <f t="shared" si="67"/>
        <v>0</v>
      </c>
      <c r="FT53" s="143">
        <v>0.27</v>
      </c>
      <c r="FU53" s="143">
        <v>0</v>
      </c>
      <c r="FV53" s="132">
        <f t="shared" si="68"/>
        <v>0</v>
      </c>
      <c r="FW53" s="143" t="s">
        <v>290</v>
      </c>
      <c r="FX53" s="143">
        <v>0</v>
      </c>
      <c r="FY53" s="132">
        <f t="shared" si="69"/>
        <v>0</v>
      </c>
      <c r="FZ53" s="143">
        <v>0.27</v>
      </c>
      <c r="GA53" s="143">
        <v>0</v>
      </c>
      <c r="GB53" s="132">
        <f t="shared" si="70"/>
        <v>0</v>
      </c>
      <c r="GC53" s="143">
        <v>0.57999999999999996</v>
      </c>
      <c r="GD53" s="143">
        <v>0</v>
      </c>
      <c r="GE53" s="132">
        <f t="shared" si="71"/>
        <v>0</v>
      </c>
      <c r="GF53" s="143">
        <v>0.66</v>
      </c>
      <c r="GG53" s="143">
        <v>1</v>
      </c>
      <c r="GH53" s="132">
        <f t="shared" si="72"/>
        <v>1.5151515151515151</v>
      </c>
      <c r="GI53" s="143">
        <v>0.94</v>
      </c>
      <c r="GJ53" s="143">
        <v>1</v>
      </c>
      <c r="GK53" s="132">
        <f t="shared" si="73"/>
        <v>1.0638297872340425</v>
      </c>
      <c r="GL53" s="143">
        <v>0.9</v>
      </c>
      <c r="GM53" s="132">
        <v>0</v>
      </c>
      <c r="GN53" s="132">
        <f t="shared" si="88"/>
        <v>0</v>
      </c>
      <c r="GO53" s="147">
        <v>264</v>
      </c>
      <c r="GP53" s="151">
        <v>0</v>
      </c>
      <c r="GQ53" s="132">
        <f t="shared" si="74"/>
        <v>0</v>
      </c>
      <c r="GR53" s="151">
        <v>937</v>
      </c>
      <c r="GS53" s="151">
        <v>0</v>
      </c>
      <c r="GT53" s="132">
        <f t="shared" si="75"/>
        <v>0</v>
      </c>
      <c r="GU53" s="158">
        <v>1201</v>
      </c>
      <c r="GV53" s="151">
        <v>0</v>
      </c>
      <c r="GW53" s="132">
        <f t="shared" si="76"/>
        <v>0</v>
      </c>
      <c r="GX53" s="151">
        <v>14042</v>
      </c>
      <c r="GY53" s="151">
        <v>0</v>
      </c>
      <c r="GZ53" s="132">
        <f t="shared" si="77"/>
        <v>0</v>
      </c>
      <c r="HA53" s="158">
        <v>15243</v>
      </c>
      <c r="HB53" s="158">
        <v>0</v>
      </c>
      <c r="HC53" s="132">
        <f t="shared" si="78"/>
        <v>0</v>
      </c>
      <c r="HD53" s="158">
        <v>655</v>
      </c>
      <c r="HE53" s="158">
        <v>0</v>
      </c>
      <c r="HF53" s="132">
        <f t="shared" si="79"/>
        <v>0</v>
      </c>
      <c r="HG53" s="163">
        <v>1119</v>
      </c>
      <c r="HH53" s="163">
        <v>0</v>
      </c>
      <c r="HI53" s="132">
        <f t="shared" si="80"/>
        <v>0</v>
      </c>
      <c r="HJ53" s="116">
        <v>460</v>
      </c>
      <c r="HK53" s="400">
        <v>0</v>
      </c>
      <c r="HL53" s="132">
        <f t="shared" si="81"/>
        <v>0</v>
      </c>
    </row>
    <row r="54" spans="1:220" s="80" customFormat="1" ht="15" customHeight="1" x14ac:dyDescent="0.55000000000000004">
      <c r="A54" s="341">
        <v>17</v>
      </c>
      <c r="B54" s="399" t="s">
        <v>289</v>
      </c>
      <c r="C54" s="342">
        <v>9220</v>
      </c>
      <c r="D54" s="399" t="s">
        <v>368</v>
      </c>
      <c r="E54" s="19">
        <v>878</v>
      </c>
      <c r="F54" s="19">
        <v>43</v>
      </c>
      <c r="G54" s="132">
        <f t="shared" si="0"/>
        <v>4.8974943052391799E-2</v>
      </c>
      <c r="H54" s="19">
        <v>1079</v>
      </c>
      <c r="I54" s="19">
        <v>0</v>
      </c>
      <c r="J54" s="132">
        <f t="shared" si="1"/>
        <v>0</v>
      </c>
      <c r="K54" s="19">
        <v>0</v>
      </c>
      <c r="L54" s="19">
        <v>0</v>
      </c>
      <c r="M54" s="132">
        <f t="shared" si="2"/>
        <v>0</v>
      </c>
      <c r="N54" s="19">
        <v>0</v>
      </c>
      <c r="O54" s="19">
        <v>0</v>
      </c>
      <c r="P54" s="132">
        <f t="shared" si="3"/>
        <v>0</v>
      </c>
      <c r="Q54" s="19">
        <v>15</v>
      </c>
      <c r="R54" s="19">
        <v>0</v>
      </c>
      <c r="S54" s="132">
        <f t="shared" si="4"/>
        <v>0</v>
      </c>
      <c r="T54" s="19">
        <v>309</v>
      </c>
      <c r="U54" s="19">
        <v>67</v>
      </c>
      <c r="V54" s="132">
        <f t="shared" si="5"/>
        <v>0.2168284789644013</v>
      </c>
      <c r="W54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2281</v>
      </c>
      <c r="X54" s="19">
        <v>110</v>
      </c>
      <c r="Y54" s="132">
        <f t="shared" si="6"/>
        <v>4.8224462954844366E-2</v>
      </c>
      <c r="Z54" s="19">
        <f t="shared" si="89"/>
        <v>2281</v>
      </c>
      <c r="AA54" s="19">
        <v>110</v>
      </c>
      <c r="AB54" s="132">
        <f t="shared" si="8"/>
        <v>4.8224462954844366E-2</v>
      </c>
      <c r="AC54" s="19">
        <v>54</v>
      </c>
      <c r="AD54" s="19">
        <v>0</v>
      </c>
      <c r="AE54" s="132">
        <f t="shared" si="9"/>
        <v>0</v>
      </c>
      <c r="AF54" s="19">
        <v>0</v>
      </c>
      <c r="AG54" s="19">
        <v>0</v>
      </c>
      <c r="AH54" s="132">
        <f t="shared" si="10"/>
        <v>0</v>
      </c>
      <c r="AI54" s="19">
        <v>0</v>
      </c>
      <c r="AJ54" s="19">
        <v>0</v>
      </c>
      <c r="AK54" s="132">
        <f t="shared" si="11"/>
        <v>0</v>
      </c>
      <c r="AL54" s="19">
        <v>62</v>
      </c>
      <c r="AM54" s="19">
        <v>0</v>
      </c>
      <c r="AN54" s="132">
        <f t="shared" si="12"/>
        <v>0</v>
      </c>
      <c r="AO54" s="19">
        <f t="shared" si="90"/>
        <v>116</v>
      </c>
      <c r="AP54" s="19">
        <v>0</v>
      </c>
      <c r="AQ54" s="132">
        <f t="shared" si="14"/>
        <v>0</v>
      </c>
      <c r="AR54" s="19">
        <v>60</v>
      </c>
      <c r="AS54" s="19">
        <v>0</v>
      </c>
      <c r="AT54" s="132">
        <f t="shared" si="15"/>
        <v>0</v>
      </c>
      <c r="AU54" s="19">
        <v>15</v>
      </c>
      <c r="AV54" s="19">
        <v>0</v>
      </c>
      <c r="AW54" s="132">
        <f t="shared" si="16"/>
        <v>0</v>
      </c>
      <c r="AX54" s="19">
        <v>0</v>
      </c>
      <c r="AY54" s="19">
        <v>0</v>
      </c>
      <c r="AZ54" s="132">
        <f t="shared" si="17"/>
        <v>0</v>
      </c>
      <c r="BA54" s="19">
        <f t="shared" si="91"/>
        <v>75</v>
      </c>
      <c r="BB54" s="19">
        <v>0</v>
      </c>
      <c r="BC54" s="132">
        <f t="shared" si="19"/>
        <v>0</v>
      </c>
      <c r="BD54" s="19">
        <v>597</v>
      </c>
      <c r="BE54" s="19">
        <v>18</v>
      </c>
      <c r="BF54" s="132">
        <f t="shared" si="20"/>
        <v>3.015075376884422E-2</v>
      </c>
      <c r="BG54" s="19">
        <v>280</v>
      </c>
      <c r="BH54" s="19">
        <v>0</v>
      </c>
      <c r="BI54" s="132">
        <f t="shared" si="21"/>
        <v>0</v>
      </c>
      <c r="BJ54" s="19">
        <v>116</v>
      </c>
      <c r="BK54" s="19">
        <v>0</v>
      </c>
      <c r="BL54" s="132">
        <f t="shared" si="22"/>
        <v>0</v>
      </c>
      <c r="BM54" s="19">
        <v>15</v>
      </c>
      <c r="BN54" s="19">
        <v>0</v>
      </c>
      <c r="BO54" s="132">
        <f t="shared" si="23"/>
        <v>0</v>
      </c>
      <c r="BP54" s="19">
        <v>1293</v>
      </c>
      <c r="BQ54" s="19">
        <v>0</v>
      </c>
      <c r="BR54" s="132">
        <f t="shared" si="24"/>
        <v>0</v>
      </c>
      <c r="BS54" s="19">
        <v>239</v>
      </c>
      <c r="BT54" s="19">
        <v>20</v>
      </c>
      <c r="BU54" s="132">
        <f t="shared" si="25"/>
        <v>8.3682008368200833E-2</v>
      </c>
      <c r="BV54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2540</v>
      </c>
      <c r="BW54" s="19">
        <v>38</v>
      </c>
      <c r="BX54" s="132">
        <f t="shared" si="26"/>
        <v>1.4960629921259842E-2</v>
      </c>
      <c r="BY54" s="19">
        <v>0</v>
      </c>
      <c r="BZ54" s="19">
        <v>0</v>
      </c>
      <c r="CA54" s="132">
        <f t="shared" si="27"/>
        <v>0</v>
      </c>
      <c r="CB54" s="19">
        <f>Tabla13[[#This Row],[Meta Total Operarios (C)]]+Tabla13[[#This Row],[Meta Total Auxiliares (D)]]+Tabla13[[#This Row],[Meta Total Técnico  (E)]]+Tabla13[[#This Row],[Meta 
Total Profundización Técnica (F)]]</f>
        <v>2731</v>
      </c>
      <c r="CC54" s="19">
        <v>38</v>
      </c>
      <c r="CD54" s="132">
        <f t="shared" si="28"/>
        <v>1.3914317099963384E-2</v>
      </c>
      <c r="CE54" s="19">
        <f t="shared" si="92"/>
        <v>5012</v>
      </c>
      <c r="CF54" s="19">
        <v>148</v>
      </c>
      <c r="CG54" s="132">
        <f t="shared" si="29"/>
        <v>2.9529130087789304E-2</v>
      </c>
      <c r="CH54" s="19">
        <v>13120</v>
      </c>
      <c r="CI54" s="19">
        <v>0</v>
      </c>
      <c r="CJ54" s="132">
        <f t="shared" si="30"/>
        <v>0</v>
      </c>
      <c r="CK54" s="19">
        <v>7860</v>
      </c>
      <c r="CL54" s="19">
        <v>0</v>
      </c>
      <c r="CM54" s="132">
        <f t="shared" si="31"/>
        <v>0</v>
      </c>
      <c r="CN54" s="19">
        <v>2560</v>
      </c>
      <c r="CO54" s="19">
        <v>0</v>
      </c>
      <c r="CP54" s="132">
        <f t="shared" si="32"/>
        <v>0</v>
      </c>
      <c r="CQ54" s="19">
        <v>0</v>
      </c>
      <c r="CR54" s="19">
        <v>0</v>
      </c>
      <c r="CS54" s="132">
        <f t="shared" si="33"/>
        <v>0</v>
      </c>
      <c r="CT54" s="19">
        <f t="shared" si="93"/>
        <v>2560</v>
      </c>
      <c r="CU54" s="19">
        <v>0</v>
      </c>
      <c r="CV54" s="132">
        <f t="shared" si="35"/>
        <v>0</v>
      </c>
      <c r="CW54" s="19">
        <v>345</v>
      </c>
      <c r="CX54" s="19">
        <v>0</v>
      </c>
      <c r="CY54" s="132">
        <f t="shared" si="36"/>
        <v>0</v>
      </c>
      <c r="CZ54" s="19">
        <v>60</v>
      </c>
      <c r="DA54" s="19">
        <v>0</v>
      </c>
      <c r="DB54" s="132">
        <f t="shared" si="94"/>
        <v>0</v>
      </c>
      <c r="DC54" s="19"/>
      <c r="DD54" s="19">
        <v>0</v>
      </c>
      <c r="DE54" s="132">
        <f t="shared" si="95"/>
        <v>0</v>
      </c>
      <c r="DF54" s="19">
        <v>60</v>
      </c>
      <c r="DG54" s="19">
        <v>0</v>
      </c>
      <c r="DH54" s="132">
        <f t="shared" si="39"/>
        <v>0</v>
      </c>
      <c r="DI54" s="19">
        <f>+Tabla13[[#This Row],[Otros programas FEC 
(Código 2436 )]]+Tabla13[[#This Row],[Meta 
Placa huella 6 
(incluida en FEC)  (Código 2435)]]</f>
        <v>405</v>
      </c>
      <c r="DJ54" s="19">
        <v>0</v>
      </c>
      <c r="DK54" s="132">
        <f t="shared" si="40"/>
        <v>0</v>
      </c>
      <c r="DL54" s="19">
        <v>1830</v>
      </c>
      <c r="DM54" s="19">
        <v>0</v>
      </c>
      <c r="DN54" s="132">
        <f t="shared" si="41"/>
        <v>0</v>
      </c>
      <c r="DO54" s="19">
        <f t="shared" si="96"/>
        <v>2235</v>
      </c>
      <c r="DP54" s="19">
        <v>0</v>
      </c>
      <c r="DQ54" s="132">
        <f t="shared" si="43"/>
        <v>0</v>
      </c>
      <c r="DR54" s="19">
        <v>510</v>
      </c>
      <c r="DS54" s="19">
        <v>0</v>
      </c>
      <c r="DT54" s="132">
        <f t="shared" si="44"/>
        <v>0</v>
      </c>
      <c r="DU54" s="19">
        <v>45</v>
      </c>
      <c r="DV54" s="19">
        <v>0</v>
      </c>
      <c r="DW54" s="132">
        <f t="shared" si="45"/>
        <v>0</v>
      </c>
      <c r="DX54" s="19">
        <f t="shared" si="97"/>
        <v>555</v>
      </c>
      <c r="DY54" s="19">
        <v>0</v>
      </c>
      <c r="DZ54" s="132">
        <f t="shared" si="47"/>
        <v>0</v>
      </c>
      <c r="EA54" s="19">
        <f t="shared" si="98"/>
        <v>26330</v>
      </c>
      <c r="EB54" s="66">
        <v>0</v>
      </c>
      <c r="EC54" s="132">
        <f t="shared" si="49"/>
        <v>0</v>
      </c>
      <c r="ED54" s="66">
        <f t="shared" si="99"/>
        <v>31342</v>
      </c>
      <c r="EE54" s="71">
        <v>148</v>
      </c>
      <c r="EF54" s="132">
        <f t="shared" si="51"/>
        <v>4.7220981430668111E-3</v>
      </c>
      <c r="EG54" s="67">
        <f t="shared" si="100"/>
        <v>2366</v>
      </c>
      <c r="EH54" s="67">
        <v>0</v>
      </c>
      <c r="EI54" s="132">
        <f t="shared" si="53"/>
        <v>0</v>
      </c>
      <c r="EJ54" s="67">
        <f t="shared" si="101"/>
        <v>585</v>
      </c>
      <c r="EK54" s="67">
        <v>0</v>
      </c>
      <c r="EL54" s="132">
        <f t="shared" si="55"/>
        <v>0</v>
      </c>
      <c r="EM54" s="67">
        <f t="shared" si="102"/>
        <v>17039</v>
      </c>
      <c r="EN54" s="67">
        <v>0</v>
      </c>
      <c r="EO54" s="132">
        <f t="shared" si="57"/>
        <v>0</v>
      </c>
      <c r="EP54" s="19">
        <v>814</v>
      </c>
      <c r="EQ54" s="67">
        <v>0</v>
      </c>
      <c r="ER54" s="132">
        <f t="shared" si="58"/>
        <v>0</v>
      </c>
      <c r="ES54" s="143">
        <v>0.91</v>
      </c>
      <c r="ET54" s="143">
        <v>1</v>
      </c>
      <c r="EU54" s="132">
        <f t="shared" si="59"/>
        <v>1.0989010989010988</v>
      </c>
      <c r="EV54" s="143">
        <v>0.82</v>
      </c>
      <c r="EW54" s="143">
        <v>0</v>
      </c>
      <c r="EX54" s="132">
        <f t="shared" si="60"/>
        <v>0</v>
      </c>
      <c r="EY54" s="143">
        <v>0.87</v>
      </c>
      <c r="EZ54" s="143">
        <v>1</v>
      </c>
      <c r="FA54" s="132">
        <f t="shared" si="61"/>
        <v>1.1494252873563218</v>
      </c>
      <c r="FB54" s="143">
        <v>0.93</v>
      </c>
      <c r="FC54" s="143">
        <v>1</v>
      </c>
      <c r="FD54" s="132">
        <f t="shared" si="62"/>
        <v>1.075268817204301</v>
      </c>
      <c r="FE54" s="143">
        <v>0.61</v>
      </c>
      <c r="FF54" s="143">
        <v>0</v>
      </c>
      <c r="FG54" s="132">
        <f t="shared" si="63"/>
        <v>0</v>
      </c>
      <c r="FH54" s="143">
        <v>0.77</v>
      </c>
      <c r="FI54" s="143">
        <v>1</v>
      </c>
      <c r="FJ54" s="132">
        <f t="shared" si="64"/>
        <v>1.2987012987012987</v>
      </c>
      <c r="FK54" s="143">
        <v>0.82</v>
      </c>
      <c r="FL54" s="143">
        <v>1</v>
      </c>
      <c r="FM54" s="132">
        <f t="shared" si="65"/>
        <v>1.2195121951219512</v>
      </c>
      <c r="FN54" s="143">
        <v>0.22</v>
      </c>
      <c r="FO54" s="143">
        <v>0</v>
      </c>
      <c r="FP54" s="132">
        <f t="shared" si="66"/>
        <v>0</v>
      </c>
      <c r="FQ54" s="143">
        <v>0.75</v>
      </c>
      <c r="FR54" s="143">
        <v>0</v>
      </c>
      <c r="FS54" s="132">
        <f t="shared" si="67"/>
        <v>0</v>
      </c>
      <c r="FT54" s="143">
        <v>0.21</v>
      </c>
      <c r="FU54" s="143">
        <v>0</v>
      </c>
      <c r="FV54" s="132">
        <f t="shared" si="68"/>
        <v>0</v>
      </c>
      <c r="FW54" s="143" t="s">
        <v>290</v>
      </c>
      <c r="FX54" s="143">
        <v>0</v>
      </c>
      <c r="FY54" s="132">
        <f t="shared" si="69"/>
        <v>0</v>
      </c>
      <c r="FZ54" s="143">
        <v>0.21</v>
      </c>
      <c r="GA54" s="143">
        <v>0</v>
      </c>
      <c r="GB54" s="132">
        <f t="shared" si="70"/>
        <v>0</v>
      </c>
      <c r="GC54" s="143">
        <v>0.49</v>
      </c>
      <c r="GD54" s="143">
        <v>0</v>
      </c>
      <c r="GE54" s="132">
        <f t="shared" si="71"/>
        <v>0</v>
      </c>
      <c r="GF54" s="143">
        <v>0.66</v>
      </c>
      <c r="GG54" s="143">
        <v>1</v>
      </c>
      <c r="GH54" s="132">
        <f t="shared" si="72"/>
        <v>1.5151515151515151</v>
      </c>
      <c r="GI54" s="143">
        <v>0.78</v>
      </c>
      <c r="GJ54" s="143">
        <v>0</v>
      </c>
      <c r="GK54" s="132">
        <f t="shared" si="73"/>
        <v>0</v>
      </c>
      <c r="GL54" s="143">
        <v>0.78</v>
      </c>
      <c r="GM54" s="132">
        <v>0</v>
      </c>
      <c r="GN54" s="132">
        <f t="shared" si="88"/>
        <v>0</v>
      </c>
      <c r="GO54" s="147">
        <v>369</v>
      </c>
      <c r="GP54" s="151">
        <v>16</v>
      </c>
      <c r="GQ54" s="132">
        <f t="shared" si="74"/>
        <v>4.3360433604336043E-2</v>
      </c>
      <c r="GR54" s="151">
        <v>922</v>
      </c>
      <c r="GS54" s="151">
        <v>24</v>
      </c>
      <c r="GT54" s="132">
        <f t="shared" si="75"/>
        <v>2.6030368763557483E-2</v>
      </c>
      <c r="GU54" s="158">
        <v>1291</v>
      </c>
      <c r="GV54" s="151">
        <v>40</v>
      </c>
      <c r="GW54" s="132">
        <f t="shared" si="76"/>
        <v>3.0983733539891558E-2</v>
      </c>
      <c r="GX54" s="151">
        <v>9319</v>
      </c>
      <c r="GY54" s="151">
        <v>356</v>
      </c>
      <c r="GZ54" s="132">
        <f t="shared" si="77"/>
        <v>3.8201523768644705E-2</v>
      </c>
      <c r="HA54" s="158">
        <v>10610</v>
      </c>
      <c r="HB54" s="158">
        <v>396</v>
      </c>
      <c r="HC54" s="132">
        <f t="shared" si="78"/>
        <v>3.7323279924599433E-2</v>
      </c>
      <c r="HD54" s="158">
        <v>473</v>
      </c>
      <c r="HE54" s="158">
        <v>0</v>
      </c>
      <c r="HF54" s="132">
        <f t="shared" si="79"/>
        <v>0</v>
      </c>
      <c r="HG54" s="163">
        <v>1443</v>
      </c>
      <c r="HH54" s="163">
        <v>196</v>
      </c>
      <c r="HI54" s="132">
        <f t="shared" si="80"/>
        <v>0.13582813582813583</v>
      </c>
      <c r="HJ54" s="116">
        <v>398</v>
      </c>
      <c r="HK54" s="400">
        <v>0</v>
      </c>
      <c r="HL54" s="132">
        <f t="shared" si="81"/>
        <v>0</v>
      </c>
    </row>
    <row r="55" spans="1:220" s="80" customFormat="1" ht="15" customHeight="1" x14ac:dyDescent="0.55000000000000004">
      <c r="A55" s="341">
        <v>17</v>
      </c>
      <c r="B55" s="399" t="s">
        <v>289</v>
      </c>
      <c r="C55" s="342">
        <v>9306</v>
      </c>
      <c r="D55" s="399" t="s">
        <v>342</v>
      </c>
      <c r="E55" s="19">
        <v>715</v>
      </c>
      <c r="F55" s="19">
        <v>111</v>
      </c>
      <c r="G55" s="132">
        <f t="shared" si="0"/>
        <v>0.15524475524475526</v>
      </c>
      <c r="H55" s="19">
        <v>1054</v>
      </c>
      <c r="I55" s="19">
        <v>0</v>
      </c>
      <c r="J55" s="132">
        <f t="shared" si="1"/>
        <v>0</v>
      </c>
      <c r="K55" s="19">
        <v>124</v>
      </c>
      <c r="L55" s="19">
        <v>27</v>
      </c>
      <c r="M55" s="132">
        <f t="shared" si="2"/>
        <v>0.21774193548387097</v>
      </c>
      <c r="N55" s="19">
        <v>51</v>
      </c>
      <c r="O55" s="19">
        <v>28</v>
      </c>
      <c r="P55" s="132">
        <f t="shared" si="3"/>
        <v>0.5490196078431373</v>
      </c>
      <c r="Q55" s="19">
        <v>15</v>
      </c>
      <c r="R55" s="19">
        <v>0</v>
      </c>
      <c r="S55" s="132">
        <f t="shared" si="4"/>
        <v>0</v>
      </c>
      <c r="T55" s="19">
        <v>0</v>
      </c>
      <c r="U55" s="19">
        <v>0</v>
      </c>
      <c r="V55" s="132">
        <f t="shared" si="5"/>
        <v>0</v>
      </c>
      <c r="W55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1959</v>
      </c>
      <c r="X55" s="19">
        <v>166</v>
      </c>
      <c r="Y55" s="132">
        <f t="shared" si="6"/>
        <v>8.4737110770801427E-2</v>
      </c>
      <c r="Z55" s="19">
        <f t="shared" si="89"/>
        <v>1959</v>
      </c>
      <c r="AA55" s="19">
        <v>166</v>
      </c>
      <c r="AB55" s="132">
        <f t="shared" si="8"/>
        <v>8.4737110770801427E-2</v>
      </c>
      <c r="AC55" s="19">
        <v>96</v>
      </c>
      <c r="AD55" s="19">
        <v>19</v>
      </c>
      <c r="AE55" s="132">
        <f t="shared" si="9"/>
        <v>0.19791666666666666</v>
      </c>
      <c r="AF55" s="19">
        <v>86</v>
      </c>
      <c r="AG55" s="19">
        <v>29</v>
      </c>
      <c r="AH55" s="132">
        <f t="shared" si="10"/>
        <v>0.33720930232558138</v>
      </c>
      <c r="AI55" s="19">
        <v>55</v>
      </c>
      <c r="AJ55" s="19">
        <v>0</v>
      </c>
      <c r="AK55" s="132">
        <f t="shared" si="11"/>
        <v>0</v>
      </c>
      <c r="AL55" s="19">
        <v>0</v>
      </c>
      <c r="AM55" s="19">
        <v>0</v>
      </c>
      <c r="AN55" s="132">
        <f t="shared" si="12"/>
        <v>0</v>
      </c>
      <c r="AO55" s="19">
        <f t="shared" si="90"/>
        <v>285.53512596899225</v>
      </c>
      <c r="AP55" s="19">
        <v>48</v>
      </c>
      <c r="AQ55" s="132">
        <f t="shared" si="14"/>
        <v>0.168105412029806</v>
      </c>
      <c r="AR55" s="19">
        <v>84</v>
      </c>
      <c r="AS55" s="19">
        <v>0</v>
      </c>
      <c r="AT55" s="132">
        <f t="shared" si="15"/>
        <v>0</v>
      </c>
      <c r="AU55" s="19">
        <v>0</v>
      </c>
      <c r="AV55" s="19">
        <v>0</v>
      </c>
      <c r="AW55" s="132">
        <f t="shared" si="16"/>
        <v>0</v>
      </c>
      <c r="AX55" s="19">
        <v>0</v>
      </c>
      <c r="AY55" s="19">
        <v>0</v>
      </c>
      <c r="AZ55" s="132">
        <f t="shared" si="17"/>
        <v>0</v>
      </c>
      <c r="BA55" s="19">
        <f t="shared" si="91"/>
        <v>84</v>
      </c>
      <c r="BB55" s="19">
        <v>0</v>
      </c>
      <c r="BC55" s="132">
        <f t="shared" si="19"/>
        <v>0</v>
      </c>
      <c r="BD55" s="19">
        <v>825</v>
      </c>
      <c r="BE55" s="19">
        <v>168</v>
      </c>
      <c r="BF55" s="132">
        <f t="shared" si="20"/>
        <v>0.20363636363636364</v>
      </c>
      <c r="BG55" s="19">
        <v>97</v>
      </c>
      <c r="BH55" s="19">
        <v>0</v>
      </c>
      <c r="BI55" s="132">
        <f t="shared" si="21"/>
        <v>0</v>
      </c>
      <c r="BJ55" s="19">
        <v>101</v>
      </c>
      <c r="BK55" s="19">
        <v>27</v>
      </c>
      <c r="BL55" s="132">
        <f t="shared" si="22"/>
        <v>0.26732673267326734</v>
      </c>
      <c r="BM55" s="19">
        <v>55</v>
      </c>
      <c r="BN55" s="19">
        <v>0</v>
      </c>
      <c r="BO55" s="132">
        <f t="shared" si="23"/>
        <v>0</v>
      </c>
      <c r="BP55" s="19">
        <v>2251</v>
      </c>
      <c r="BQ55" s="19">
        <v>0</v>
      </c>
      <c r="BR55" s="132">
        <f t="shared" si="24"/>
        <v>0</v>
      </c>
      <c r="BS55" s="19">
        <v>0</v>
      </c>
      <c r="BT55" s="19">
        <v>0</v>
      </c>
      <c r="BU55" s="132">
        <f t="shared" si="25"/>
        <v>0</v>
      </c>
      <c r="BV55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3329</v>
      </c>
      <c r="BW55" s="19">
        <v>195</v>
      </c>
      <c r="BX55" s="132">
        <f t="shared" si="26"/>
        <v>5.8576148993691797E-2</v>
      </c>
      <c r="BY55" s="19">
        <v>0</v>
      </c>
      <c r="BZ55" s="19">
        <v>0</v>
      </c>
      <c r="CA55" s="132">
        <f t="shared" si="27"/>
        <v>0</v>
      </c>
      <c r="CB55" s="19">
        <f>Tabla13[[#This Row],[Meta Total Operarios (C)]]+Tabla13[[#This Row],[Meta Total Auxiliares (D)]]+Tabla13[[#This Row],[Meta Total Técnico  (E)]]+Tabla13[[#This Row],[Meta 
Total Profundización Técnica (F)]]</f>
        <v>3698.5351259689924</v>
      </c>
      <c r="CC55" s="19">
        <v>243</v>
      </c>
      <c r="CD55" s="132">
        <f t="shared" si="28"/>
        <v>6.5701687755726143E-2</v>
      </c>
      <c r="CE55" s="19">
        <f t="shared" si="92"/>
        <v>5657.5351259689924</v>
      </c>
      <c r="CF55" s="19">
        <v>409</v>
      </c>
      <c r="CG55" s="132">
        <f t="shared" si="29"/>
        <v>7.2292966971185826E-2</v>
      </c>
      <c r="CH55" s="19">
        <v>9280</v>
      </c>
      <c r="CI55" s="19">
        <v>560</v>
      </c>
      <c r="CJ55" s="132">
        <f t="shared" si="30"/>
        <v>6.0344827586206899E-2</v>
      </c>
      <c r="CK55" s="19">
        <v>13440</v>
      </c>
      <c r="CL55" s="19">
        <v>0</v>
      </c>
      <c r="CM55" s="132">
        <f t="shared" si="31"/>
        <v>0</v>
      </c>
      <c r="CN55" s="19">
        <v>3840</v>
      </c>
      <c r="CO55" s="19">
        <v>0</v>
      </c>
      <c r="CP55" s="132">
        <f t="shared" si="32"/>
        <v>0</v>
      </c>
      <c r="CQ55" s="19">
        <v>0</v>
      </c>
      <c r="CR55" s="19">
        <v>0</v>
      </c>
      <c r="CS55" s="132">
        <f t="shared" si="33"/>
        <v>0</v>
      </c>
      <c r="CT55" s="19">
        <f t="shared" si="93"/>
        <v>3840</v>
      </c>
      <c r="CU55" s="19">
        <v>0</v>
      </c>
      <c r="CV55" s="132">
        <f t="shared" si="35"/>
        <v>0</v>
      </c>
      <c r="CW55" s="19">
        <v>0</v>
      </c>
      <c r="CX55" s="19">
        <v>0</v>
      </c>
      <c r="CY55" s="132">
        <f t="shared" si="36"/>
        <v>0</v>
      </c>
      <c r="CZ55" s="19">
        <v>60</v>
      </c>
      <c r="DA55" s="19">
        <v>0</v>
      </c>
      <c r="DB55" s="132">
        <f t="shared" si="94"/>
        <v>0</v>
      </c>
      <c r="DC55" s="19"/>
      <c r="DD55" s="19">
        <v>0</v>
      </c>
      <c r="DE55" s="132">
        <f t="shared" si="95"/>
        <v>0</v>
      </c>
      <c r="DF55" s="19">
        <v>60</v>
      </c>
      <c r="DG55" s="19">
        <v>0</v>
      </c>
      <c r="DH55" s="132">
        <f t="shared" si="39"/>
        <v>0</v>
      </c>
      <c r="DI55" s="19">
        <f>+Tabla13[[#This Row],[Otros programas FEC 
(Código 2436 )]]+Tabla13[[#This Row],[Meta 
Placa huella 6 
(incluida en FEC)  (Código 2435)]]</f>
        <v>60</v>
      </c>
      <c r="DJ55" s="19">
        <v>0</v>
      </c>
      <c r="DK55" s="132">
        <f t="shared" si="40"/>
        <v>0</v>
      </c>
      <c r="DL55" s="19">
        <v>1725</v>
      </c>
      <c r="DM55" s="19">
        <v>0</v>
      </c>
      <c r="DN55" s="132">
        <f t="shared" si="41"/>
        <v>0</v>
      </c>
      <c r="DO55" s="19">
        <f t="shared" si="96"/>
        <v>1785</v>
      </c>
      <c r="DP55" s="19">
        <v>0</v>
      </c>
      <c r="DQ55" s="132">
        <f t="shared" si="43"/>
        <v>0</v>
      </c>
      <c r="DR55" s="19">
        <v>510</v>
      </c>
      <c r="DS55" s="19">
        <v>0</v>
      </c>
      <c r="DT55" s="132">
        <f t="shared" si="44"/>
        <v>0</v>
      </c>
      <c r="DU55" s="19">
        <v>45</v>
      </c>
      <c r="DV55" s="19">
        <v>0</v>
      </c>
      <c r="DW55" s="132">
        <f t="shared" si="45"/>
        <v>0</v>
      </c>
      <c r="DX55" s="19">
        <f t="shared" si="97"/>
        <v>555</v>
      </c>
      <c r="DY55" s="19">
        <v>0</v>
      </c>
      <c r="DZ55" s="132">
        <f t="shared" si="47"/>
        <v>0</v>
      </c>
      <c r="EA55" s="19">
        <f t="shared" si="98"/>
        <v>28900</v>
      </c>
      <c r="EB55" s="66">
        <v>560</v>
      </c>
      <c r="EC55" s="132">
        <f t="shared" si="49"/>
        <v>1.9377162629757784E-2</v>
      </c>
      <c r="ED55" s="66">
        <f t="shared" si="99"/>
        <v>34557.535125968992</v>
      </c>
      <c r="EE55" s="71">
        <v>969</v>
      </c>
      <c r="EF55" s="132">
        <f t="shared" si="51"/>
        <v>2.8040194315590072E-2</v>
      </c>
      <c r="EG55" s="67">
        <f t="shared" si="100"/>
        <v>2023</v>
      </c>
      <c r="EH55" s="67">
        <v>84</v>
      </c>
      <c r="EI55" s="132">
        <f t="shared" si="53"/>
        <v>4.1522491349480967E-2</v>
      </c>
      <c r="EJ55" s="67">
        <f t="shared" si="101"/>
        <v>680</v>
      </c>
      <c r="EK55" s="67">
        <v>0</v>
      </c>
      <c r="EL55" s="132">
        <f t="shared" si="55"/>
        <v>0</v>
      </c>
      <c r="EM55" s="67">
        <f t="shared" si="102"/>
        <v>14271</v>
      </c>
      <c r="EN55" s="67">
        <v>560</v>
      </c>
      <c r="EO55" s="132">
        <f t="shared" si="57"/>
        <v>3.9240417630159063E-2</v>
      </c>
      <c r="EP55" s="19">
        <v>599</v>
      </c>
      <c r="EQ55" s="67">
        <v>25</v>
      </c>
      <c r="ER55" s="132">
        <f t="shared" si="58"/>
        <v>4.1736227045075125E-2</v>
      </c>
      <c r="ES55" s="143">
        <v>0.96</v>
      </c>
      <c r="ET55" s="143">
        <v>1</v>
      </c>
      <c r="EU55" s="132">
        <f t="shared" si="59"/>
        <v>1.0416666666666667</v>
      </c>
      <c r="EV55" s="143">
        <v>0.82</v>
      </c>
      <c r="EW55" s="143">
        <v>0</v>
      </c>
      <c r="EX55" s="132">
        <f t="shared" si="60"/>
        <v>0</v>
      </c>
      <c r="EY55" s="143">
        <v>0.89</v>
      </c>
      <c r="EZ55" s="143">
        <v>1</v>
      </c>
      <c r="FA55" s="132">
        <f t="shared" si="61"/>
        <v>1.1235955056179776</v>
      </c>
      <c r="FB55" s="143">
        <v>0.91</v>
      </c>
      <c r="FC55" s="143">
        <v>1</v>
      </c>
      <c r="FD55" s="132">
        <f t="shared" si="62"/>
        <v>1.0989010989010988</v>
      </c>
      <c r="FE55" s="143">
        <v>0.71</v>
      </c>
      <c r="FF55" s="143">
        <v>0</v>
      </c>
      <c r="FG55" s="132">
        <f t="shared" si="63"/>
        <v>0</v>
      </c>
      <c r="FH55" s="143">
        <v>0.81</v>
      </c>
      <c r="FI55" s="143">
        <v>1</v>
      </c>
      <c r="FJ55" s="132">
        <f t="shared" si="64"/>
        <v>1.2345679012345678</v>
      </c>
      <c r="FK55" s="143">
        <v>0.86</v>
      </c>
      <c r="FL55" s="143">
        <v>1</v>
      </c>
      <c r="FM55" s="132">
        <f t="shared" si="65"/>
        <v>1.1627906976744187</v>
      </c>
      <c r="FN55" s="143">
        <v>0.21</v>
      </c>
      <c r="FO55" s="143">
        <v>1</v>
      </c>
      <c r="FP55" s="132">
        <f t="shared" si="66"/>
        <v>4.7619047619047619</v>
      </c>
      <c r="FQ55" s="143">
        <v>0.81</v>
      </c>
      <c r="FR55" s="143">
        <v>0</v>
      </c>
      <c r="FS55" s="132">
        <f t="shared" si="67"/>
        <v>0</v>
      </c>
      <c r="FT55" s="143">
        <v>0.25</v>
      </c>
      <c r="FU55" s="143">
        <v>0</v>
      </c>
      <c r="FV55" s="132">
        <f t="shared" si="68"/>
        <v>0</v>
      </c>
      <c r="FW55" s="143" t="s">
        <v>290</v>
      </c>
      <c r="FX55" s="143">
        <v>0</v>
      </c>
      <c r="FY55" s="132">
        <f t="shared" si="69"/>
        <v>0</v>
      </c>
      <c r="FZ55" s="143">
        <v>0.25</v>
      </c>
      <c r="GA55" s="143">
        <v>0</v>
      </c>
      <c r="GB55" s="132">
        <f t="shared" si="70"/>
        <v>0</v>
      </c>
      <c r="GC55" s="143">
        <v>0.51</v>
      </c>
      <c r="GD55" s="143">
        <v>1</v>
      </c>
      <c r="GE55" s="132">
        <f t="shared" si="71"/>
        <v>1.9607843137254901</v>
      </c>
      <c r="GF55" s="143">
        <v>0.69</v>
      </c>
      <c r="GG55" s="143">
        <v>1</v>
      </c>
      <c r="GH55" s="132">
        <f t="shared" si="72"/>
        <v>1.4492753623188408</v>
      </c>
      <c r="GI55" s="143">
        <v>0.9</v>
      </c>
      <c r="GJ55" s="143">
        <v>1</v>
      </c>
      <c r="GK55" s="132">
        <f t="shared" si="73"/>
        <v>1.1111111111111112</v>
      </c>
      <c r="GL55" s="143">
        <v>0.92</v>
      </c>
      <c r="GM55" s="132">
        <v>0</v>
      </c>
      <c r="GN55" s="132">
        <f t="shared" si="88"/>
        <v>0</v>
      </c>
      <c r="GO55" s="147">
        <v>397</v>
      </c>
      <c r="GP55" s="151">
        <v>21</v>
      </c>
      <c r="GQ55" s="132">
        <f t="shared" si="74"/>
        <v>5.2896725440806043E-2</v>
      </c>
      <c r="GR55" s="151">
        <v>1442</v>
      </c>
      <c r="GS55" s="151">
        <v>47</v>
      </c>
      <c r="GT55" s="132">
        <f t="shared" si="75"/>
        <v>3.2593619972260748E-2</v>
      </c>
      <c r="GU55" s="158">
        <v>1839</v>
      </c>
      <c r="GV55" s="151">
        <v>68</v>
      </c>
      <c r="GW55" s="132">
        <f t="shared" si="76"/>
        <v>3.6976617727025554E-2</v>
      </c>
      <c r="GX55" s="151">
        <v>13795</v>
      </c>
      <c r="GY55" s="151">
        <v>82</v>
      </c>
      <c r="GZ55" s="132">
        <f t="shared" si="77"/>
        <v>5.9441826748822041E-3</v>
      </c>
      <c r="HA55" s="158">
        <v>15634</v>
      </c>
      <c r="HB55" s="158">
        <v>150</v>
      </c>
      <c r="HC55" s="132">
        <f t="shared" si="78"/>
        <v>9.5944735832160684E-3</v>
      </c>
      <c r="HD55" s="158">
        <v>830</v>
      </c>
      <c r="HE55" s="158">
        <v>6</v>
      </c>
      <c r="HF55" s="132">
        <f t="shared" si="79"/>
        <v>7.2289156626506026E-3</v>
      </c>
      <c r="HG55" s="163">
        <v>1613</v>
      </c>
      <c r="HH55" s="163">
        <v>3</v>
      </c>
      <c r="HI55" s="132">
        <f t="shared" si="80"/>
        <v>1.8598884066955983E-3</v>
      </c>
      <c r="HJ55" s="116">
        <v>508</v>
      </c>
      <c r="HK55" s="400">
        <v>0</v>
      </c>
      <c r="HL55" s="132">
        <f t="shared" si="81"/>
        <v>0</v>
      </c>
    </row>
    <row r="56" spans="1:220" s="80" customFormat="1" ht="15" customHeight="1" x14ac:dyDescent="0.55000000000000004">
      <c r="A56" s="341">
        <v>17</v>
      </c>
      <c r="B56" s="399" t="s">
        <v>289</v>
      </c>
      <c r="C56" s="342">
        <v>9515</v>
      </c>
      <c r="D56" s="399" t="s">
        <v>369</v>
      </c>
      <c r="E56" s="19">
        <v>794</v>
      </c>
      <c r="F56" s="19">
        <v>337</v>
      </c>
      <c r="G56" s="132">
        <f t="shared" si="0"/>
        <v>0.4244332493702771</v>
      </c>
      <c r="H56" s="19">
        <v>815</v>
      </c>
      <c r="I56" s="19">
        <v>425</v>
      </c>
      <c r="J56" s="132">
        <f t="shared" si="1"/>
        <v>0.5214723926380368</v>
      </c>
      <c r="K56" s="19">
        <v>124</v>
      </c>
      <c r="L56" s="19">
        <v>73</v>
      </c>
      <c r="M56" s="132">
        <f t="shared" si="2"/>
        <v>0.58870967741935487</v>
      </c>
      <c r="N56" s="19">
        <v>9</v>
      </c>
      <c r="O56" s="19">
        <v>9</v>
      </c>
      <c r="P56" s="132">
        <f t="shared" si="3"/>
        <v>1</v>
      </c>
      <c r="Q56" s="19">
        <v>0</v>
      </c>
      <c r="R56" s="19">
        <v>0</v>
      </c>
      <c r="S56" s="132">
        <f t="shared" si="4"/>
        <v>0</v>
      </c>
      <c r="T56" s="19">
        <v>0</v>
      </c>
      <c r="U56" s="19">
        <v>0</v>
      </c>
      <c r="V56" s="132">
        <f t="shared" si="5"/>
        <v>0</v>
      </c>
      <c r="W56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1742</v>
      </c>
      <c r="X56" s="19">
        <v>844</v>
      </c>
      <c r="Y56" s="132">
        <f t="shared" si="6"/>
        <v>0.48450057405281288</v>
      </c>
      <c r="Z56" s="19">
        <f t="shared" si="89"/>
        <v>1742</v>
      </c>
      <c r="AA56" s="19">
        <v>844</v>
      </c>
      <c r="AB56" s="132">
        <f t="shared" si="8"/>
        <v>0.48450057405281288</v>
      </c>
      <c r="AC56" s="19">
        <v>66</v>
      </c>
      <c r="AD56" s="19">
        <v>81</v>
      </c>
      <c r="AE56" s="132">
        <f t="shared" si="9"/>
        <v>1.2272727272727273</v>
      </c>
      <c r="AF56" s="19">
        <v>0</v>
      </c>
      <c r="AG56" s="19">
        <v>0</v>
      </c>
      <c r="AH56" s="132">
        <f t="shared" si="10"/>
        <v>0</v>
      </c>
      <c r="AI56" s="19">
        <v>0</v>
      </c>
      <c r="AJ56" s="19">
        <v>0</v>
      </c>
      <c r="AK56" s="132">
        <f t="shared" si="11"/>
        <v>0</v>
      </c>
      <c r="AL56" s="19">
        <v>30</v>
      </c>
      <c r="AM56" s="19">
        <v>0</v>
      </c>
      <c r="AN56" s="132">
        <f t="shared" si="12"/>
        <v>0</v>
      </c>
      <c r="AO56" s="19">
        <f t="shared" si="90"/>
        <v>178.22727272727272</v>
      </c>
      <c r="AP56" s="19">
        <v>81</v>
      </c>
      <c r="AQ56" s="132">
        <f t="shared" si="14"/>
        <v>0.45447589900535579</v>
      </c>
      <c r="AR56" s="19">
        <v>120</v>
      </c>
      <c r="AS56" s="19">
        <v>27</v>
      </c>
      <c r="AT56" s="132">
        <f t="shared" si="15"/>
        <v>0.22500000000000001</v>
      </c>
      <c r="AU56" s="19">
        <v>14</v>
      </c>
      <c r="AV56" s="19">
        <v>0</v>
      </c>
      <c r="AW56" s="132">
        <f t="shared" si="16"/>
        <v>0</v>
      </c>
      <c r="AX56" s="19">
        <v>0</v>
      </c>
      <c r="AY56" s="19">
        <v>0</v>
      </c>
      <c r="AZ56" s="132">
        <f t="shared" si="17"/>
        <v>0</v>
      </c>
      <c r="BA56" s="19">
        <f t="shared" si="91"/>
        <v>161.22499999999999</v>
      </c>
      <c r="BB56" s="19">
        <v>27</v>
      </c>
      <c r="BC56" s="132">
        <f t="shared" si="19"/>
        <v>0.16746782446890993</v>
      </c>
      <c r="BD56" s="19">
        <v>383</v>
      </c>
      <c r="BE56" s="19">
        <v>248</v>
      </c>
      <c r="BF56" s="132">
        <f t="shared" si="20"/>
        <v>0.64751958224543082</v>
      </c>
      <c r="BG56" s="19">
        <v>365</v>
      </c>
      <c r="BH56" s="19">
        <v>62</v>
      </c>
      <c r="BI56" s="132">
        <f t="shared" si="21"/>
        <v>0.16986301369863013</v>
      </c>
      <c r="BJ56" s="19">
        <v>80</v>
      </c>
      <c r="BK56" s="19">
        <v>19</v>
      </c>
      <c r="BL56" s="132">
        <f t="shared" si="22"/>
        <v>0.23749999999999999</v>
      </c>
      <c r="BM56" s="19">
        <v>15</v>
      </c>
      <c r="BN56" s="19">
        <v>0</v>
      </c>
      <c r="BO56" s="132">
        <f t="shared" si="23"/>
        <v>0</v>
      </c>
      <c r="BP56" s="19">
        <v>1706</v>
      </c>
      <c r="BQ56" s="19">
        <v>697</v>
      </c>
      <c r="BR56" s="132">
        <f t="shared" si="24"/>
        <v>0.40855803048065653</v>
      </c>
      <c r="BS56" s="19">
        <v>92</v>
      </c>
      <c r="BT56" s="19">
        <v>57</v>
      </c>
      <c r="BU56" s="132">
        <f t="shared" si="25"/>
        <v>0.61956521739130432</v>
      </c>
      <c r="BV56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2641</v>
      </c>
      <c r="BW56" s="19">
        <v>1083</v>
      </c>
      <c r="BX56" s="132">
        <f t="shared" si="26"/>
        <v>0.41007194244604317</v>
      </c>
      <c r="BY56" s="19">
        <v>0</v>
      </c>
      <c r="BZ56" s="19">
        <v>0</v>
      </c>
      <c r="CA56" s="132">
        <f t="shared" si="27"/>
        <v>0</v>
      </c>
      <c r="CB56" s="19">
        <f>Tabla13[[#This Row],[Meta Total Operarios (C)]]+Tabla13[[#This Row],[Meta Total Auxiliares (D)]]+Tabla13[[#This Row],[Meta Total Técnico  (E)]]+Tabla13[[#This Row],[Meta 
Total Profundización Técnica (F)]]</f>
        <v>2980.4522727272729</v>
      </c>
      <c r="CC56" s="19">
        <v>1191</v>
      </c>
      <c r="CD56" s="132">
        <f t="shared" si="28"/>
        <v>0.39960378191534385</v>
      </c>
      <c r="CE56" s="19">
        <f t="shared" si="92"/>
        <v>4722.4522727272724</v>
      </c>
      <c r="CF56" s="19">
        <v>2035</v>
      </c>
      <c r="CG56" s="132">
        <f t="shared" si="29"/>
        <v>0.43092018351405448</v>
      </c>
      <c r="CH56" s="19">
        <v>4800</v>
      </c>
      <c r="CI56" s="19">
        <v>0</v>
      </c>
      <c r="CJ56" s="132">
        <f t="shared" si="30"/>
        <v>0</v>
      </c>
      <c r="CK56" s="19">
        <v>12495</v>
      </c>
      <c r="CL56" s="19">
        <v>0</v>
      </c>
      <c r="CM56" s="132">
        <f t="shared" si="31"/>
        <v>0</v>
      </c>
      <c r="CN56" s="19">
        <v>3840</v>
      </c>
      <c r="CO56" s="19">
        <v>0</v>
      </c>
      <c r="CP56" s="132">
        <f t="shared" si="32"/>
        <v>0</v>
      </c>
      <c r="CQ56" s="19">
        <v>0</v>
      </c>
      <c r="CR56" s="19">
        <v>0</v>
      </c>
      <c r="CS56" s="132">
        <f t="shared" si="33"/>
        <v>0</v>
      </c>
      <c r="CT56" s="19">
        <f t="shared" si="93"/>
        <v>3840</v>
      </c>
      <c r="CU56" s="19">
        <v>0</v>
      </c>
      <c r="CV56" s="132">
        <f t="shared" si="35"/>
        <v>0</v>
      </c>
      <c r="CW56" s="19">
        <v>345</v>
      </c>
      <c r="CX56" s="19">
        <v>0</v>
      </c>
      <c r="CY56" s="132">
        <f t="shared" si="36"/>
        <v>0</v>
      </c>
      <c r="CZ56" s="19">
        <v>60</v>
      </c>
      <c r="DA56" s="19">
        <v>0</v>
      </c>
      <c r="DB56" s="132">
        <f t="shared" si="94"/>
        <v>0</v>
      </c>
      <c r="DC56" s="19"/>
      <c r="DD56" s="19">
        <v>0</v>
      </c>
      <c r="DE56" s="132">
        <f t="shared" si="95"/>
        <v>0</v>
      </c>
      <c r="DF56" s="19">
        <v>60</v>
      </c>
      <c r="DG56" s="19">
        <v>0</v>
      </c>
      <c r="DH56" s="132">
        <f t="shared" si="39"/>
        <v>0</v>
      </c>
      <c r="DI56" s="19">
        <f>+Tabla13[[#This Row],[Otros programas FEC 
(Código 2436 )]]+Tabla13[[#This Row],[Meta 
Placa huella 6 
(incluida en FEC)  (Código 2435)]]</f>
        <v>405</v>
      </c>
      <c r="DJ56" s="19">
        <v>0</v>
      </c>
      <c r="DK56" s="132">
        <f t="shared" si="40"/>
        <v>0</v>
      </c>
      <c r="DL56" s="19">
        <v>4005</v>
      </c>
      <c r="DM56" s="19">
        <v>0</v>
      </c>
      <c r="DN56" s="132">
        <f t="shared" si="41"/>
        <v>0</v>
      </c>
      <c r="DO56" s="19">
        <f t="shared" si="96"/>
        <v>4410</v>
      </c>
      <c r="DP56" s="19">
        <v>0</v>
      </c>
      <c r="DQ56" s="132">
        <f t="shared" si="43"/>
        <v>0</v>
      </c>
      <c r="DR56" s="19">
        <v>510</v>
      </c>
      <c r="DS56" s="19">
        <v>0</v>
      </c>
      <c r="DT56" s="132">
        <f t="shared" si="44"/>
        <v>0</v>
      </c>
      <c r="DU56" s="19">
        <v>45</v>
      </c>
      <c r="DV56" s="19">
        <v>0</v>
      </c>
      <c r="DW56" s="132">
        <f t="shared" si="45"/>
        <v>0</v>
      </c>
      <c r="DX56" s="19">
        <f t="shared" si="97"/>
        <v>555</v>
      </c>
      <c r="DY56" s="19">
        <v>0</v>
      </c>
      <c r="DZ56" s="132">
        <f t="shared" si="47"/>
        <v>0</v>
      </c>
      <c r="EA56" s="19">
        <f t="shared" si="98"/>
        <v>26100</v>
      </c>
      <c r="EB56" s="66">
        <v>0</v>
      </c>
      <c r="EC56" s="132">
        <f t="shared" si="49"/>
        <v>0</v>
      </c>
      <c r="ED56" s="66">
        <f t="shared" si="99"/>
        <v>30822.452272727271</v>
      </c>
      <c r="EE56" s="71">
        <v>2035</v>
      </c>
      <c r="EF56" s="132">
        <f t="shared" si="51"/>
        <v>6.602329957375376E-2</v>
      </c>
      <c r="EG56" s="67">
        <f t="shared" si="100"/>
        <v>4513</v>
      </c>
      <c r="EH56" s="67">
        <v>28</v>
      </c>
      <c r="EI56" s="132">
        <f t="shared" si="53"/>
        <v>6.2042986926656328E-3</v>
      </c>
      <c r="EJ56" s="67">
        <f t="shared" si="101"/>
        <v>570</v>
      </c>
      <c r="EK56" s="67">
        <v>0</v>
      </c>
      <c r="EL56" s="132">
        <f t="shared" si="55"/>
        <v>0</v>
      </c>
      <c r="EM56" s="67">
        <f t="shared" si="102"/>
        <v>9820</v>
      </c>
      <c r="EN56" s="67">
        <v>487</v>
      </c>
      <c r="EO56" s="132">
        <f t="shared" si="57"/>
        <v>4.9592668024439922E-2</v>
      </c>
      <c r="EP56" s="19">
        <v>978</v>
      </c>
      <c r="EQ56" s="67">
        <v>0</v>
      </c>
      <c r="ER56" s="132">
        <f t="shared" si="58"/>
        <v>0</v>
      </c>
      <c r="ES56" s="143">
        <v>0.87</v>
      </c>
      <c r="ET56" s="143">
        <v>1</v>
      </c>
      <c r="EU56" s="132">
        <f t="shared" si="59"/>
        <v>1.1494252873563218</v>
      </c>
      <c r="EV56" s="143">
        <v>0.67</v>
      </c>
      <c r="EW56" s="143">
        <v>1</v>
      </c>
      <c r="EX56" s="132">
        <f t="shared" si="60"/>
        <v>1.4925373134328357</v>
      </c>
      <c r="EY56" s="143">
        <v>0.77</v>
      </c>
      <c r="EZ56" s="143">
        <v>1</v>
      </c>
      <c r="FA56" s="132">
        <f t="shared" si="61"/>
        <v>1.2987012987012987</v>
      </c>
      <c r="FB56" s="143">
        <v>0.94</v>
      </c>
      <c r="FC56" s="143">
        <v>1</v>
      </c>
      <c r="FD56" s="132">
        <f t="shared" si="62"/>
        <v>1.0638297872340425</v>
      </c>
      <c r="FE56" s="143">
        <v>0.68</v>
      </c>
      <c r="FF56" s="143">
        <v>1</v>
      </c>
      <c r="FG56" s="132">
        <f t="shared" si="63"/>
        <v>1.4705882352941175</v>
      </c>
      <c r="FH56" s="143">
        <v>0.81</v>
      </c>
      <c r="FI56" s="143">
        <v>1</v>
      </c>
      <c r="FJ56" s="132">
        <f t="shared" si="64"/>
        <v>1.2345679012345678</v>
      </c>
      <c r="FK56" s="143">
        <v>0.8</v>
      </c>
      <c r="FL56" s="143">
        <v>1</v>
      </c>
      <c r="FM56" s="132">
        <f t="shared" si="65"/>
        <v>1.25</v>
      </c>
      <c r="FN56" s="143">
        <v>0.24</v>
      </c>
      <c r="FO56" s="143">
        <v>0</v>
      </c>
      <c r="FP56" s="132">
        <f t="shared" si="66"/>
        <v>0</v>
      </c>
      <c r="FQ56" s="143">
        <v>0.73</v>
      </c>
      <c r="FR56" s="143">
        <v>0</v>
      </c>
      <c r="FS56" s="132">
        <f t="shared" si="67"/>
        <v>0</v>
      </c>
      <c r="FT56" s="143">
        <v>0.37</v>
      </c>
      <c r="FU56" s="143">
        <v>0</v>
      </c>
      <c r="FV56" s="132">
        <f t="shared" si="68"/>
        <v>0</v>
      </c>
      <c r="FW56" s="143" t="s">
        <v>290</v>
      </c>
      <c r="FX56" s="143">
        <v>0</v>
      </c>
      <c r="FY56" s="132">
        <f t="shared" si="69"/>
        <v>0</v>
      </c>
      <c r="FZ56" s="143">
        <v>0.37</v>
      </c>
      <c r="GA56" s="143">
        <v>0</v>
      </c>
      <c r="GB56" s="132">
        <f t="shared" si="70"/>
        <v>0</v>
      </c>
      <c r="GC56" s="143">
        <v>0.49</v>
      </c>
      <c r="GD56" s="143">
        <v>0</v>
      </c>
      <c r="GE56" s="132">
        <f t="shared" si="71"/>
        <v>0</v>
      </c>
      <c r="GF56" s="143">
        <v>0.64</v>
      </c>
      <c r="GG56" s="143">
        <v>1</v>
      </c>
      <c r="GH56" s="132">
        <f t="shared" si="72"/>
        <v>1.5625</v>
      </c>
      <c r="GI56" s="143">
        <v>0.77</v>
      </c>
      <c r="GJ56" s="143">
        <v>1</v>
      </c>
      <c r="GK56" s="132">
        <f t="shared" si="73"/>
        <v>1.2987012987012987</v>
      </c>
      <c r="GL56" s="143">
        <v>0.84</v>
      </c>
      <c r="GM56" s="132">
        <v>0</v>
      </c>
      <c r="GN56" s="132">
        <f t="shared" si="88"/>
        <v>0</v>
      </c>
      <c r="GO56" s="147">
        <v>187</v>
      </c>
      <c r="GP56" s="151">
        <v>3</v>
      </c>
      <c r="GQ56" s="132">
        <f t="shared" si="74"/>
        <v>1.6042780748663103E-2</v>
      </c>
      <c r="GR56" s="151">
        <v>996</v>
      </c>
      <c r="GS56" s="151">
        <v>2</v>
      </c>
      <c r="GT56" s="132">
        <f t="shared" si="75"/>
        <v>2.008032128514056E-3</v>
      </c>
      <c r="GU56" s="158">
        <v>1183</v>
      </c>
      <c r="GV56" s="151">
        <v>5</v>
      </c>
      <c r="GW56" s="132">
        <f t="shared" si="76"/>
        <v>4.22654268808115E-3</v>
      </c>
      <c r="GX56" s="151">
        <v>11694</v>
      </c>
      <c r="GY56" s="151">
        <v>0</v>
      </c>
      <c r="GZ56" s="132">
        <f t="shared" si="77"/>
        <v>0</v>
      </c>
      <c r="HA56" s="158">
        <v>12877</v>
      </c>
      <c r="HB56" s="158">
        <v>5</v>
      </c>
      <c r="HC56" s="132">
        <f t="shared" si="78"/>
        <v>3.8828919779451736E-4</v>
      </c>
      <c r="HD56" s="158">
        <v>531</v>
      </c>
      <c r="HE56" s="158">
        <v>0</v>
      </c>
      <c r="HF56" s="132">
        <f t="shared" si="79"/>
        <v>0</v>
      </c>
      <c r="HG56" s="163">
        <v>3099</v>
      </c>
      <c r="HH56" s="163">
        <v>0</v>
      </c>
      <c r="HI56" s="132">
        <f t="shared" si="80"/>
        <v>0</v>
      </c>
      <c r="HJ56" s="116">
        <v>428</v>
      </c>
      <c r="HK56" s="400">
        <v>0</v>
      </c>
      <c r="HL56" s="132">
        <f t="shared" si="81"/>
        <v>0</v>
      </c>
    </row>
    <row r="57" spans="1:220" s="80" customFormat="1" ht="15" customHeight="1" x14ac:dyDescent="0.55000000000000004">
      <c r="A57" s="341">
        <v>18</v>
      </c>
      <c r="B57" s="399" t="s">
        <v>291</v>
      </c>
      <c r="C57" s="342">
        <v>9516</v>
      </c>
      <c r="D57" s="399" t="s">
        <v>370</v>
      </c>
      <c r="E57" s="19">
        <v>863</v>
      </c>
      <c r="F57" s="19">
        <v>501</v>
      </c>
      <c r="G57" s="132">
        <f t="shared" si="0"/>
        <v>0.58053302433371956</v>
      </c>
      <c r="H57" s="19">
        <v>547</v>
      </c>
      <c r="I57" s="19">
        <v>213</v>
      </c>
      <c r="J57" s="132">
        <f t="shared" si="1"/>
        <v>0.38939670932358317</v>
      </c>
      <c r="K57" s="19">
        <v>0</v>
      </c>
      <c r="L57" s="19">
        <v>0</v>
      </c>
      <c r="M57" s="132">
        <f t="shared" si="2"/>
        <v>0</v>
      </c>
      <c r="N57" s="19">
        <v>0</v>
      </c>
      <c r="O57" s="19">
        <v>0</v>
      </c>
      <c r="P57" s="132">
        <f t="shared" si="3"/>
        <v>0</v>
      </c>
      <c r="Q57" s="19">
        <v>15</v>
      </c>
      <c r="R57" s="19">
        <v>0</v>
      </c>
      <c r="S57" s="132">
        <f t="shared" si="4"/>
        <v>0</v>
      </c>
      <c r="T57" s="19">
        <v>0</v>
      </c>
      <c r="U57" s="19">
        <v>0</v>
      </c>
      <c r="V57" s="132">
        <f t="shared" si="5"/>
        <v>0</v>
      </c>
      <c r="W57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1425</v>
      </c>
      <c r="X57" s="19">
        <v>714</v>
      </c>
      <c r="Y57" s="132">
        <f t="shared" si="6"/>
        <v>0.50105263157894742</v>
      </c>
      <c r="Z57" s="19">
        <f t="shared" si="89"/>
        <v>1425</v>
      </c>
      <c r="AA57" s="19">
        <v>714</v>
      </c>
      <c r="AB57" s="132">
        <f t="shared" si="8"/>
        <v>0.50105263157894742</v>
      </c>
      <c r="AC57" s="19">
        <v>70</v>
      </c>
      <c r="AD57" s="19">
        <v>16</v>
      </c>
      <c r="AE57" s="132">
        <f t="shared" si="9"/>
        <v>0.22857142857142856</v>
      </c>
      <c r="AF57" s="19">
        <v>19</v>
      </c>
      <c r="AG57" s="19">
        <v>0</v>
      </c>
      <c r="AH57" s="132">
        <f t="shared" si="10"/>
        <v>0</v>
      </c>
      <c r="AI57" s="19">
        <v>15</v>
      </c>
      <c r="AJ57" s="19">
        <v>0</v>
      </c>
      <c r="AK57" s="132">
        <f t="shared" si="11"/>
        <v>0</v>
      </c>
      <c r="AL57" s="19">
        <v>20</v>
      </c>
      <c r="AM57" s="19">
        <v>0</v>
      </c>
      <c r="AN57" s="132">
        <f t="shared" si="12"/>
        <v>0</v>
      </c>
      <c r="AO57" s="19">
        <f t="shared" si="90"/>
        <v>140.22857142857143</v>
      </c>
      <c r="AP57" s="19">
        <v>16</v>
      </c>
      <c r="AQ57" s="132">
        <f t="shared" si="14"/>
        <v>0.11409942950285248</v>
      </c>
      <c r="AR57" s="19">
        <v>116</v>
      </c>
      <c r="AS57" s="19">
        <v>78</v>
      </c>
      <c r="AT57" s="132">
        <f t="shared" si="15"/>
        <v>0.67241379310344829</v>
      </c>
      <c r="AU57" s="19">
        <v>0</v>
      </c>
      <c r="AV57" s="19">
        <v>0</v>
      </c>
      <c r="AW57" s="132">
        <f t="shared" si="16"/>
        <v>0</v>
      </c>
      <c r="AX57" s="19">
        <v>15</v>
      </c>
      <c r="AY57" s="19">
        <v>0</v>
      </c>
      <c r="AZ57" s="132">
        <f t="shared" si="17"/>
        <v>0</v>
      </c>
      <c r="BA57" s="19">
        <f t="shared" si="91"/>
        <v>209.67241379310346</v>
      </c>
      <c r="BB57" s="19">
        <v>78</v>
      </c>
      <c r="BC57" s="132">
        <f t="shared" si="19"/>
        <v>0.37200888084861439</v>
      </c>
      <c r="BD57" s="19">
        <v>2388</v>
      </c>
      <c r="BE57" s="19">
        <v>751</v>
      </c>
      <c r="BF57" s="132">
        <f t="shared" si="20"/>
        <v>0.31448911222780568</v>
      </c>
      <c r="BG57" s="19">
        <v>140</v>
      </c>
      <c r="BH57" s="19">
        <v>58</v>
      </c>
      <c r="BI57" s="132">
        <f t="shared" si="21"/>
        <v>0.41428571428571431</v>
      </c>
      <c r="BJ57" s="19">
        <v>32</v>
      </c>
      <c r="BK57" s="19">
        <v>0</v>
      </c>
      <c r="BL57" s="132">
        <f t="shared" si="22"/>
        <v>0</v>
      </c>
      <c r="BM57" s="19">
        <v>0</v>
      </c>
      <c r="BN57" s="19">
        <v>0</v>
      </c>
      <c r="BO57" s="132">
        <f t="shared" si="23"/>
        <v>0</v>
      </c>
      <c r="BP57" s="19">
        <v>4943</v>
      </c>
      <c r="BQ57" s="19">
        <v>1230</v>
      </c>
      <c r="BR57" s="132">
        <f t="shared" si="24"/>
        <v>0.24883673882257737</v>
      </c>
      <c r="BS57" s="19">
        <v>366</v>
      </c>
      <c r="BT57" s="19">
        <v>44</v>
      </c>
      <c r="BU57" s="132">
        <f t="shared" si="25"/>
        <v>0.12021857923497267</v>
      </c>
      <c r="BV57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7869</v>
      </c>
      <c r="BW57" s="19">
        <v>2083</v>
      </c>
      <c r="BX57" s="132">
        <f t="shared" si="26"/>
        <v>0.26470962002795778</v>
      </c>
      <c r="BY57" s="19">
        <v>0</v>
      </c>
      <c r="BZ57" s="19">
        <v>0</v>
      </c>
      <c r="CA57" s="132">
        <f t="shared" si="27"/>
        <v>0</v>
      </c>
      <c r="CB57" s="19">
        <f>Tabla13[[#This Row],[Meta Total Operarios (C)]]+Tabla13[[#This Row],[Meta Total Auxiliares (D)]]+Tabla13[[#This Row],[Meta Total Técnico  (E)]]+Tabla13[[#This Row],[Meta 
Total Profundización Técnica (F)]]</f>
        <v>8218.900985221675</v>
      </c>
      <c r="CC57" s="19">
        <v>2177</v>
      </c>
      <c r="CD57" s="132">
        <f t="shared" si="28"/>
        <v>0.26487726326359717</v>
      </c>
      <c r="CE57" s="19">
        <f t="shared" si="92"/>
        <v>9643.900985221675</v>
      </c>
      <c r="CF57" s="19">
        <v>2891</v>
      </c>
      <c r="CG57" s="132">
        <f t="shared" si="29"/>
        <v>0.29977495667263399</v>
      </c>
      <c r="CH57" s="19">
        <v>16160</v>
      </c>
      <c r="CI57" s="19">
        <v>0</v>
      </c>
      <c r="CJ57" s="132">
        <f t="shared" si="30"/>
        <v>0</v>
      </c>
      <c r="CK57" s="19">
        <v>22725</v>
      </c>
      <c r="CL57" s="19">
        <v>0</v>
      </c>
      <c r="CM57" s="132">
        <f t="shared" si="31"/>
        <v>0</v>
      </c>
      <c r="CN57" s="19">
        <v>3840</v>
      </c>
      <c r="CO57" s="19">
        <v>0</v>
      </c>
      <c r="CP57" s="132">
        <f t="shared" si="32"/>
        <v>0</v>
      </c>
      <c r="CQ57" s="19">
        <v>0</v>
      </c>
      <c r="CR57" s="19">
        <v>0</v>
      </c>
      <c r="CS57" s="132">
        <f t="shared" si="33"/>
        <v>0</v>
      </c>
      <c r="CT57" s="19">
        <f t="shared" si="93"/>
        <v>3840</v>
      </c>
      <c r="CU57" s="19">
        <v>0</v>
      </c>
      <c r="CV57" s="132">
        <f t="shared" si="35"/>
        <v>0</v>
      </c>
      <c r="CW57" s="19">
        <v>345</v>
      </c>
      <c r="CX57" s="19">
        <v>0</v>
      </c>
      <c r="CY57" s="132">
        <f t="shared" si="36"/>
        <v>0</v>
      </c>
      <c r="CZ57" s="19">
        <v>90</v>
      </c>
      <c r="DA57" s="19">
        <v>0</v>
      </c>
      <c r="DB57" s="132">
        <f t="shared" si="94"/>
        <v>0</v>
      </c>
      <c r="DC57" s="19"/>
      <c r="DD57" s="19">
        <v>0</v>
      </c>
      <c r="DE57" s="132">
        <f t="shared" si="95"/>
        <v>0</v>
      </c>
      <c r="DF57" s="19">
        <v>90</v>
      </c>
      <c r="DG57" s="19">
        <v>0</v>
      </c>
      <c r="DH57" s="132">
        <f t="shared" si="39"/>
        <v>0</v>
      </c>
      <c r="DI57" s="19">
        <f>+Tabla13[[#This Row],[Otros programas FEC 
(Código 2436 )]]+Tabla13[[#This Row],[Meta 
Placa huella 6 
(incluida en FEC)  (Código 2435)]]</f>
        <v>435</v>
      </c>
      <c r="DJ57" s="19">
        <v>0</v>
      </c>
      <c r="DK57" s="132">
        <f t="shared" si="40"/>
        <v>0</v>
      </c>
      <c r="DL57" s="19">
        <v>3795</v>
      </c>
      <c r="DM57" s="19">
        <v>0</v>
      </c>
      <c r="DN57" s="132">
        <f t="shared" si="41"/>
        <v>0</v>
      </c>
      <c r="DO57" s="19">
        <f t="shared" si="96"/>
        <v>4230</v>
      </c>
      <c r="DP57" s="19">
        <v>0</v>
      </c>
      <c r="DQ57" s="132">
        <f t="shared" si="43"/>
        <v>0</v>
      </c>
      <c r="DR57" s="19">
        <v>600</v>
      </c>
      <c r="DS57" s="19">
        <v>0</v>
      </c>
      <c r="DT57" s="132">
        <f t="shared" si="44"/>
        <v>0</v>
      </c>
      <c r="DU57" s="19">
        <v>45</v>
      </c>
      <c r="DV57" s="19">
        <v>0</v>
      </c>
      <c r="DW57" s="132">
        <f t="shared" si="45"/>
        <v>0</v>
      </c>
      <c r="DX57" s="19">
        <f t="shared" si="97"/>
        <v>645</v>
      </c>
      <c r="DY57" s="19">
        <v>0</v>
      </c>
      <c r="DZ57" s="132">
        <f t="shared" si="47"/>
        <v>0</v>
      </c>
      <c r="EA57" s="19">
        <f t="shared" si="98"/>
        <v>47600</v>
      </c>
      <c r="EB57" s="66">
        <v>0</v>
      </c>
      <c r="EC57" s="132">
        <f t="shared" si="49"/>
        <v>0</v>
      </c>
      <c r="ED57" s="66">
        <f t="shared" si="99"/>
        <v>57243.900985221677</v>
      </c>
      <c r="EE57" s="71">
        <v>2891</v>
      </c>
      <c r="EF57" s="132">
        <f t="shared" si="51"/>
        <v>5.0503196851422696E-2</v>
      </c>
      <c r="EG57" s="67">
        <f t="shared" si="100"/>
        <v>4281</v>
      </c>
      <c r="EH57" s="67">
        <v>0</v>
      </c>
      <c r="EI57" s="132">
        <f t="shared" si="53"/>
        <v>0</v>
      </c>
      <c r="EJ57" s="67">
        <f t="shared" si="101"/>
        <v>690</v>
      </c>
      <c r="EK57" s="67">
        <v>0</v>
      </c>
      <c r="EL57" s="132">
        <f t="shared" si="55"/>
        <v>0</v>
      </c>
      <c r="EM57" s="67">
        <f t="shared" si="102"/>
        <v>20687</v>
      </c>
      <c r="EN57" s="67">
        <v>271</v>
      </c>
      <c r="EO57" s="132">
        <f t="shared" si="57"/>
        <v>1.3100014501861072E-2</v>
      </c>
      <c r="EP57" s="19">
        <v>632</v>
      </c>
      <c r="EQ57" s="67">
        <v>0</v>
      </c>
      <c r="ER57" s="132">
        <f t="shared" si="58"/>
        <v>0</v>
      </c>
      <c r="ES57" s="143">
        <v>0.94</v>
      </c>
      <c r="ET57" s="143">
        <v>1</v>
      </c>
      <c r="EU57" s="132">
        <f t="shared" si="59"/>
        <v>1.0638297872340425</v>
      </c>
      <c r="EV57" s="143">
        <v>0.79</v>
      </c>
      <c r="EW57" s="143">
        <v>1</v>
      </c>
      <c r="EX57" s="132">
        <f t="shared" si="60"/>
        <v>1.2658227848101264</v>
      </c>
      <c r="EY57" s="143">
        <v>0.87</v>
      </c>
      <c r="EZ57" s="143">
        <v>1</v>
      </c>
      <c r="FA57" s="132">
        <f t="shared" si="61"/>
        <v>1.1494252873563218</v>
      </c>
      <c r="FB57" s="143">
        <v>0.88</v>
      </c>
      <c r="FC57" s="143">
        <v>1</v>
      </c>
      <c r="FD57" s="132">
        <f t="shared" si="62"/>
        <v>1.1363636363636365</v>
      </c>
      <c r="FE57" s="143">
        <v>0.84</v>
      </c>
      <c r="FF57" s="143">
        <v>1</v>
      </c>
      <c r="FG57" s="132">
        <f t="shared" si="63"/>
        <v>1.1904761904761905</v>
      </c>
      <c r="FH57" s="143">
        <v>0.86</v>
      </c>
      <c r="FI57" s="143">
        <v>1</v>
      </c>
      <c r="FJ57" s="132">
        <f t="shared" si="64"/>
        <v>1.1627906976744187</v>
      </c>
      <c r="FK57" s="143">
        <v>0.87</v>
      </c>
      <c r="FL57" s="143">
        <v>1</v>
      </c>
      <c r="FM57" s="132">
        <f t="shared" si="65"/>
        <v>1.1494252873563218</v>
      </c>
      <c r="FN57" s="143">
        <v>0.25</v>
      </c>
      <c r="FO57" s="143">
        <v>0</v>
      </c>
      <c r="FP57" s="132">
        <f t="shared" si="66"/>
        <v>0</v>
      </c>
      <c r="FQ57" s="143">
        <v>0.86</v>
      </c>
      <c r="FR57" s="143">
        <v>0</v>
      </c>
      <c r="FS57" s="132">
        <f t="shared" si="67"/>
        <v>0</v>
      </c>
      <c r="FT57" s="143">
        <v>0.2</v>
      </c>
      <c r="FU57" s="143">
        <v>0</v>
      </c>
      <c r="FV57" s="132">
        <f t="shared" si="68"/>
        <v>0</v>
      </c>
      <c r="FW57" s="143" t="s">
        <v>290</v>
      </c>
      <c r="FX57" s="143">
        <v>0</v>
      </c>
      <c r="FY57" s="132">
        <f t="shared" si="69"/>
        <v>0</v>
      </c>
      <c r="FZ57" s="143">
        <v>0.2</v>
      </c>
      <c r="GA57" s="143">
        <v>0</v>
      </c>
      <c r="GB57" s="132">
        <f t="shared" si="70"/>
        <v>0</v>
      </c>
      <c r="GC57" s="143">
        <v>0.56000000000000005</v>
      </c>
      <c r="GD57" s="143">
        <v>0</v>
      </c>
      <c r="GE57" s="132">
        <f t="shared" si="71"/>
        <v>0</v>
      </c>
      <c r="GF57" s="143">
        <v>0.72</v>
      </c>
      <c r="GG57" s="143">
        <v>1</v>
      </c>
      <c r="GH57" s="132">
        <f t="shared" si="72"/>
        <v>1.3888888888888888</v>
      </c>
      <c r="GI57" s="143">
        <v>0.93</v>
      </c>
      <c r="GJ57" s="143">
        <v>0</v>
      </c>
      <c r="GK57" s="132">
        <f t="shared" si="73"/>
        <v>0</v>
      </c>
      <c r="GL57" s="143">
        <v>0.96</v>
      </c>
      <c r="GM57" s="132">
        <v>0</v>
      </c>
      <c r="GN57" s="132">
        <f t="shared" si="88"/>
        <v>0</v>
      </c>
      <c r="GO57" s="147">
        <v>244</v>
      </c>
      <c r="GP57" s="151">
        <v>0</v>
      </c>
      <c r="GQ57" s="132">
        <f t="shared" si="74"/>
        <v>0</v>
      </c>
      <c r="GR57" s="151">
        <v>3013</v>
      </c>
      <c r="GS57" s="151">
        <v>0</v>
      </c>
      <c r="GT57" s="132">
        <f t="shared" si="75"/>
        <v>0</v>
      </c>
      <c r="GU57" s="158">
        <v>3257</v>
      </c>
      <c r="GV57" s="151">
        <v>0</v>
      </c>
      <c r="GW57" s="132">
        <f t="shared" si="76"/>
        <v>0</v>
      </c>
      <c r="GX57" s="151">
        <v>24352</v>
      </c>
      <c r="GY57" s="151">
        <v>0</v>
      </c>
      <c r="GZ57" s="132">
        <f t="shared" si="77"/>
        <v>0</v>
      </c>
      <c r="HA57" s="158">
        <v>27609</v>
      </c>
      <c r="HB57" s="158">
        <v>0</v>
      </c>
      <c r="HC57" s="132">
        <f t="shared" si="78"/>
        <v>0</v>
      </c>
      <c r="HD57" s="158">
        <v>1808</v>
      </c>
      <c r="HE57" s="158">
        <v>0</v>
      </c>
      <c r="HF57" s="132">
        <f t="shared" si="79"/>
        <v>0</v>
      </c>
      <c r="HG57" s="163">
        <v>3393</v>
      </c>
      <c r="HH57" s="163">
        <v>0</v>
      </c>
      <c r="HI57" s="132">
        <f t="shared" si="80"/>
        <v>0</v>
      </c>
      <c r="HJ57" s="116">
        <v>516</v>
      </c>
      <c r="HK57" s="400">
        <v>0</v>
      </c>
      <c r="HL57" s="132">
        <f t="shared" si="81"/>
        <v>0</v>
      </c>
    </row>
    <row r="58" spans="1:220" s="80" customFormat="1" ht="15" customHeight="1" x14ac:dyDescent="0.55000000000000004">
      <c r="A58" s="341">
        <v>19</v>
      </c>
      <c r="B58" s="399" t="s">
        <v>292</v>
      </c>
      <c r="C58" s="342">
        <v>9113</v>
      </c>
      <c r="D58" s="399" t="s">
        <v>371</v>
      </c>
      <c r="E58" s="19">
        <v>1911</v>
      </c>
      <c r="F58" s="19">
        <v>1283</v>
      </c>
      <c r="G58" s="132">
        <f t="shared" si="0"/>
        <v>0.67137624280481423</v>
      </c>
      <c r="H58" s="19">
        <v>1874</v>
      </c>
      <c r="I58" s="19">
        <v>1533</v>
      </c>
      <c r="J58" s="132">
        <f t="shared" si="1"/>
        <v>0.81803628601921019</v>
      </c>
      <c r="K58" s="19">
        <v>0</v>
      </c>
      <c r="L58" s="19">
        <v>0</v>
      </c>
      <c r="M58" s="132">
        <f t="shared" si="2"/>
        <v>0</v>
      </c>
      <c r="N58" s="19">
        <v>52</v>
      </c>
      <c r="O58" s="19">
        <v>52</v>
      </c>
      <c r="P58" s="132">
        <f t="shared" si="3"/>
        <v>1</v>
      </c>
      <c r="Q58" s="19">
        <v>15</v>
      </c>
      <c r="R58" s="19">
        <v>0</v>
      </c>
      <c r="S58" s="132">
        <f t="shared" si="4"/>
        <v>0</v>
      </c>
      <c r="T58" s="19">
        <v>0</v>
      </c>
      <c r="U58" s="19">
        <v>0</v>
      </c>
      <c r="V58" s="132">
        <f t="shared" si="5"/>
        <v>0</v>
      </c>
      <c r="W58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3852</v>
      </c>
      <c r="X58" s="19">
        <v>2868</v>
      </c>
      <c r="Y58" s="132">
        <f t="shared" si="6"/>
        <v>0.74454828660436134</v>
      </c>
      <c r="Z58" s="19">
        <f t="shared" si="89"/>
        <v>3852</v>
      </c>
      <c r="AA58" s="19">
        <v>2868</v>
      </c>
      <c r="AB58" s="132">
        <f t="shared" si="8"/>
        <v>0.74454828660436134</v>
      </c>
      <c r="AC58" s="19">
        <v>239</v>
      </c>
      <c r="AD58" s="19">
        <v>82</v>
      </c>
      <c r="AE58" s="132">
        <f t="shared" si="9"/>
        <v>0.34309623430962344</v>
      </c>
      <c r="AF58" s="19">
        <v>45</v>
      </c>
      <c r="AG58" s="19">
        <v>0</v>
      </c>
      <c r="AH58" s="132">
        <f t="shared" si="10"/>
        <v>0</v>
      </c>
      <c r="AI58" s="19">
        <v>15</v>
      </c>
      <c r="AJ58" s="19">
        <v>15</v>
      </c>
      <c r="AK58" s="132">
        <f t="shared" si="11"/>
        <v>1</v>
      </c>
      <c r="AL58" s="19">
        <v>0</v>
      </c>
      <c r="AM58" s="19">
        <v>0</v>
      </c>
      <c r="AN58" s="132">
        <f t="shared" si="12"/>
        <v>0</v>
      </c>
      <c r="AO58" s="19">
        <f t="shared" si="90"/>
        <v>397.3430962343096</v>
      </c>
      <c r="AP58" s="19">
        <v>97</v>
      </c>
      <c r="AQ58" s="132">
        <f t="shared" si="14"/>
        <v>0.24412151845416735</v>
      </c>
      <c r="AR58" s="19">
        <v>277</v>
      </c>
      <c r="AS58" s="19">
        <v>0</v>
      </c>
      <c r="AT58" s="132">
        <f t="shared" si="15"/>
        <v>0</v>
      </c>
      <c r="AU58" s="19">
        <v>0</v>
      </c>
      <c r="AV58" s="19">
        <v>0</v>
      </c>
      <c r="AW58" s="132">
        <f t="shared" si="16"/>
        <v>0</v>
      </c>
      <c r="AX58" s="19">
        <v>15</v>
      </c>
      <c r="AY58" s="19">
        <v>0</v>
      </c>
      <c r="AZ58" s="132">
        <f t="shared" si="17"/>
        <v>0</v>
      </c>
      <c r="BA58" s="19">
        <f t="shared" si="91"/>
        <v>292</v>
      </c>
      <c r="BB58" s="19">
        <v>0</v>
      </c>
      <c r="BC58" s="132">
        <f t="shared" si="19"/>
        <v>0</v>
      </c>
      <c r="BD58" s="19">
        <v>2499</v>
      </c>
      <c r="BE58" s="19">
        <v>1199</v>
      </c>
      <c r="BF58" s="132">
        <f t="shared" si="20"/>
        <v>0.47979191676670668</v>
      </c>
      <c r="BG58" s="19">
        <v>611</v>
      </c>
      <c r="BH58" s="19">
        <v>392</v>
      </c>
      <c r="BI58" s="132">
        <f t="shared" si="21"/>
        <v>0.64157119476268409</v>
      </c>
      <c r="BJ58" s="19">
        <v>403</v>
      </c>
      <c r="BK58" s="19">
        <v>243</v>
      </c>
      <c r="BL58" s="132">
        <f t="shared" si="22"/>
        <v>0.60297766749379655</v>
      </c>
      <c r="BM58" s="19">
        <v>32</v>
      </c>
      <c r="BN58" s="19">
        <v>17</v>
      </c>
      <c r="BO58" s="132">
        <f t="shared" si="23"/>
        <v>0.53125</v>
      </c>
      <c r="BP58" s="19">
        <v>2789</v>
      </c>
      <c r="BQ58" s="19">
        <v>1315</v>
      </c>
      <c r="BR58" s="132">
        <f t="shared" si="24"/>
        <v>0.47149515955539623</v>
      </c>
      <c r="BS58" s="19">
        <v>119</v>
      </c>
      <c r="BT58" s="19">
        <v>140</v>
      </c>
      <c r="BU58" s="132">
        <f t="shared" si="25"/>
        <v>1.1764705882352942</v>
      </c>
      <c r="BV58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6453</v>
      </c>
      <c r="BW58" s="19">
        <v>3306</v>
      </c>
      <c r="BX58" s="132">
        <f t="shared" si="26"/>
        <v>0.51231985123198509</v>
      </c>
      <c r="BY58" s="19">
        <v>0</v>
      </c>
      <c r="BZ58" s="19">
        <v>0</v>
      </c>
      <c r="CA58" s="132">
        <f t="shared" si="27"/>
        <v>0</v>
      </c>
      <c r="CB58" s="19">
        <f>Tabla13[[#This Row],[Meta Total Operarios (C)]]+Tabla13[[#This Row],[Meta Total Auxiliares (D)]]+Tabla13[[#This Row],[Meta Total Técnico  (E)]]+Tabla13[[#This Row],[Meta 
Total Profundización Técnica (F)]]</f>
        <v>7142.34309623431</v>
      </c>
      <c r="CC58" s="19">
        <v>3403</v>
      </c>
      <c r="CD58" s="132">
        <f t="shared" si="28"/>
        <v>0.47645428876053003</v>
      </c>
      <c r="CE58" s="19">
        <f t="shared" si="92"/>
        <v>10994.34309623431</v>
      </c>
      <c r="CF58" s="19">
        <v>6271</v>
      </c>
      <c r="CG58" s="132">
        <f t="shared" si="29"/>
        <v>0.57038423715809727</v>
      </c>
      <c r="CH58" s="19">
        <v>16160</v>
      </c>
      <c r="CI58" s="19">
        <v>0</v>
      </c>
      <c r="CJ58" s="132">
        <f t="shared" si="30"/>
        <v>0</v>
      </c>
      <c r="CK58" s="19">
        <v>21275</v>
      </c>
      <c r="CL58" s="19">
        <v>0</v>
      </c>
      <c r="CM58" s="132">
        <f t="shared" si="31"/>
        <v>0</v>
      </c>
      <c r="CN58" s="19">
        <v>3840</v>
      </c>
      <c r="CO58" s="19">
        <v>0</v>
      </c>
      <c r="CP58" s="132">
        <f t="shared" si="32"/>
        <v>0</v>
      </c>
      <c r="CQ58" s="19">
        <v>200</v>
      </c>
      <c r="CR58" s="19">
        <v>0</v>
      </c>
      <c r="CS58" s="132">
        <f t="shared" si="33"/>
        <v>0</v>
      </c>
      <c r="CT58" s="19">
        <f t="shared" si="93"/>
        <v>4040</v>
      </c>
      <c r="CU58" s="19">
        <v>0</v>
      </c>
      <c r="CV58" s="132">
        <f t="shared" si="35"/>
        <v>0</v>
      </c>
      <c r="CW58" s="19">
        <v>510</v>
      </c>
      <c r="CX58" s="19">
        <v>0</v>
      </c>
      <c r="CY58" s="132">
        <f t="shared" si="36"/>
        <v>0</v>
      </c>
      <c r="CZ58" s="19">
        <v>300</v>
      </c>
      <c r="DA58" s="19">
        <v>0</v>
      </c>
      <c r="DB58" s="132">
        <f t="shared" si="94"/>
        <v>0</v>
      </c>
      <c r="DC58" s="19"/>
      <c r="DD58" s="19">
        <v>0</v>
      </c>
      <c r="DE58" s="132">
        <f t="shared" si="95"/>
        <v>0</v>
      </c>
      <c r="DF58" s="19">
        <v>300</v>
      </c>
      <c r="DG58" s="19">
        <v>0</v>
      </c>
      <c r="DH58" s="132">
        <f t="shared" si="39"/>
        <v>0</v>
      </c>
      <c r="DI58" s="19">
        <f>+Tabla13[[#This Row],[Otros programas FEC 
(Código 2436 )]]+Tabla13[[#This Row],[Meta 
Placa huella 6 
(incluida en FEC)  (Código 2435)]]</f>
        <v>810</v>
      </c>
      <c r="DJ58" s="19">
        <v>0</v>
      </c>
      <c r="DK58" s="132">
        <f t="shared" si="40"/>
        <v>0</v>
      </c>
      <c r="DL58" s="19">
        <v>15225</v>
      </c>
      <c r="DM58" s="19">
        <v>0</v>
      </c>
      <c r="DN58" s="132">
        <f t="shared" si="41"/>
        <v>0</v>
      </c>
      <c r="DO58" s="19">
        <f t="shared" si="96"/>
        <v>16035</v>
      </c>
      <c r="DP58" s="19">
        <v>0</v>
      </c>
      <c r="DQ58" s="132">
        <f t="shared" si="43"/>
        <v>0</v>
      </c>
      <c r="DR58" s="19">
        <v>1400</v>
      </c>
      <c r="DS58" s="19">
        <v>0</v>
      </c>
      <c r="DT58" s="132">
        <f t="shared" si="44"/>
        <v>0</v>
      </c>
      <c r="DU58" s="19">
        <v>60</v>
      </c>
      <c r="DV58" s="19">
        <v>0</v>
      </c>
      <c r="DW58" s="132">
        <f t="shared" si="45"/>
        <v>0</v>
      </c>
      <c r="DX58" s="19">
        <f t="shared" si="97"/>
        <v>1460</v>
      </c>
      <c r="DY58" s="19">
        <v>0</v>
      </c>
      <c r="DZ58" s="132">
        <f t="shared" si="47"/>
        <v>0</v>
      </c>
      <c r="EA58" s="19">
        <f t="shared" si="98"/>
        <v>58970</v>
      </c>
      <c r="EB58" s="66">
        <v>0</v>
      </c>
      <c r="EC58" s="132">
        <f t="shared" si="49"/>
        <v>0</v>
      </c>
      <c r="ED58" s="66">
        <f t="shared" si="99"/>
        <v>69964.343096234312</v>
      </c>
      <c r="EE58" s="71">
        <v>6271</v>
      </c>
      <c r="EF58" s="132">
        <f t="shared" si="51"/>
        <v>8.963137110248269E-2</v>
      </c>
      <c r="EG58" s="67">
        <f t="shared" si="100"/>
        <v>16535</v>
      </c>
      <c r="EH58" s="67">
        <v>295</v>
      </c>
      <c r="EI58" s="132">
        <f t="shared" si="53"/>
        <v>1.7840943453280918E-2</v>
      </c>
      <c r="EJ58" s="67">
        <f t="shared" si="101"/>
        <v>1537</v>
      </c>
      <c r="EK58" s="67">
        <v>32</v>
      </c>
      <c r="EL58" s="132">
        <f t="shared" si="55"/>
        <v>2.0819778789850359E-2</v>
      </c>
      <c r="EM58" s="67">
        <f t="shared" si="102"/>
        <v>22485</v>
      </c>
      <c r="EN58" s="67">
        <v>1925</v>
      </c>
      <c r="EO58" s="132">
        <f t="shared" si="57"/>
        <v>8.561263064265065E-2</v>
      </c>
      <c r="EP58" s="19">
        <v>1036</v>
      </c>
      <c r="EQ58" s="67">
        <v>19</v>
      </c>
      <c r="ER58" s="132">
        <f t="shared" si="58"/>
        <v>1.8339768339768341E-2</v>
      </c>
      <c r="ES58" s="143">
        <v>0.92</v>
      </c>
      <c r="ET58" s="143">
        <v>1</v>
      </c>
      <c r="EU58" s="132">
        <f t="shared" si="59"/>
        <v>1.0869565217391304</v>
      </c>
      <c r="EV58" s="143">
        <v>0.74</v>
      </c>
      <c r="EW58" s="143">
        <v>1</v>
      </c>
      <c r="EX58" s="132">
        <f t="shared" si="60"/>
        <v>1.3513513513513513</v>
      </c>
      <c r="EY58" s="143">
        <v>0.83</v>
      </c>
      <c r="EZ58" s="143">
        <v>1</v>
      </c>
      <c r="FA58" s="132">
        <f t="shared" si="61"/>
        <v>1.2048192771084338</v>
      </c>
      <c r="FB58" s="143">
        <v>0.89</v>
      </c>
      <c r="FC58" s="143">
        <v>1</v>
      </c>
      <c r="FD58" s="132">
        <f t="shared" si="62"/>
        <v>1.1235955056179776</v>
      </c>
      <c r="FE58" s="143">
        <v>0.72</v>
      </c>
      <c r="FF58" s="143">
        <v>0.99744897959183698</v>
      </c>
      <c r="FG58" s="132">
        <f t="shared" si="63"/>
        <v>1.3853458049886624</v>
      </c>
      <c r="FH58" s="143">
        <v>0.81</v>
      </c>
      <c r="FI58" s="143">
        <v>0.99970614163973004</v>
      </c>
      <c r="FJ58" s="132">
        <f t="shared" si="64"/>
        <v>1.2342051131354692</v>
      </c>
      <c r="FK58" s="143">
        <v>0.82</v>
      </c>
      <c r="FL58" s="143">
        <v>0.99984053579971299</v>
      </c>
      <c r="FM58" s="132">
        <f t="shared" si="65"/>
        <v>1.2193177265850159</v>
      </c>
      <c r="FN58" s="143">
        <v>0.21</v>
      </c>
      <c r="FO58" s="143">
        <v>0</v>
      </c>
      <c r="FP58" s="132">
        <f t="shared" si="66"/>
        <v>0</v>
      </c>
      <c r="FQ58" s="143">
        <v>0.91</v>
      </c>
      <c r="FR58" s="143">
        <v>0</v>
      </c>
      <c r="FS58" s="132">
        <f t="shared" si="67"/>
        <v>0</v>
      </c>
      <c r="FT58" s="143">
        <v>0.44</v>
      </c>
      <c r="FU58" s="143">
        <v>0</v>
      </c>
      <c r="FV58" s="132">
        <f t="shared" si="68"/>
        <v>0</v>
      </c>
      <c r="FW58" s="143">
        <v>0.69</v>
      </c>
      <c r="FX58" s="143">
        <v>0</v>
      </c>
      <c r="FY58" s="132">
        <f t="shared" si="69"/>
        <v>0</v>
      </c>
      <c r="FZ58" s="143">
        <v>0.56999999999999995</v>
      </c>
      <c r="GA58" s="143">
        <v>0</v>
      </c>
      <c r="GB58" s="132">
        <f t="shared" si="70"/>
        <v>0</v>
      </c>
      <c r="GC58" s="143">
        <v>0.56000000000000005</v>
      </c>
      <c r="GD58" s="143">
        <v>0</v>
      </c>
      <c r="GE58" s="132">
        <f t="shared" si="71"/>
        <v>0</v>
      </c>
      <c r="GF58" s="143">
        <v>0.69</v>
      </c>
      <c r="GG58" s="143">
        <v>0.99984053579971299</v>
      </c>
      <c r="GH58" s="132">
        <f t="shared" si="72"/>
        <v>1.4490442547821929</v>
      </c>
      <c r="GI58" s="143">
        <v>0.88</v>
      </c>
      <c r="GJ58" s="143">
        <v>1</v>
      </c>
      <c r="GK58" s="132">
        <f t="shared" si="73"/>
        <v>1.1363636363636365</v>
      </c>
      <c r="GL58" s="143">
        <v>0.92</v>
      </c>
      <c r="GM58" s="132">
        <v>1</v>
      </c>
      <c r="GN58" s="132">
        <f t="shared" si="88"/>
        <v>1.0869565217391304</v>
      </c>
      <c r="GO58" s="147">
        <v>667</v>
      </c>
      <c r="GP58" s="151">
        <v>1</v>
      </c>
      <c r="GQ58" s="132">
        <f t="shared" si="74"/>
        <v>1.4992503748125937E-3</v>
      </c>
      <c r="GR58" s="151">
        <v>2780</v>
      </c>
      <c r="GS58" s="151">
        <v>3</v>
      </c>
      <c r="GT58" s="132">
        <f t="shared" si="75"/>
        <v>1.079136690647482E-3</v>
      </c>
      <c r="GU58" s="158">
        <v>3447</v>
      </c>
      <c r="GV58" s="151">
        <v>4</v>
      </c>
      <c r="GW58" s="132">
        <f t="shared" si="76"/>
        <v>1.1604293588627793E-3</v>
      </c>
      <c r="GX58" s="151">
        <v>24582</v>
      </c>
      <c r="GY58" s="151">
        <v>0</v>
      </c>
      <c r="GZ58" s="132">
        <f t="shared" si="77"/>
        <v>0</v>
      </c>
      <c r="HA58" s="158">
        <v>28029</v>
      </c>
      <c r="HB58" s="158">
        <v>4</v>
      </c>
      <c r="HC58" s="132">
        <f t="shared" si="78"/>
        <v>1.4270933675835742E-4</v>
      </c>
      <c r="HD58" s="158">
        <v>1087</v>
      </c>
      <c r="HE58" s="158">
        <v>0</v>
      </c>
      <c r="HF58" s="132">
        <f t="shared" si="79"/>
        <v>0</v>
      </c>
      <c r="HG58" s="163">
        <v>13651</v>
      </c>
      <c r="HH58" s="163">
        <v>0</v>
      </c>
      <c r="HI58" s="132">
        <f t="shared" si="80"/>
        <v>0</v>
      </c>
      <c r="HJ58" s="116">
        <v>1217</v>
      </c>
      <c r="HK58" s="400">
        <v>0</v>
      </c>
      <c r="HL58" s="132">
        <f t="shared" si="81"/>
        <v>0</v>
      </c>
    </row>
    <row r="59" spans="1:220" s="80" customFormat="1" ht="15" customHeight="1" x14ac:dyDescent="0.55000000000000004">
      <c r="A59" s="341">
        <v>19</v>
      </c>
      <c r="B59" s="399" t="s">
        <v>292</v>
      </c>
      <c r="C59" s="342">
        <v>9221</v>
      </c>
      <c r="D59" s="399" t="s">
        <v>372</v>
      </c>
      <c r="E59" s="19">
        <v>3410</v>
      </c>
      <c r="F59" s="19">
        <v>1948</v>
      </c>
      <c r="G59" s="132">
        <f t="shared" si="0"/>
        <v>0.57126099706744871</v>
      </c>
      <c r="H59" s="19">
        <v>1626</v>
      </c>
      <c r="I59" s="19">
        <v>1347</v>
      </c>
      <c r="J59" s="132">
        <f t="shared" si="1"/>
        <v>0.82841328413284132</v>
      </c>
      <c r="K59" s="19">
        <v>286</v>
      </c>
      <c r="L59" s="19">
        <v>22</v>
      </c>
      <c r="M59" s="132">
        <f t="shared" si="2"/>
        <v>7.6923076923076927E-2</v>
      </c>
      <c r="N59" s="19">
        <v>48</v>
      </c>
      <c r="O59" s="19">
        <v>21</v>
      </c>
      <c r="P59" s="132">
        <f t="shared" si="3"/>
        <v>0.4375</v>
      </c>
      <c r="Q59" s="19">
        <v>15</v>
      </c>
      <c r="R59" s="19">
        <v>0</v>
      </c>
      <c r="S59" s="132">
        <f t="shared" si="4"/>
        <v>0</v>
      </c>
      <c r="T59" s="19">
        <v>649</v>
      </c>
      <c r="U59" s="19">
        <v>438</v>
      </c>
      <c r="V59" s="132">
        <f t="shared" si="5"/>
        <v>0.67488443759630201</v>
      </c>
      <c r="W59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6034</v>
      </c>
      <c r="X59" s="19">
        <v>3776</v>
      </c>
      <c r="Y59" s="132">
        <f t="shared" si="6"/>
        <v>0.62578720583360958</v>
      </c>
      <c r="Z59" s="19">
        <f t="shared" si="89"/>
        <v>6034</v>
      </c>
      <c r="AA59" s="19">
        <v>3776</v>
      </c>
      <c r="AB59" s="132">
        <f t="shared" si="8"/>
        <v>0.62578720583360958</v>
      </c>
      <c r="AC59" s="19">
        <v>264</v>
      </c>
      <c r="AD59" s="19">
        <v>35</v>
      </c>
      <c r="AE59" s="132">
        <f t="shared" si="9"/>
        <v>0.13257575757575757</v>
      </c>
      <c r="AF59" s="19">
        <v>17</v>
      </c>
      <c r="AG59" s="19">
        <v>17</v>
      </c>
      <c r="AH59" s="132">
        <f t="shared" si="10"/>
        <v>1</v>
      </c>
      <c r="AI59" s="19">
        <v>15</v>
      </c>
      <c r="AJ59" s="19">
        <v>0</v>
      </c>
      <c r="AK59" s="132">
        <f t="shared" si="11"/>
        <v>0</v>
      </c>
      <c r="AL59" s="19">
        <v>43</v>
      </c>
      <c r="AM59" s="19">
        <v>46</v>
      </c>
      <c r="AN59" s="132">
        <f t="shared" si="12"/>
        <v>1.069767441860465</v>
      </c>
      <c r="AO59" s="19">
        <f t="shared" si="90"/>
        <v>392.13257575757575</v>
      </c>
      <c r="AP59" s="19">
        <v>98</v>
      </c>
      <c r="AQ59" s="132">
        <f t="shared" si="14"/>
        <v>0.24991547771992698</v>
      </c>
      <c r="AR59" s="19">
        <v>30</v>
      </c>
      <c r="AS59" s="19">
        <v>22</v>
      </c>
      <c r="AT59" s="132">
        <f t="shared" si="15"/>
        <v>0.73333333333333328</v>
      </c>
      <c r="AU59" s="19">
        <v>14</v>
      </c>
      <c r="AV59" s="19">
        <v>14</v>
      </c>
      <c r="AW59" s="132">
        <f t="shared" si="16"/>
        <v>1</v>
      </c>
      <c r="AX59" s="19">
        <v>15</v>
      </c>
      <c r="AY59" s="19">
        <v>0</v>
      </c>
      <c r="AZ59" s="132">
        <f t="shared" si="17"/>
        <v>0</v>
      </c>
      <c r="BA59" s="19">
        <f t="shared" si="91"/>
        <v>96.733333333333334</v>
      </c>
      <c r="BB59" s="19">
        <v>36</v>
      </c>
      <c r="BC59" s="132">
        <f t="shared" si="19"/>
        <v>0.37215713301171605</v>
      </c>
      <c r="BD59" s="19">
        <v>3482</v>
      </c>
      <c r="BE59" s="19">
        <v>1632</v>
      </c>
      <c r="BF59" s="132">
        <f t="shared" si="20"/>
        <v>0.46869615163699024</v>
      </c>
      <c r="BG59" s="19">
        <v>409</v>
      </c>
      <c r="BH59" s="19">
        <v>288</v>
      </c>
      <c r="BI59" s="132">
        <f t="shared" si="21"/>
        <v>0.70415647921760394</v>
      </c>
      <c r="BJ59" s="19">
        <v>326</v>
      </c>
      <c r="BK59" s="19">
        <v>194</v>
      </c>
      <c r="BL59" s="132">
        <f t="shared" si="22"/>
        <v>0.59509202453987731</v>
      </c>
      <c r="BM59" s="19">
        <v>44</v>
      </c>
      <c r="BN59" s="19">
        <v>29</v>
      </c>
      <c r="BO59" s="132">
        <f t="shared" si="23"/>
        <v>0.65909090909090906</v>
      </c>
      <c r="BP59" s="19">
        <v>5279</v>
      </c>
      <c r="BQ59" s="19">
        <v>2737</v>
      </c>
      <c r="BR59" s="132">
        <f t="shared" si="24"/>
        <v>0.51846940708467515</v>
      </c>
      <c r="BS59" s="19">
        <v>692</v>
      </c>
      <c r="BT59" s="19">
        <v>668</v>
      </c>
      <c r="BU59" s="132">
        <f t="shared" si="25"/>
        <v>0.96531791907514453</v>
      </c>
      <c r="BV59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10232</v>
      </c>
      <c r="BW59" s="19">
        <v>5548</v>
      </c>
      <c r="BX59" s="132">
        <f t="shared" si="26"/>
        <v>0.54222048475371387</v>
      </c>
      <c r="BY59" s="19">
        <v>0</v>
      </c>
      <c r="BZ59" s="19">
        <v>0</v>
      </c>
      <c r="CA59" s="132">
        <f t="shared" si="27"/>
        <v>0</v>
      </c>
      <c r="CB59" s="19">
        <f>Tabla13[[#This Row],[Meta Total Operarios (C)]]+Tabla13[[#This Row],[Meta Total Auxiliares (D)]]+Tabla13[[#This Row],[Meta Total Técnico  (E)]]+Tabla13[[#This Row],[Meta 
Total Profundización Técnica (F)]]</f>
        <v>10720.86590909091</v>
      </c>
      <c r="CC59" s="19">
        <v>5682</v>
      </c>
      <c r="CD59" s="132">
        <f t="shared" si="28"/>
        <v>0.52999450307291573</v>
      </c>
      <c r="CE59" s="19">
        <f t="shared" si="92"/>
        <v>16754.86590909091</v>
      </c>
      <c r="CF59" s="19">
        <v>9458</v>
      </c>
      <c r="CG59" s="132">
        <f t="shared" si="29"/>
        <v>0.56449273013090773</v>
      </c>
      <c r="CH59" s="19">
        <v>15600</v>
      </c>
      <c r="CI59" s="19">
        <v>0</v>
      </c>
      <c r="CJ59" s="132">
        <f t="shared" si="30"/>
        <v>0</v>
      </c>
      <c r="CK59" s="19">
        <v>31080</v>
      </c>
      <c r="CL59" s="19">
        <v>0</v>
      </c>
      <c r="CM59" s="132">
        <f t="shared" si="31"/>
        <v>0</v>
      </c>
      <c r="CN59" s="19">
        <v>3840</v>
      </c>
      <c r="CO59" s="19">
        <v>0</v>
      </c>
      <c r="CP59" s="132">
        <f t="shared" si="32"/>
        <v>0</v>
      </c>
      <c r="CQ59" s="19">
        <v>330</v>
      </c>
      <c r="CR59" s="19">
        <v>0</v>
      </c>
      <c r="CS59" s="132">
        <f t="shared" si="33"/>
        <v>0</v>
      </c>
      <c r="CT59" s="19">
        <f t="shared" si="93"/>
        <v>4170</v>
      </c>
      <c r="CU59" s="19">
        <v>0</v>
      </c>
      <c r="CV59" s="132">
        <f t="shared" si="35"/>
        <v>0</v>
      </c>
      <c r="CW59" s="19">
        <v>600</v>
      </c>
      <c r="CX59" s="19">
        <v>0</v>
      </c>
      <c r="CY59" s="132">
        <f t="shared" si="36"/>
        <v>0</v>
      </c>
      <c r="CZ59" s="19">
        <v>60</v>
      </c>
      <c r="DA59" s="19">
        <v>0</v>
      </c>
      <c r="DB59" s="132">
        <f t="shared" si="94"/>
        <v>0</v>
      </c>
      <c r="DC59" s="19"/>
      <c r="DD59" s="19">
        <v>0</v>
      </c>
      <c r="DE59" s="132">
        <f t="shared" si="95"/>
        <v>0</v>
      </c>
      <c r="DF59" s="19">
        <v>60</v>
      </c>
      <c r="DG59" s="19">
        <v>0</v>
      </c>
      <c r="DH59" s="132">
        <f t="shared" si="39"/>
        <v>0</v>
      </c>
      <c r="DI59" s="19">
        <f>+Tabla13[[#This Row],[Otros programas FEC 
(Código 2436 )]]+Tabla13[[#This Row],[Meta 
Placa huella 6 
(incluida en FEC)  (Código 2435)]]</f>
        <v>660</v>
      </c>
      <c r="DJ59" s="19">
        <v>0</v>
      </c>
      <c r="DK59" s="132">
        <f t="shared" si="40"/>
        <v>0</v>
      </c>
      <c r="DL59" s="19">
        <v>5940</v>
      </c>
      <c r="DM59" s="19">
        <v>0</v>
      </c>
      <c r="DN59" s="132">
        <f t="shared" si="41"/>
        <v>0</v>
      </c>
      <c r="DO59" s="19">
        <f t="shared" si="96"/>
        <v>6600</v>
      </c>
      <c r="DP59" s="19">
        <v>0</v>
      </c>
      <c r="DQ59" s="132">
        <f t="shared" si="43"/>
        <v>0</v>
      </c>
      <c r="DR59" s="19">
        <v>1400</v>
      </c>
      <c r="DS59" s="19">
        <v>0</v>
      </c>
      <c r="DT59" s="132">
        <f t="shared" si="44"/>
        <v>0</v>
      </c>
      <c r="DU59" s="19">
        <v>60</v>
      </c>
      <c r="DV59" s="19">
        <v>0</v>
      </c>
      <c r="DW59" s="132">
        <f t="shared" si="45"/>
        <v>0</v>
      </c>
      <c r="DX59" s="19">
        <f t="shared" si="97"/>
        <v>1460</v>
      </c>
      <c r="DY59" s="19">
        <v>0</v>
      </c>
      <c r="DZ59" s="132">
        <f t="shared" si="47"/>
        <v>0</v>
      </c>
      <c r="EA59" s="19">
        <f t="shared" si="98"/>
        <v>58910</v>
      </c>
      <c r="EB59" s="66">
        <v>0</v>
      </c>
      <c r="EC59" s="132">
        <f t="shared" si="49"/>
        <v>0</v>
      </c>
      <c r="ED59" s="66">
        <f t="shared" si="99"/>
        <v>75664.865909090906</v>
      </c>
      <c r="EE59" s="71">
        <v>9458</v>
      </c>
      <c r="EF59" s="132">
        <f t="shared" si="51"/>
        <v>0.12499856949939628</v>
      </c>
      <c r="EG59" s="67">
        <f t="shared" si="100"/>
        <v>7005</v>
      </c>
      <c r="EH59" s="67">
        <v>246</v>
      </c>
      <c r="EI59" s="132">
        <f t="shared" si="53"/>
        <v>3.511777301927195E-2</v>
      </c>
      <c r="EJ59" s="67">
        <f t="shared" si="101"/>
        <v>1549</v>
      </c>
      <c r="EK59" s="67">
        <v>29</v>
      </c>
      <c r="EL59" s="132">
        <f t="shared" si="55"/>
        <v>1.8721755971594579E-2</v>
      </c>
      <c r="EM59" s="67">
        <f t="shared" si="102"/>
        <v>21475</v>
      </c>
      <c r="EN59" s="67">
        <v>1635</v>
      </c>
      <c r="EO59" s="132">
        <f t="shared" si="57"/>
        <v>7.6135040745052382E-2</v>
      </c>
      <c r="EP59" s="19">
        <v>2639</v>
      </c>
      <c r="EQ59" s="67">
        <v>0</v>
      </c>
      <c r="ER59" s="132">
        <f t="shared" si="58"/>
        <v>0</v>
      </c>
      <c r="ES59" s="143">
        <v>0.91</v>
      </c>
      <c r="ET59" s="143">
        <v>0.99917661589131301</v>
      </c>
      <c r="EU59" s="132">
        <f t="shared" si="59"/>
        <v>1.097996281199245</v>
      </c>
      <c r="EV59" s="143">
        <v>0.88</v>
      </c>
      <c r="EW59" s="143">
        <v>0.99628804751299205</v>
      </c>
      <c r="EX59" s="132">
        <f t="shared" si="60"/>
        <v>1.132145508537491</v>
      </c>
      <c r="EY59" s="143">
        <v>0.9</v>
      </c>
      <c r="EZ59" s="143">
        <v>0.99814618644067798</v>
      </c>
      <c r="FA59" s="132">
        <f t="shared" si="61"/>
        <v>1.10905131826742</v>
      </c>
      <c r="FB59" s="143">
        <v>0.92</v>
      </c>
      <c r="FC59" s="143">
        <v>1</v>
      </c>
      <c r="FD59" s="132">
        <f t="shared" si="62"/>
        <v>1.0869565217391304</v>
      </c>
      <c r="FE59" s="143">
        <v>0.94</v>
      </c>
      <c r="FF59" s="143">
        <v>0.99652777777777801</v>
      </c>
      <c r="FG59" s="132">
        <f t="shared" si="63"/>
        <v>1.0601359338061469</v>
      </c>
      <c r="FH59" s="143">
        <v>0.93</v>
      </c>
      <c r="FI59" s="143">
        <v>0.99982400563181995</v>
      </c>
      <c r="FJ59" s="132">
        <f t="shared" si="64"/>
        <v>1.0750795759481935</v>
      </c>
      <c r="FK59" s="143">
        <v>0.92</v>
      </c>
      <c r="FL59" s="143">
        <v>0.99915415521251905</v>
      </c>
      <c r="FM59" s="132">
        <f t="shared" si="65"/>
        <v>1.0860371252309988</v>
      </c>
      <c r="FN59" s="143">
        <v>0.21</v>
      </c>
      <c r="FO59" s="143">
        <v>0</v>
      </c>
      <c r="FP59" s="132">
        <f t="shared" si="66"/>
        <v>0</v>
      </c>
      <c r="FQ59" s="143">
        <v>0.87</v>
      </c>
      <c r="FR59" s="143">
        <v>0</v>
      </c>
      <c r="FS59" s="132">
        <f t="shared" si="67"/>
        <v>0</v>
      </c>
      <c r="FT59" s="143">
        <v>0.66</v>
      </c>
      <c r="FU59" s="143">
        <v>0</v>
      </c>
      <c r="FV59" s="132">
        <f t="shared" si="68"/>
        <v>0</v>
      </c>
      <c r="FW59" s="143">
        <v>0.69</v>
      </c>
      <c r="FX59" s="143">
        <v>0</v>
      </c>
      <c r="FY59" s="132">
        <f t="shared" si="69"/>
        <v>0</v>
      </c>
      <c r="FZ59" s="143">
        <v>0.68</v>
      </c>
      <c r="GA59" s="143">
        <v>0</v>
      </c>
      <c r="GB59" s="132">
        <f t="shared" si="70"/>
        <v>0</v>
      </c>
      <c r="GC59" s="143">
        <v>0.54</v>
      </c>
      <c r="GD59" s="143">
        <v>0</v>
      </c>
      <c r="GE59" s="132">
        <f t="shared" si="71"/>
        <v>0</v>
      </c>
      <c r="GF59" s="143">
        <v>0.73</v>
      </c>
      <c r="GG59" s="143">
        <v>0.99915415521251905</v>
      </c>
      <c r="GH59" s="132">
        <f t="shared" si="72"/>
        <v>1.3687043222089301</v>
      </c>
      <c r="GI59" s="143">
        <v>0.93</v>
      </c>
      <c r="GJ59" s="143">
        <v>1</v>
      </c>
      <c r="GK59" s="132">
        <f t="shared" si="73"/>
        <v>1.075268817204301</v>
      </c>
      <c r="GL59" s="143">
        <v>0.83</v>
      </c>
      <c r="GM59" s="132">
        <v>1</v>
      </c>
      <c r="GN59" s="132">
        <f t="shared" si="88"/>
        <v>1.2048192771084338</v>
      </c>
      <c r="GO59" s="147">
        <v>994</v>
      </c>
      <c r="GP59" s="151">
        <v>1</v>
      </c>
      <c r="GQ59" s="132">
        <f t="shared" si="74"/>
        <v>1.006036217303823E-3</v>
      </c>
      <c r="GR59" s="151">
        <v>4776</v>
      </c>
      <c r="GS59" s="151">
        <v>1</v>
      </c>
      <c r="GT59" s="132">
        <f t="shared" si="75"/>
        <v>2.0938023450586265E-4</v>
      </c>
      <c r="GU59" s="158">
        <v>5770</v>
      </c>
      <c r="GV59" s="151">
        <v>2</v>
      </c>
      <c r="GW59" s="132">
        <f t="shared" si="76"/>
        <v>3.466204506065858E-4</v>
      </c>
      <c r="GX59" s="151">
        <v>33078</v>
      </c>
      <c r="GY59" s="151">
        <v>0</v>
      </c>
      <c r="GZ59" s="132">
        <f t="shared" si="77"/>
        <v>0</v>
      </c>
      <c r="HA59" s="158">
        <v>38848</v>
      </c>
      <c r="HB59" s="158">
        <v>2</v>
      </c>
      <c r="HC59" s="132">
        <f t="shared" si="78"/>
        <v>5.1482701812191104E-5</v>
      </c>
      <c r="HD59" s="158">
        <v>2282</v>
      </c>
      <c r="HE59" s="158">
        <v>0</v>
      </c>
      <c r="HF59" s="132">
        <f t="shared" si="79"/>
        <v>0</v>
      </c>
      <c r="HG59" s="163">
        <v>5520</v>
      </c>
      <c r="HH59" s="163">
        <v>0</v>
      </c>
      <c r="HI59" s="132">
        <f t="shared" si="80"/>
        <v>0</v>
      </c>
      <c r="HJ59" s="116">
        <v>1186</v>
      </c>
      <c r="HK59" s="400">
        <v>0</v>
      </c>
      <c r="HL59" s="132">
        <f t="shared" si="81"/>
        <v>0</v>
      </c>
    </row>
    <row r="60" spans="1:220" s="80" customFormat="1" ht="15" customHeight="1" x14ac:dyDescent="0.55000000000000004">
      <c r="A60" s="341">
        <v>19</v>
      </c>
      <c r="B60" s="399" t="s">
        <v>292</v>
      </c>
      <c r="C60" s="342">
        <v>9307</v>
      </c>
      <c r="D60" s="399" t="s">
        <v>342</v>
      </c>
      <c r="E60" s="19">
        <v>2333</v>
      </c>
      <c r="F60" s="19">
        <v>401</v>
      </c>
      <c r="G60" s="132">
        <f t="shared" si="0"/>
        <v>0.17188169738534076</v>
      </c>
      <c r="H60" s="19">
        <v>2378</v>
      </c>
      <c r="I60" s="19">
        <v>0</v>
      </c>
      <c r="J60" s="132">
        <f t="shared" si="1"/>
        <v>0</v>
      </c>
      <c r="K60" s="19">
        <v>0</v>
      </c>
      <c r="L60" s="19">
        <v>0</v>
      </c>
      <c r="M60" s="132">
        <f t="shared" si="2"/>
        <v>0</v>
      </c>
      <c r="N60" s="19">
        <v>106</v>
      </c>
      <c r="O60" s="19">
        <v>0</v>
      </c>
      <c r="P60" s="132">
        <f t="shared" si="3"/>
        <v>0</v>
      </c>
      <c r="Q60" s="19">
        <v>27</v>
      </c>
      <c r="R60" s="19">
        <v>0</v>
      </c>
      <c r="S60" s="132">
        <f t="shared" si="4"/>
        <v>0</v>
      </c>
      <c r="T60" s="19">
        <v>0</v>
      </c>
      <c r="U60" s="19">
        <v>0</v>
      </c>
      <c r="V60" s="132">
        <f t="shared" si="5"/>
        <v>0</v>
      </c>
      <c r="W60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4844</v>
      </c>
      <c r="X60" s="19">
        <v>401</v>
      </c>
      <c r="Y60" s="132">
        <f t="shared" si="6"/>
        <v>8.2782824112303879E-2</v>
      </c>
      <c r="Z60" s="19">
        <f t="shared" si="89"/>
        <v>4844</v>
      </c>
      <c r="AA60" s="19">
        <v>401</v>
      </c>
      <c r="AB60" s="132">
        <f t="shared" si="8"/>
        <v>8.2782824112303879E-2</v>
      </c>
      <c r="AC60" s="19">
        <v>117</v>
      </c>
      <c r="AD60" s="19">
        <v>0</v>
      </c>
      <c r="AE60" s="132">
        <f t="shared" si="9"/>
        <v>0</v>
      </c>
      <c r="AF60" s="19">
        <v>64</v>
      </c>
      <c r="AG60" s="19">
        <v>0</v>
      </c>
      <c r="AH60" s="132">
        <f t="shared" si="10"/>
        <v>0</v>
      </c>
      <c r="AI60" s="19">
        <v>0</v>
      </c>
      <c r="AJ60" s="19">
        <v>0</v>
      </c>
      <c r="AK60" s="132">
        <f t="shared" si="11"/>
        <v>0</v>
      </c>
      <c r="AL60" s="19">
        <v>0</v>
      </c>
      <c r="AM60" s="19">
        <v>0</v>
      </c>
      <c r="AN60" s="132">
        <f t="shared" si="12"/>
        <v>0</v>
      </c>
      <c r="AO60" s="19">
        <f t="shared" si="90"/>
        <v>181</v>
      </c>
      <c r="AP60" s="19">
        <v>0</v>
      </c>
      <c r="AQ60" s="132">
        <f t="shared" si="14"/>
        <v>0</v>
      </c>
      <c r="AR60" s="19">
        <v>549</v>
      </c>
      <c r="AS60" s="19">
        <v>0</v>
      </c>
      <c r="AT60" s="132">
        <f t="shared" si="15"/>
        <v>0</v>
      </c>
      <c r="AU60" s="19">
        <v>0</v>
      </c>
      <c r="AV60" s="19">
        <v>0</v>
      </c>
      <c r="AW60" s="132">
        <f t="shared" si="16"/>
        <v>0</v>
      </c>
      <c r="AX60" s="19">
        <v>0</v>
      </c>
      <c r="AY60" s="19">
        <v>0</v>
      </c>
      <c r="AZ60" s="132">
        <f t="shared" si="17"/>
        <v>0</v>
      </c>
      <c r="BA60" s="19">
        <f t="shared" si="91"/>
        <v>549</v>
      </c>
      <c r="BB60" s="19">
        <v>0</v>
      </c>
      <c r="BC60" s="132">
        <f t="shared" si="19"/>
        <v>0</v>
      </c>
      <c r="BD60" s="19">
        <v>2529</v>
      </c>
      <c r="BE60" s="19">
        <v>519</v>
      </c>
      <c r="BF60" s="132">
        <f t="shared" si="20"/>
        <v>0.20521945432977462</v>
      </c>
      <c r="BG60" s="19">
        <v>789</v>
      </c>
      <c r="BH60" s="19">
        <v>0</v>
      </c>
      <c r="BI60" s="132">
        <f t="shared" si="21"/>
        <v>0</v>
      </c>
      <c r="BJ60" s="19">
        <v>760</v>
      </c>
      <c r="BK60" s="19">
        <v>85</v>
      </c>
      <c r="BL60" s="132">
        <f t="shared" si="22"/>
        <v>0.1118421052631579</v>
      </c>
      <c r="BM60" s="19">
        <v>401</v>
      </c>
      <c r="BN60" s="19">
        <v>28</v>
      </c>
      <c r="BO60" s="132">
        <f t="shared" si="23"/>
        <v>6.9825436408977551E-2</v>
      </c>
      <c r="BP60" s="19">
        <v>1905</v>
      </c>
      <c r="BQ60" s="19">
        <v>0</v>
      </c>
      <c r="BR60" s="132">
        <f t="shared" si="24"/>
        <v>0</v>
      </c>
      <c r="BS60" s="19">
        <v>0</v>
      </c>
      <c r="BT60" s="19">
        <v>0</v>
      </c>
      <c r="BU60" s="132">
        <f t="shared" si="25"/>
        <v>0</v>
      </c>
      <c r="BV60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6384</v>
      </c>
      <c r="BW60" s="19">
        <v>632</v>
      </c>
      <c r="BX60" s="132">
        <f t="shared" si="26"/>
        <v>9.8997493734335834E-2</v>
      </c>
      <c r="BY60" s="19">
        <v>60</v>
      </c>
      <c r="BZ60" s="19">
        <v>0</v>
      </c>
      <c r="CA60" s="132">
        <f t="shared" si="27"/>
        <v>0</v>
      </c>
      <c r="CB60" s="19">
        <f>Tabla13[[#This Row],[Meta Total Operarios (C)]]+Tabla13[[#This Row],[Meta Total Auxiliares (D)]]+Tabla13[[#This Row],[Meta Total Técnico  (E)]]+Tabla13[[#This Row],[Meta 
Total Profundización Técnica (F)]]</f>
        <v>7174</v>
      </c>
      <c r="CC60" s="19">
        <v>632</v>
      </c>
      <c r="CD60" s="132">
        <f t="shared" si="28"/>
        <v>8.8095901867856152E-2</v>
      </c>
      <c r="CE60" s="19">
        <f t="shared" si="92"/>
        <v>12018</v>
      </c>
      <c r="CF60" s="19">
        <v>1033</v>
      </c>
      <c r="CG60" s="132">
        <f t="shared" si="29"/>
        <v>8.5954401730737234E-2</v>
      </c>
      <c r="CH60" s="19">
        <v>16000</v>
      </c>
      <c r="CI60" s="19">
        <v>0</v>
      </c>
      <c r="CJ60" s="132">
        <f t="shared" si="30"/>
        <v>0</v>
      </c>
      <c r="CK60" s="19">
        <v>23970</v>
      </c>
      <c r="CL60" s="19">
        <v>0</v>
      </c>
      <c r="CM60" s="132">
        <f t="shared" si="31"/>
        <v>0</v>
      </c>
      <c r="CN60" s="19">
        <v>5120</v>
      </c>
      <c r="CO60" s="19">
        <v>0</v>
      </c>
      <c r="CP60" s="132">
        <f t="shared" si="32"/>
        <v>0</v>
      </c>
      <c r="CQ60" s="19">
        <v>1320</v>
      </c>
      <c r="CR60" s="19">
        <v>0</v>
      </c>
      <c r="CS60" s="132">
        <f t="shared" si="33"/>
        <v>0</v>
      </c>
      <c r="CT60" s="19">
        <f t="shared" si="93"/>
        <v>6440</v>
      </c>
      <c r="CU60" s="19">
        <v>0</v>
      </c>
      <c r="CV60" s="132">
        <f t="shared" si="35"/>
        <v>0</v>
      </c>
      <c r="CW60" s="19">
        <v>0</v>
      </c>
      <c r="CX60" s="19">
        <v>0</v>
      </c>
      <c r="CY60" s="132">
        <f t="shared" si="36"/>
        <v>0</v>
      </c>
      <c r="CZ60" s="19">
        <v>60</v>
      </c>
      <c r="DA60" s="19">
        <v>0</v>
      </c>
      <c r="DB60" s="132">
        <f t="shared" si="94"/>
        <v>0</v>
      </c>
      <c r="DC60" s="19"/>
      <c r="DD60" s="19">
        <v>0</v>
      </c>
      <c r="DE60" s="132">
        <f t="shared" si="95"/>
        <v>0</v>
      </c>
      <c r="DF60" s="19">
        <v>60</v>
      </c>
      <c r="DG60" s="19">
        <v>0</v>
      </c>
      <c r="DH60" s="132">
        <f t="shared" si="39"/>
        <v>0</v>
      </c>
      <c r="DI60" s="19">
        <f>+Tabla13[[#This Row],[Otros programas FEC 
(Código 2436 )]]+Tabla13[[#This Row],[Meta 
Placa huella 6 
(incluida en FEC)  (Código 2435)]]</f>
        <v>60</v>
      </c>
      <c r="DJ60" s="19">
        <v>0</v>
      </c>
      <c r="DK60" s="132">
        <f t="shared" si="40"/>
        <v>0</v>
      </c>
      <c r="DL60" s="19">
        <v>12000</v>
      </c>
      <c r="DM60" s="19">
        <v>0</v>
      </c>
      <c r="DN60" s="132">
        <f t="shared" si="41"/>
        <v>0</v>
      </c>
      <c r="DO60" s="19">
        <f t="shared" si="96"/>
        <v>12060</v>
      </c>
      <c r="DP60" s="19">
        <v>0</v>
      </c>
      <c r="DQ60" s="132">
        <f t="shared" si="43"/>
        <v>0</v>
      </c>
      <c r="DR60" s="19">
        <v>1400</v>
      </c>
      <c r="DS60" s="19">
        <v>0</v>
      </c>
      <c r="DT60" s="132">
        <f t="shared" si="44"/>
        <v>0</v>
      </c>
      <c r="DU60" s="19">
        <v>60</v>
      </c>
      <c r="DV60" s="19">
        <v>0</v>
      </c>
      <c r="DW60" s="132">
        <f t="shared" si="45"/>
        <v>0</v>
      </c>
      <c r="DX60" s="19">
        <f t="shared" si="97"/>
        <v>1460</v>
      </c>
      <c r="DY60" s="19">
        <v>0</v>
      </c>
      <c r="DZ60" s="132">
        <f t="shared" si="47"/>
        <v>0</v>
      </c>
      <c r="EA60" s="19">
        <f t="shared" si="98"/>
        <v>59930</v>
      </c>
      <c r="EB60" s="66">
        <v>0</v>
      </c>
      <c r="EC60" s="132">
        <f t="shared" si="49"/>
        <v>0</v>
      </c>
      <c r="ED60" s="66">
        <f t="shared" si="99"/>
        <v>71948</v>
      </c>
      <c r="EE60" s="71">
        <v>1033</v>
      </c>
      <c r="EF60" s="132">
        <f t="shared" si="51"/>
        <v>1.4357591593928949E-2</v>
      </c>
      <c r="EG60" s="67">
        <f t="shared" si="100"/>
        <v>12990</v>
      </c>
      <c r="EH60" s="67">
        <v>85</v>
      </c>
      <c r="EI60" s="132">
        <f t="shared" si="53"/>
        <v>6.5434949961508853E-3</v>
      </c>
      <c r="EJ60" s="67">
        <f t="shared" si="101"/>
        <v>1888</v>
      </c>
      <c r="EK60" s="67">
        <v>28</v>
      </c>
      <c r="EL60" s="132">
        <f t="shared" si="55"/>
        <v>1.4830508474576272E-2</v>
      </c>
      <c r="EM60" s="67">
        <f t="shared" si="102"/>
        <v>24287</v>
      </c>
      <c r="EN60" s="67">
        <v>0</v>
      </c>
      <c r="EO60" s="132">
        <f t="shared" si="57"/>
        <v>0</v>
      </c>
      <c r="EP60" s="19">
        <v>1706</v>
      </c>
      <c r="EQ60" s="67">
        <v>0</v>
      </c>
      <c r="ER60" s="132">
        <f t="shared" si="58"/>
        <v>0</v>
      </c>
      <c r="ES60" s="143">
        <v>0.91</v>
      </c>
      <c r="ET60" s="143">
        <v>0.99501246882793004</v>
      </c>
      <c r="EU60" s="132">
        <f t="shared" si="59"/>
        <v>1.0934202954153076</v>
      </c>
      <c r="EV60" s="143">
        <v>0.72</v>
      </c>
      <c r="EW60" s="143">
        <v>0</v>
      </c>
      <c r="EX60" s="132">
        <f t="shared" si="60"/>
        <v>0</v>
      </c>
      <c r="EY60" s="143">
        <v>0.82</v>
      </c>
      <c r="EZ60" s="143">
        <v>0.99501246882793004</v>
      </c>
      <c r="FA60" s="132">
        <f t="shared" si="61"/>
        <v>1.2134298400340611</v>
      </c>
      <c r="FB60" s="143">
        <v>0.89</v>
      </c>
      <c r="FC60" s="143">
        <v>1</v>
      </c>
      <c r="FD60" s="132">
        <f t="shared" si="62"/>
        <v>1.1235955056179776</v>
      </c>
      <c r="FE60" s="143">
        <v>0.71</v>
      </c>
      <c r="FF60" s="143">
        <v>0</v>
      </c>
      <c r="FG60" s="132">
        <f t="shared" si="63"/>
        <v>0</v>
      </c>
      <c r="FH60" s="143">
        <v>0.8</v>
      </c>
      <c r="FI60" s="143">
        <v>1</v>
      </c>
      <c r="FJ60" s="132">
        <f t="shared" si="64"/>
        <v>1.25</v>
      </c>
      <c r="FK60" s="143">
        <v>0.81</v>
      </c>
      <c r="FL60" s="143">
        <v>0.99806389157792796</v>
      </c>
      <c r="FM60" s="132">
        <f t="shared" si="65"/>
        <v>1.2321776439233678</v>
      </c>
      <c r="FN60" s="143">
        <v>0.19</v>
      </c>
      <c r="FO60" s="143">
        <v>0</v>
      </c>
      <c r="FP60" s="132">
        <f t="shared" si="66"/>
        <v>0</v>
      </c>
      <c r="FQ60" s="143">
        <v>0.77</v>
      </c>
      <c r="FR60" s="143">
        <v>0</v>
      </c>
      <c r="FS60" s="132">
        <f t="shared" si="67"/>
        <v>0</v>
      </c>
      <c r="FT60" s="143">
        <v>0.27</v>
      </c>
      <c r="FU60" s="143">
        <v>0</v>
      </c>
      <c r="FV60" s="132">
        <f t="shared" si="68"/>
        <v>0</v>
      </c>
      <c r="FW60" s="143">
        <v>0.68</v>
      </c>
      <c r="FX60" s="143">
        <v>0</v>
      </c>
      <c r="FY60" s="132">
        <f t="shared" si="69"/>
        <v>0</v>
      </c>
      <c r="FZ60" s="143">
        <v>0.48</v>
      </c>
      <c r="GA60" s="143">
        <v>0</v>
      </c>
      <c r="GB60" s="132">
        <f t="shared" si="70"/>
        <v>0</v>
      </c>
      <c r="GC60" s="143">
        <v>0.48</v>
      </c>
      <c r="GD60" s="143">
        <v>0</v>
      </c>
      <c r="GE60" s="132">
        <f t="shared" si="71"/>
        <v>0</v>
      </c>
      <c r="GF60" s="143">
        <v>0.65</v>
      </c>
      <c r="GG60" s="143">
        <v>0.99806389157792796</v>
      </c>
      <c r="GH60" s="132">
        <f t="shared" si="72"/>
        <v>1.535482910119889</v>
      </c>
      <c r="GI60" s="143">
        <v>0.84</v>
      </c>
      <c r="GJ60" s="143">
        <v>1</v>
      </c>
      <c r="GK60" s="132">
        <f t="shared" si="73"/>
        <v>1.1904761904761905</v>
      </c>
      <c r="GL60" s="143">
        <v>0.89</v>
      </c>
      <c r="GM60" s="132">
        <v>1</v>
      </c>
      <c r="GN60" s="132">
        <f t="shared" si="88"/>
        <v>1.1235955056179776</v>
      </c>
      <c r="GO60" s="147">
        <v>732</v>
      </c>
      <c r="GP60" s="151">
        <v>15</v>
      </c>
      <c r="GQ60" s="132">
        <f t="shared" si="74"/>
        <v>2.0491803278688523E-2</v>
      </c>
      <c r="GR60" s="151">
        <v>3091</v>
      </c>
      <c r="GS60" s="151">
        <v>18</v>
      </c>
      <c r="GT60" s="132">
        <f t="shared" si="75"/>
        <v>5.8233581365253967E-3</v>
      </c>
      <c r="GU60" s="158">
        <v>3823</v>
      </c>
      <c r="GV60" s="151">
        <v>33</v>
      </c>
      <c r="GW60" s="132">
        <f t="shared" si="76"/>
        <v>8.6319644258435781E-3</v>
      </c>
      <c r="GX60" s="151">
        <v>23777</v>
      </c>
      <c r="GY60" s="151">
        <v>0</v>
      </c>
      <c r="GZ60" s="132">
        <f t="shared" si="77"/>
        <v>0</v>
      </c>
      <c r="HA60" s="158">
        <v>27600</v>
      </c>
      <c r="HB60" s="158">
        <v>33</v>
      </c>
      <c r="HC60" s="132">
        <f t="shared" si="78"/>
        <v>1.1956521739130434E-3</v>
      </c>
      <c r="HD60" s="158">
        <v>822</v>
      </c>
      <c r="HE60" s="158">
        <v>0</v>
      </c>
      <c r="HF60" s="132">
        <f t="shared" si="79"/>
        <v>0</v>
      </c>
      <c r="HG60" s="163">
        <v>10499</v>
      </c>
      <c r="HH60" s="163">
        <v>1</v>
      </c>
      <c r="HI60" s="132">
        <f t="shared" si="80"/>
        <v>9.5247166396799691E-5</v>
      </c>
      <c r="HJ60" s="116">
        <v>1528</v>
      </c>
      <c r="HK60" s="400">
        <v>0</v>
      </c>
      <c r="HL60" s="132">
        <f t="shared" si="81"/>
        <v>0</v>
      </c>
    </row>
    <row r="61" spans="1:220" s="80" customFormat="1" ht="15" customHeight="1" x14ac:dyDescent="0.55000000000000004">
      <c r="A61" s="341">
        <v>20</v>
      </c>
      <c r="B61" s="399" t="s">
        <v>293</v>
      </c>
      <c r="C61" s="342">
        <v>9114</v>
      </c>
      <c r="D61" s="399" t="s">
        <v>373</v>
      </c>
      <c r="E61" s="19">
        <v>2143</v>
      </c>
      <c r="F61" s="19">
        <v>1586</v>
      </c>
      <c r="G61" s="132">
        <f t="shared" si="0"/>
        <v>0.74008399440037331</v>
      </c>
      <c r="H61" s="19">
        <v>1371</v>
      </c>
      <c r="I61" s="19">
        <v>1206</v>
      </c>
      <c r="J61" s="132">
        <f t="shared" si="1"/>
        <v>0.87964989059080967</v>
      </c>
      <c r="K61" s="19">
        <v>121</v>
      </c>
      <c r="L61" s="19">
        <v>74</v>
      </c>
      <c r="M61" s="132">
        <f t="shared" si="2"/>
        <v>0.61157024793388426</v>
      </c>
      <c r="N61" s="19">
        <v>31</v>
      </c>
      <c r="O61" s="19">
        <v>19</v>
      </c>
      <c r="P61" s="132">
        <f t="shared" si="3"/>
        <v>0.61290322580645162</v>
      </c>
      <c r="Q61" s="19">
        <v>15</v>
      </c>
      <c r="R61" s="19">
        <v>0</v>
      </c>
      <c r="S61" s="132">
        <f t="shared" si="4"/>
        <v>0</v>
      </c>
      <c r="T61" s="19">
        <v>0</v>
      </c>
      <c r="U61" s="19">
        <v>0</v>
      </c>
      <c r="V61" s="132">
        <f t="shared" si="5"/>
        <v>0</v>
      </c>
      <c r="W61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3681</v>
      </c>
      <c r="X61" s="19">
        <v>2885</v>
      </c>
      <c r="Y61" s="132">
        <f t="shared" si="6"/>
        <v>0.78375441456126049</v>
      </c>
      <c r="Z61" s="19">
        <f t="shared" si="89"/>
        <v>3681</v>
      </c>
      <c r="AA61" s="19">
        <v>2885</v>
      </c>
      <c r="AB61" s="132">
        <f t="shared" si="8"/>
        <v>0.78375441456126049</v>
      </c>
      <c r="AC61" s="19">
        <v>100</v>
      </c>
      <c r="AD61" s="19">
        <v>37</v>
      </c>
      <c r="AE61" s="132">
        <f t="shared" si="9"/>
        <v>0.37</v>
      </c>
      <c r="AF61" s="19">
        <v>15</v>
      </c>
      <c r="AG61" s="19">
        <v>15</v>
      </c>
      <c r="AH61" s="132">
        <f t="shared" si="10"/>
        <v>1</v>
      </c>
      <c r="AI61" s="19">
        <v>15</v>
      </c>
      <c r="AJ61" s="19">
        <v>0</v>
      </c>
      <c r="AK61" s="132">
        <f t="shared" si="11"/>
        <v>0</v>
      </c>
      <c r="AL61" s="19">
        <v>0</v>
      </c>
      <c r="AM61" s="19">
        <v>0</v>
      </c>
      <c r="AN61" s="132">
        <f t="shared" si="12"/>
        <v>0</v>
      </c>
      <c r="AO61" s="19">
        <f t="shared" si="90"/>
        <v>183.37</v>
      </c>
      <c r="AP61" s="19">
        <v>52</v>
      </c>
      <c r="AQ61" s="132">
        <f t="shared" si="14"/>
        <v>0.28357964770682226</v>
      </c>
      <c r="AR61" s="19">
        <v>170</v>
      </c>
      <c r="AS61" s="19">
        <v>43</v>
      </c>
      <c r="AT61" s="132">
        <f t="shared" si="15"/>
        <v>0.25294117647058822</v>
      </c>
      <c r="AU61" s="19">
        <v>14</v>
      </c>
      <c r="AV61" s="19">
        <v>15</v>
      </c>
      <c r="AW61" s="132">
        <f t="shared" si="16"/>
        <v>1.0714285714285714</v>
      </c>
      <c r="AX61" s="19">
        <v>15</v>
      </c>
      <c r="AY61" s="19">
        <v>0</v>
      </c>
      <c r="AZ61" s="132">
        <f t="shared" si="17"/>
        <v>0</v>
      </c>
      <c r="BA61" s="19">
        <f t="shared" si="91"/>
        <v>258.32436974789914</v>
      </c>
      <c r="BB61" s="19">
        <v>58</v>
      </c>
      <c r="BC61" s="132">
        <f t="shared" si="19"/>
        <v>0.22452391950710138</v>
      </c>
      <c r="BD61" s="19">
        <v>749</v>
      </c>
      <c r="BE61" s="19">
        <v>622</v>
      </c>
      <c r="BF61" s="132">
        <f t="shared" si="20"/>
        <v>0.83044058744993321</v>
      </c>
      <c r="BG61" s="19">
        <v>195</v>
      </c>
      <c r="BH61" s="19">
        <v>100</v>
      </c>
      <c r="BI61" s="132">
        <f t="shared" si="21"/>
        <v>0.51282051282051277</v>
      </c>
      <c r="BJ61" s="19">
        <v>308</v>
      </c>
      <c r="BK61" s="19">
        <v>200</v>
      </c>
      <c r="BL61" s="132">
        <f t="shared" si="22"/>
        <v>0.64935064935064934</v>
      </c>
      <c r="BM61" s="19">
        <v>0</v>
      </c>
      <c r="BN61" s="19">
        <v>0</v>
      </c>
      <c r="BO61" s="132">
        <f t="shared" si="23"/>
        <v>0</v>
      </c>
      <c r="BP61" s="19">
        <v>3144</v>
      </c>
      <c r="BQ61" s="19">
        <v>1054</v>
      </c>
      <c r="BR61" s="132">
        <f t="shared" si="24"/>
        <v>0.33524173027989823</v>
      </c>
      <c r="BS61" s="19">
        <v>195</v>
      </c>
      <c r="BT61" s="19">
        <v>194</v>
      </c>
      <c r="BU61" s="132">
        <f t="shared" si="25"/>
        <v>0.99487179487179489</v>
      </c>
      <c r="BV61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4591</v>
      </c>
      <c r="BW61" s="19">
        <v>2170</v>
      </c>
      <c r="BX61" s="132">
        <f t="shared" si="26"/>
        <v>0.47266390764539318</v>
      </c>
      <c r="BY61" s="19">
        <v>0</v>
      </c>
      <c r="BZ61" s="19">
        <v>0</v>
      </c>
      <c r="CA61" s="132">
        <f t="shared" si="27"/>
        <v>0</v>
      </c>
      <c r="CB61" s="19">
        <f>Tabla13[[#This Row],[Meta Total Operarios (C)]]+Tabla13[[#This Row],[Meta Total Auxiliares (D)]]+Tabla13[[#This Row],[Meta Total Técnico  (E)]]+Tabla13[[#This Row],[Meta 
Total Profundización Técnica (F)]]</f>
        <v>5032.6943697478991</v>
      </c>
      <c r="CC61" s="19">
        <v>2280</v>
      </c>
      <c r="CD61" s="132">
        <f t="shared" si="28"/>
        <v>0.45303764395178464</v>
      </c>
      <c r="CE61" s="19">
        <f t="shared" si="92"/>
        <v>8713.6943697479001</v>
      </c>
      <c r="CF61" s="19">
        <v>5165</v>
      </c>
      <c r="CG61" s="132">
        <f t="shared" si="29"/>
        <v>0.59274514124936317</v>
      </c>
      <c r="CH61" s="19">
        <v>12640</v>
      </c>
      <c r="CI61" s="19">
        <v>0</v>
      </c>
      <c r="CJ61" s="132">
        <f t="shared" si="30"/>
        <v>0</v>
      </c>
      <c r="CK61" s="19">
        <v>32565</v>
      </c>
      <c r="CL61" s="19">
        <v>0</v>
      </c>
      <c r="CM61" s="132">
        <f t="shared" si="31"/>
        <v>0</v>
      </c>
      <c r="CN61" s="19">
        <v>3840</v>
      </c>
      <c r="CO61" s="19">
        <v>0</v>
      </c>
      <c r="CP61" s="132">
        <f t="shared" si="32"/>
        <v>0</v>
      </c>
      <c r="CQ61" s="19">
        <v>250</v>
      </c>
      <c r="CR61" s="19">
        <v>0</v>
      </c>
      <c r="CS61" s="132">
        <f t="shared" si="33"/>
        <v>0</v>
      </c>
      <c r="CT61" s="19">
        <f t="shared" si="93"/>
        <v>4090</v>
      </c>
      <c r="CU61" s="19">
        <v>0</v>
      </c>
      <c r="CV61" s="132">
        <f t="shared" si="35"/>
        <v>0</v>
      </c>
      <c r="CW61" s="19">
        <v>510</v>
      </c>
      <c r="CX61" s="19">
        <v>0</v>
      </c>
      <c r="CY61" s="132">
        <f t="shared" si="36"/>
        <v>0</v>
      </c>
      <c r="CZ61" s="19">
        <v>90</v>
      </c>
      <c r="DA61" s="19">
        <v>0</v>
      </c>
      <c r="DB61" s="132">
        <f t="shared" si="94"/>
        <v>0</v>
      </c>
      <c r="DC61" s="19"/>
      <c r="DD61" s="19">
        <v>0</v>
      </c>
      <c r="DE61" s="132">
        <f t="shared" si="95"/>
        <v>0</v>
      </c>
      <c r="DF61" s="19">
        <v>90</v>
      </c>
      <c r="DG61" s="19">
        <v>0</v>
      </c>
      <c r="DH61" s="132">
        <f t="shared" si="39"/>
        <v>0</v>
      </c>
      <c r="DI61" s="19">
        <f>+Tabla13[[#This Row],[Otros programas FEC 
(Código 2436 )]]+Tabla13[[#This Row],[Meta 
Placa huella 6 
(incluida en FEC)  (Código 2435)]]</f>
        <v>600</v>
      </c>
      <c r="DJ61" s="19">
        <v>0</v>
      </c>
      <c r="DK61" s="132">
        <f t="shared" si="40"/>
        <v>0</v>
      </c>
      <c r="DL61" s="19">
        <v>12165</v>
      </c>
      <c r="DM61" s="19">
        <v>0</v>
      </c>
      <c r="DN61" s="132">
        <f t="shared" si="41"/>
        <v>0</v>
      </c>
      <c r="DO61" s="19">
        <f t="shared" si="96"/>
        <v>12765</v>
      </c>
      <c r="DP61" s="19">
        <v>0</v>
      </c>
      <c r="DQ61" s="132">
        <f t="shared" si="43"/>
        <v>0</v>
      </c>
      <c r="DR61" s="19">
        <v>784</v>
      </c>
      <c r="DS61" s="19">
        <v>0</v>
      </c>
      <c r="DT61" s="132">
        <f t="shared" si="44"/>
        <v>0</v>
      </c>
      <c r="DU61" s="19">
        <v>45</v>
      </c>
      <c r="DV61" s="19">
        <v>0</v>
      </c>
      <c r="DW61" s="132">
        <f t="shared" si="45"/>
        <v>0</v>
      </c>
      <c r="DX61" s="19">
        <f t="shared" si="97"/>
        <v>829</v>
      </c>
      <c r="DY61" s="19">
        <v>0</v>
      </c>
      <c r="DZ61" s="132">
        <f t="shared" si="47"/>
        <v>0</v>
      </c>
      <c r="EA61" s="19">
        <f t="shared" si="98"/>
        <v>62889</v>
      </c>
      <c r="EB61" s="66">
        <v>0</v>
      </c>
      <c r="EC61" s="132">
        <f t="shared" si="49"/>
        <v>0</v>
      </c>
      <c r="ED61" s="66">
        <f t="shared" si="99"/>
        <v>71602.6943697479</v>
      </c>
      <c r="EE61" s="71">
        <v>5165</v>
      </c>
      <c r="EF61" s="132">
        <f t="shared" si="51"/>
        <v>7.2134157037841998E-2</v>
      </c>
      <c r="EG61" s="67">
        <f t="shared" si="100"/>
        <v>13133</v>
      </c>
      <c r="EH61" s="67">
        <v>249</v>
      </c>
      <c r="EI61" s="132">
        <f t="shared" si="53"/>
        <v>1.8959872077971521E-2</v>
      </c>
      <c r="EJ61" s="67">
        <f t="shared" si="101"/>
        <v>874</v>
      </c>
      <c r="EK61" s="67">
        <v>0</v>
      </c>
      <c r="EL61" s="132">
        <f t="shared" si="55"/>
        <v>0</v>
      </c>
      <c r="EM61" s="67">
        <f t="shared" si="102"/>
        <v>18046</v>
      </c>
      <c r="EN61" s="67">
        <v>1306</v>
      </c>
      <c r="EO61" s="132">
        <f t="shared" si="57"/>
        <v>7.2370608445084778E-2</v>
      </c>
      <c r="EP61" s="19">
        <v>1490</v>
      </c>
      <c r="EQ61" s="67">
        <v>0</v>
      </c>
      <c r="ER61" s="132">
        <f t="shared" si="58"/>
        <v>0</v>
      </c>
      <c r="ES61" s="143">
        <v>0.93</v>
      </c>
      <c r="ET61" s="143">
        <v>0.99940440738534797</v>
      </c>
      <c r="EU61" s="132">
        <f t="shared" si="59"/>
        <v>1.0746283950380084</v>
      </c>
      <c r="EV61" s="143">
        <v>0.93</v>
      </c>
      <c r="EW61" s="143">
        <v>1</v>
      </c>
      <c r="EX61" s="132">
        <f t="shared" si="60"/>
        <v>1.075268817204301</v>
      </c>
      <c r="EY61" s="143">
        <v>0.93</v>
      </c>
      <c r="EZ61" s="143">
        <v>0.99965337954939304</v>
      </c>
      <c r="FA61" s="132">
        <f t="shared" si="61"/>
        <v>1.0748961070423579</v>
      </c>
      <c r="FB61" s="143">
        <v>0.93</v>
      </c>
      <c r="FC61" s="143">
        <v>1</v>
      </c>
      <c r="FD61" s="132">
        <f t="shared" si="62"/>
        <v>1.075268817204301</v>
      </c>
      <c r="FE61" s="143">
        <v>0.96</v>
      </c>
      <c r="FF61" s="143">
        <v>1</v>
      </c>
      <c r="FG61" s="132">
        <f t="shared" si="63"/>
        <v>1.0416666666666667</v>
      </c>
      <c r="FH61" s="143">
        <v>0.95</v>
      </c>
      <c r="FI61" s="143">
        <v>1</v>
      </c>
      <c r="FJ61" s="132">
        <f t="shared" si="64"/>
        <v>1.0526315789473684</v>
      </c>
      <c r="FK61" s="143">
        <v>0.94</v>
      </c>
      <c r="FL61" s="143">
        <v>0.99980638915779296</v>
      </c>
      <c r="FM61" s="132">
        <f t="shared" si="65"/>
        <v>1.0636238182529714</v>
      </c>
      <c r="FN61" s="143">
        <v>0.26</v>
      </c>
      <c r="FO61" s="143">
        <v>0</v>
      </c>
      <c r="FP61" s="132">
        <f t="shared" si="66"/>
        <v>0</v>
      </c>
      <c r="FQ61" s="143">
        <v>0.9</v>
      </c>
      <c r="FR61" s="143">
        <v>0</v>
      </c>
      <c r="FS61" s="132">
        <f t="shared" si="67"/>
        <v>0</v>
      </c>
      <c r="FT61" s="143">
        <v>0.44</v>
      </c>
      <c r="FU61" s="143">
        <v>0</v>
      </c>
      <c r="FV61" s="132">
        <f t="shared" si="68"/>
        <v>0</v>
      </c>
      <c r="FW61" s="143">
        <v>0.93</v>
      </c>
      <c r="FX61" s="143">
        <v>0</v>
      </c>
      <c r="FY61" s="132">
        <f t="shared" si="69"/>
        <v>0</v>
      </c>
      <c r="FZ61" s="143">
        <v>0.69</v>
      </c>
      <c r="GA61" s="143">
        <v>0</v>
      </c>
      <c r="GB61" s="132">
        <f t="shared" si="70"/>
        <v>0</v>
      </c>
      <c r="GC61" s="143">
        <v>0.57999999999999996</v>
      </c>
      <c r="GD61" s="143">
        <v>0</v>
      </c>
      <c r="GE61" s="132">
        <f t="shared" si="71"/>
        <v>0</v>
      </c>
      <c r="GF61" s="143">
        <v>0.77</v>
      </c>
      <c r="GG61" s="143">
        <v>0.99980638915779296</v>
      </c>
      <c r="GH61" s="132">
        <f t="shared" si="72"/>
        <v>1.2984498560490818</v>
      </c>
      <c r="GI61" s="143">
        <v>0.93</v>
      </c>
      <c r="GJ61" s="143">
        <v>1</v>
      </c>
      <c r="GK61" s="132">
        <f t="shared" si="73"/>
        <v>1.075268817204301</v>
      </c>
      <c r="GL61" s="143">
        <v>0.81</v>
      </c>
      <c r="GM61" s="132">
        <v>0</v>
      </c>
      <c r="GN61" s="132">
        <f t="shared" si="88"/>
        <v>0</v>
      </c>
      <c r="GO61" s="147">
        <v>890</v>
      </c>
      <c r="GP61" s="151">
        <v>6</v>
      </c>
      <c r="GQ61" s="132">
        <f t="shared" si="74"/>
        <v>6.7415730337078653E-3</v>
      </c>
      <c r="GR61" s="151">
        <v>2423</v>
      </c>
      <c r="GS61" s="151">
        <v>2</v>
      </c>
      <c r="GT61" s="132">
        <f t="shared" si="75"/>
        <v>8.2542302930251759E-4</v>
      </c>
      <c r="GU61" s="158">
        <v>3313</v>
      </c>
      <c r="GV61" s="151">
        <v>8</v>
      </c>
      <c r="GW61" s="132">
        <f t="shared" si="76"/>
        <v>2.4147298520977964E-3</v>
      </c>
      <c r="GX61" s="151">
        <v>34518</v>
      </c>
      <c r="GY61" s="151">
        <v>0</v>
      </c>
      <c r="GZ61" s="132">
        <f t="shared" si="77"/>
        <v>0</v>
      </c>
      <c r="HA61" s="158">
        <v>37831</v>
      </c>
      <c r="HB61" s="158">
        <v>8</v>
      </c>
      <c r="HC61" s="132">
        <f t="shared" si="78"/>
        <v>2.1146678649784569E-4</v>
      </c>
      <c r="HD61" s="158">
        <v>1406</v>
      </c>
      <c r="HE61" s="158">
        <v>0</v>
      </c>
      <c r="HF61" s="132">
        <f t="shared" si="79"/>
        <v>0</v>
      </c>
      <c r="HG61" s="163">
        <v>11020</v>
      </c>
      <c r="HH61" s="163">
        <v>0</v>
      </c>
      <c r="HI61" s="132">
        <f t="shared" si="80"/>
        <v>0</v>
      </c>
      <c r="HJ61" s="116">
        <v>635</v>
      </c>
      <c r="HK61" s="400">
        <v>0</v>
      </c>
      <c r="HL61" s="132">
        <f t="shared" si="81"/>
        <v>0</v>
      </c>
    </row>
    <row r="62" spans="1:220" s="80" customFormat="1" ht="15" customHeight="1" x14ac:dyDescent="0.55000000000000004">
      <c r="A62" s="341">
        <v>20</v>
      </c>
      <c r="B62" s="399" t="s">
        <v>293</v>
      </c>
      <c r="C62" s="342">
        <v>9520</v>
      </c>
      <c r="D62" s="399" t="s">
        <v>374</v>
      </c>
      <c r="E62" s="19">
        <v>1803</v>
      </c>
      <c r="F62" s="19">
        <v>1293</v>
      </c>
      <c r="G62" s="132">
        <f t="shared" si="0"/>
        <v>0.7171381031613977</v>
      </c>
      <c r="H62" s="19">
        <v>768</v>
      </c>
      <c r="I62" s="19">
        <v>764</v>
      </c>
      <c r="J62" s="132">
        <f t="shared" si="1"/>
        <v>0.99479166666666663</v>
      </c>
      <c r="K62" s="19">
        <v>0</v>
      </c>
      <c r="L62" s="19">
        <v>0</v>
      </c>
      <c r="M62" s="132">
        <f t="shared" si="2"/>
        <v>0</v>
      </c>
      <c r="N62" s="19">
        <v>36</v>
      </c>
      <c r="O62" s="19">
        <v>27</v>
      </c>
      <c r="P62" s="132">
        <f t="shared" si="3"/>
        <v>0.75</v>
      </c>
      <c r="Q62" s="19">
        <v>15</v>
      </c>
      <c r="R62" s="19">
        <v>15</v>
      </c>
      <c r="S62" s="132">
        <f t="shared" si="4"/>
        <v>1</v>
      </c>
      <c r="T62" s="19">
        <v>123</v>
      </c>
      <c r="U62" s="19">
        <v>46</v>
      </c>
      <c r="V62" s="132">
        <f t="shared" si="5"/>
        <v>0.37398373983739835</v>
      </c>
      <c r="W62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2745</v>
      </c>
      <c r="X62" s="19">
        <v>2145</v>
      </c>
      <c r="Y62" s="132">
        <f t="shared" si="6"/>
        <v>0.78142076502732238</v>
      </c>
      <c r="Z62" s="19">
        <f t="shared" si="89"/>
        <v>2745</v>
      </c>
      <c r="AA62" s="19">
        <v>2145</v>
      </c>
      <c r="AB62" s="132">
        <f t="shared" si="8"/>
        <v>0.78142076502732238</v>
      </c>
      <c r="AC62" s="19">
        <v>53</v>
      </c>
      <c r="AD62" s="19">
        <v>36</v>
      </c>
      <c r="AE62" s="132">
        <f t="shared" si="9"/>
        <v>0.67924528301886788</v>
      </c>
      <c r="AF62" s="19">
        <v>15</v>
      </c>
      <c r="AG62" s="19">
        <v>0</v>
      </c>
      <c r="AH62" s="132">
        <f t="shared" si="10"/>
        <v>0</v>
      </c>
      <c r="AI62" s="19">
        <v>15</v>
      </c>
      <c r="AJ62" s="19">
        <v>0</v>
      </c>
      <c r="AK62" s="132">
        <f t="shared" si="11"/>
        <v>0</v>
      </c>
      <c r="AL62" s="19">
        <v>0</v>
      </c>
      <c r="AM62" s="19">
        <v>0</v>
      </c>
      <c r="AN62" s="132">
        <f t="shared" si="12"/>
        <v>0</v>
      </c>
      <c r="AO62" s="19">
        <f t="shared" si="90"/>
        <v>119.67924528301887</v>
      </c>
      <c r="AP62" s="19">
        <v>36</v>
      </c>
      <c r="AQ62" s="132">
        <f t="shared" si="14"/>
        <v>0.30080403594513638</v>
      </c>
      <c r="AR62" s="19">
        <v>0</v>
      </c>
      <c r="AS62" s="19">
        <v>0</v>
      </c>
      <c r="AT62" s="132">
        <f t="shared" si="15"/>
        <v>0</v>
      </c>
      <c r="AU62" s="19">
        <v>15</v>
      </c>
      <c r="AV62" s="19">
        <v>0</v>
      </c>
      <c r="AW62" s="132">
        <f t="shared" si="16"/>
        <v>0</v>
      </c>
      <c r="AX62" s="19">
        <v>15</v>
      </c>
      <c r="AY62" s="19">
        <v>15</v>
      </c>
      <c r="AZ62" s="132">
        <f t="shared" si="17"/>
        <v>1</v>
      </c>
      <c r="BA62" s="19">
        <f t="shared" si="91"/>
        <v>30</v>
      </c>
      <c r="BB62" s="19">
        <v>15</v>
      </c>
      <c r="BC62" s="132">
        <f t="shared" si="19"/>
        <v>0.5</v>
      </c>
      <c r="BD62" s="19">
        <v>662</v>
      </c>
      <c r="BE62" s="19">
        <v>629</v>
      </c>
      <c r="BF62" s="132">
        <f t="shared" si="20"/>
        <v>0.95015105740181272</v>
      </c>
      <c r="BG62" s="19">
        <v>352</v>
      </c>
      <c r="BH62" s="19">
        <v>152</v>
      </c>
      <c r="BI62" s="132">
        <f t="shared" si="21"/>
        <v>0.43181818181818182</v>
      </c>
      <c r="BJ62" s="19">
        <v>231</v>
      </c>
      <c r="BK62" s="19">
        <v>105</v>
      </c>
      <c r="BL62" s="132">
        <f t="shared" si="22"/>
        <v>0.45454545454545453</v>
      </c>
      <c r="BM62" s="19">
        <v>0</v>
      </c>
      <c r="BN62" s="19">
        <v>0</v>
      </c>
      <c r="BO62" s="132">
        <f t="shared" si="23"/>
        <v>0</v>
      </c>
      <c r="BP62" s="19">
        <v>5624</v>
      </c>
      <c r="BQ62" s="19">
        <v>0</v>
      </c>
      <c r="BR62" s="132">
        <f t="shared" si="24"/>
        <v>0</v>
      </c>
      <c r="BS62" s="19">
        <v>183</v>
      </c>
      <c r="BT62" s="19">
        <v>141</v>
      </c>
      <c r="BU62" s="132">
        <f t="shared" si="25"/>
        <v>0.77049180327868849</v>
      </c>
      <c r="BV62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7052</v>
      </c>
      <c r="BW62" s="19">
        <v>1027</v>
      </c>
      <c r="BX62" s="132">
        <f t="shared" si="26"/>
        <v>0.14563244469653999</v>
      </c>
      <c r="BY62" s="19">
        <v>0</v>
      </c>
      <c r="BZ62" s="19">
        <v>0</v>
      </c>
      <c r="CA62" s="132">
        <f t="shared" si="27"/>
        <v>0</v>
      </c>
      <c r="CB62" s="19">
        <f>Tabla13[[#This Row],[Meta Total Operarios (C)]]+Tabla13[[#This Row],[Meta Total Auxiliares (D)]]+Tabla13[[#This Row],[Meta Total Técnico  (E)]]+Tabla13[[#This Row],[Meta 
Total Profundización Técnica (F)]]</f>
        <v>7201.6792452830186</v>
      </c>
      <c r="CC62" s="19">
        <v>1078</v>
      </c>
      <c r="CD62" s="132">
        <f t="shared" si="28"/>
        <v>0.1496873108735122</v>
      </c>
      <c r="CE62" s="19">
        <f t="shared" si="92"/>
        <v>9946.6792452830196</v>
      </c>
      <c r="CF62" s="19">
        <v>3223</v>
      </c>
      <c r="CG62" s="132">
        <f t="shared" si="29"/>
        <v>0.32402774036655829</v>
      </c>
      <c r="CH62" s="19">
        <v>12160</v>
      </c>
      <c r="CI62" s="19">
        <v>480</v>
      </c>
      <c r="CJ62" s="132">
        <f t="shared" si="30"/>
        <v>3.9473684210526314E-2</v>
      </c>
      <c r="CK62" s="19">
        <v>28500</v>
      </c>
      <c r="CL62" s="19">
        <v>0</v>
      </c>
      <c r="CM62" s="132">
        <f t="shared" si="31"/>
        <v>0</v>
      </c>
      <c r="CN62" s="19">
        <v>3840</v>
      </c>
      <c r="CO62" s="19">
        <v>0</v>
      </c>
      <c r="CP62" s="132">
        <f t="shared" si="32"/>
        <v>0</v>
      </c>
      <c r="CQ62" s="19">
        <v>180</v>
      </c>
      <c r="CR62" s="19">
        <v>0</v>
      </c>
      <c r="CS62" s="132">
        <f t="shared" si="33"/>
        <v>0</v>
      </c>
      <c r="CT62" s="19">
        <f t="shared" si="93"/>
        <v>4020</v>
      </c>
      <c r="CU62" s="19">
        <v>0</v>
      </c>
      <c r="CV62" s="132">
        <f t="shared" si="35"/>
        <v>0</v>
      </c>
      <c r="CW62" s="19">
        <v>510</v>
      </c>
      <c r="CX62" s="19">
        <v>0</v>
      </c>
      <c r="CY62" s="132">
        <f t="shared" si="36"/>
        <v>0</v>
      </c>
      <c r="CZ62" s="19">
        <v>90</v>
      </c>
      <c r="DA62" s="19">
        <v>0</v>
      </c>
      <c r="DB62" s="132">
        <f t="shared" si="94"/>
        <v>0</v>
      </c>
      <c r="DC62" s="19"/>
      <c r="DD62" s="19">
        <v>0</v>
      </c>
      <c r="DE62" s="132">
        <f t="shared" si="95"/>
        <v>0</v>
      </c>
      <c r="DF62" s="19">
        <v>90</v>
      </c>
      <c r="DG62" s="19">
        <v>0</v>
      </c>
      <c r="DH62" s="132">
        <f t="shared" si="39"/>
        <v>0</v>
      </c>
      <c r="DI62" s="19">
        <f>+Tabla13[[#This Row],[Otros programas FEC 
(Código 2436 )]]+Tabla13[[#This Row],[Meta 
Placa huella 6 
(incluida en FEC)  (Código 2435)]]</f>
        <v>600</v>
      </c>
      <c r="DJ62" s="19">
        <v>0</v>
      </c>
      <c r="DK62" s="132">
        <f t="shared" si="40"/>
        <v>0</v>
      </c>
      <c r="DL62" s="19">
        <v>12255</v>
      </c>
      <c r="DM62" s="19">
        <v>0</v>
      </c>
      <c r="DN62" s="132">
        <f t="shared" si="41"/>
        <v>0</v>
      </c>
      <c r="DO62" s="19">
        <f t="shared" si="96"/>
        <v>12855</v>
      </c>
      <c r="DP62" s="19">
        <v>0</v>
      </c>
      <c r="DQ62" s="132">
        <f t="shared" si="43"/>
        <v>0</v>
      </c>
      <c r="DR62" s="19">
        <v>783</v>
      </c>
      <c r="DS62" s="19">
        <v>0</v>
      </c>
      <c r="DT62" s="132">
        <f t="shared" si="44"/>
        <v>0</v>
      </c>
      <c r="DU62" s="19">
        <v>45</v>
      </c>
      <c r="DV62" s="19">
        <v>0</v>
      </c>
      <c r="DW62" s="132">
        <f t="shared" si="45"/>
        <v>0</v>
      </c>
      <c r="DX62" s="19">
        <f t="shared" si="97"/>
        <v>828</v>
      </c>
      <c r="DY62" s="19">
        <v>0</v>
      </c>
      <c r="DZ62" s="132">
        <f t="shared" si="47"/>
        <v>0</v>
      </c>
      <c r="EA62" s="19">
        <f t="shared" si="98"/>
        <v>58363</v>
      </c>
      <c r="EB62" s="66">
        <v>480</v>
      </c>
      <c r="EC62" s="132">
        <f t="shared" si="49"/>
        <v>8.2243887394410839E-3</v>
      </c>
      <c r="ED62" s="66">
        <f t="shared" si="99"/>
        <v>68309.679245283012</v>
      </c>
      <c r="EE62" s="71">
        <v>3703</v>
      </c>
      <c r="EF62" s="132">
        <f t="shared" si="51"/>
        <v>5.420900875121154E-2</v>
      </c>
      <c r="EG62" s="67">
        <f t="shared" si="100"/>
        <v>13152</v>
      </c>
      <c r="EH62" s="67">
        <v>132</v>
      </c>
      <c r="EI62" s="132">
        <f t="shared" si="53"/>
        <v>1.0036496350364963E-2</v>
      </c>
      <c r="EJ62" s="67">
        <f t="shared" si="101"/>
        <v>873</v>
      </c>
      <c r="EK62" s="67">
        <v>30</v>
      </c>
      <c r="EL62" s="132">
        <f t="shared" si="55"/>
        <v>3.4364261168384883E-2</v>
      </c>
      <c r="EM62" s="67">
        <f t="shared" si="102"/>
        <v>17120</v>
      </c>
      <c r="EN62" s="67">
        <v>1396</v>
      </c>
      <c r="EO62" s="132">
        <f t="shared" si="57"/>
        <v>8.1542056074766361E-2</v>
      </c>
      <c r="EP62" s="19">
        <v>1086</v>
      </c>
      <c r="EQ62" s="67">
        <v>163</v>
      </c>
      <c r="ER62" s="132">
        <f t="shared" si="58"/>
        <v>0.15009208103130756</v>
      </c>
      <c r="ES62" s="143">
        <v>0.95</v>
      </c>
      <c r="ET62" s="143">
        <v>1</v>
      </c>
      <c r="EU62" s="132">
        <f t="shared" si="59"/>
        <v>1.0526315789473684</v>
      </c>
      <c r="EV62" s="143">
        <v>0.81</v>
      </c>
      <c r="EW62" s="143">
        <v>1</v>
      </c>
      <c r="EX62" s="132">
        <f t="shared" si="60"/>
        <v>1.2345679012345678</v>
      </c>
      <c r="EY62" s="143">
        <v>0.88</v>
      </c>
      <c r="EZ62" s="143">
        <v>1</v>
      </c>
      <c r="FA62" s="132">
        <f t="shared" si="61"/>
        <v>1.1363636363636365</v>
      </c>
      <c r="FB62" s="143">
        <v>0.96</v>
      </c>
      <c r="FC62" s="143">
        <v>1</v>
      </c>
      <c r="FD62" s="132">
        <f t="shared" si="62"/>
        <v>1.0416666666666667</v>
      </c>
      <c r="FE62" s="143">
        <v>0.77</v>
      </c>
      <c r="FF62" s="143">
        <v>1</v>
      </c>
      <c r="FG62" s="132">
        <f t="shared" si="63"/>
        <v>1.2987012987012987</v>
      </c>
      <c r="FH62" s="143">
        <v>0.87</v>
      </c>
      <c r="FI62" s="143">
        <v>1</v>
      </c>
      <c r="FJ62" s="132">
        <f t="shared" si="64"/>
        <v>1.1494252873563218</v>
      </c>
      <c r="FK62" s="143">
        <v>0.88</v>
      </c>
      <c r="FL62" s="143">
        <v>1</v>
      </c>
      <c r="FM62" s="132">
        <f t="shared" si="65"/>
        <v>1.1363636363636365</v>
      </c>
      <c r="FN62" s="143">
        <v>0.23</v>
      </c>
      <c r="FO62" s="143">
        <v>1</v>
      </c>
      <c r="FP62" s="132">
        <f t="shared" si="66"/>
        <v>4.3478260869565215</v>
      </c>
      <c r="FQ62" s="143">
        <v>0.81</v>
      </c>
      <c r="FR62" s="143">
        <v>0</v>
      </c>
      <c r="FS62" s="132">
        <f t="shared" si="67"/>
        <v>0</v>
      </c>
      <c r="FT62" s="143">
        <v>0.21</v>
      </c>
      <c r="FU62" s="143">
        <v>0</v>
      </c>
      <c r="FV62" s="132">
        <f t="shared" si="68"/>
        <v>0</v>
      </c>
      <c r="FW62" s="143">
        <v>0.95</v>
      </c>
      <c r="FX62" s="143">
        <v>0</v>
      </c>
      <c r="FY62" s="132">
        <f t="shared" si="69"/>
        <v>0</v>
      </c>
      <c r="FZ62" s="143">
        <v>0.57999999999999996</v>
      </c>
      <c r="GA62" s="143">
        <v>0</v>
      </c>
      <c r="GB62" s="132">
        <f t="shared" si="70"/>
        <v>0</v>
      </c>
      <c r="GC62" s="143">
        <v>0.52</v>
      </c>
      <c r="GD62" s="143">
        <v>1</v>
      </c>
      <c r="GE62" s="132">
        <f t="shared" si="71"/>
        <v>1.9230769230769229</v>
      </c>
      <c r="GF62" s="143">
        <v>0.7</v>
      </c>
      <c r="GG62" s="143">
        <v>1</v>
      </c>
      <c r="GH62" s="132">
        <f t="shared" si="72"/>
        <v>1.4285714285714286</v>
      </c>
      <c r="GI62" s="143">
        <v>0.91</v>
      </c>
      <c r="GJ62" s="143">
        <v>1</v>
      </c>
      <c r="GK62" s="132">
        <f t="shared" si="73"/>
        <v>1.0989010989010988</v>
      </c>
      <c r="GL62" s="143">
        <v>0.92</v>
      </c>
      <c r="GM62" s="132">
        <v>1</v>
      </c>
      <c r="GN62" s="132">
        <f t="shared" si="88"/>
        <v>1.0869565217391304</v>
      </c>
      <c r="GO62" s="147">
        <v>492</v>
      </c>
      <c r="GP62" s="151">
        <v>0</v>
      </c>
      <c r="GQ62" s="132">
        <f t="shared" si="74"/>
        <v>0</v>
      </c>
      <c r="GR62" s="151">
        <v>3645</v>
      </c>
      <c r="GS62" s="151">
        <v>0</v>
      </c>
      <c r="GT62" s="132">
        <f t="shared" si="75"/>
        <v>0</v>
      </c>
      <c r="GU62" s="158">
        <v>4137</v>
      </c>
      <c r="GV62" s="151">
        <v>0</v>
      </c>
      <c r="GW62" s="132">
        <f t="shared" si="76"/>
        <v>0</v>
      </c>
      <c r="GX62" s="151">
        <v>26859</v>
      </c>
      <c r="GY62" s="151">
        <v>0</v>
      </c>
      <c r="GZ62" s="132">
        <f t="shared" si="77"/>
        <v>0</v>
      </c>
      <c r="HA62" s="158">
        <v>30996</v>
      </c>
      <c r="HB62" s="158">
        <v>0</v>
      </c>
      <c r="HC62" s="132">
        <f t="shared" si="78"/>
        <v>0</v>
      </c>
      <c r="HD62" s="158">
        <v>2440</v>
      </c>
      <c r="HE62" s="158">
        <v>0</v>
      </c>
      <c r="HF62" s="132">
        <f t="shared" si="79"/>
        <v>0</v>
      </c>
      <c r="HG62" s="163">
        <v>11047</v>
      </c>
      <c r="HH62" s="163">
        <v>0</v>
      </c>
      <c r="HI62" s="132">
        <f t="shared" si="80"/>
        <v>0</v>
      </c>
      <c r="HJ62" s="116">
        <v>686</v>
      </c>
      <c r="HK62" s="400">
        <v>0</v>
      </c>
      <c r="HL62" s="132">
        <f t="shared" si="81"/>
        <v>0</v>
      </c>
    </row>
    <row r="63" spans="1:220" s="80" customFormat="1" ht="15" customHeight="1" x14ac:dyDescent="0.55000000000000004">
      <c r="A63" s="341">
        <v>20</v>
      </c>
      <c r="B63" s="399" t="s">
        <v>293</v>
      </c>
      <c r="C63" s="342">
        <v>9521</v>
      </c>
      <c r="D63" s="399" t="s">
        <v>375</v>
      </c>
      <c r="E63" s="19">
        <v>3662</v>
      </c>
      <c r="F63" s="19">
        <v>0</v>
      </c>
      <c r="G63" s="132">
        <f t="shared" si="0"/>
        <v>0</v>
      </c>
      <c r="H63" s="19">
        <v>1788</v>
      </c>
      <c r="I63" s="19">
        <v>0</v>
      </c>
      <c r="J63" s="132">
        <f t="shared" si="1"/>
        <v>0</v>
      </c>
      <c r="K63" s="19">
        <v>196</v>
      </c>
      <c r="L63" s="19">
        <v>0</v>
      </c>
      <c r="M63" s="132">
        <f t="shared" si="2"/>
        <v>0</v>
      </c>
      <c r="N63" s="19">
        <v>0</v>
      </c>
      <c r="O63" s="19">
        <v>0</v>
      </c>
      <c r="P63" s="132">
        <f t="shared" si="3"/>
        <v>0</v>
      </c>
      <c r="Q63" s="19">
        <v>27</v>
      </c>
      <c r="R63" s="19">
        <v>0</v>
      </c>
      <c r="S63" s="132">
        <f t="shared" si="4"/>
        <v>0</v>
      </c>
      <c r="T63" s="19">
        <v>558</v>
      </c>
      <c r="U63" s="19">
        <v>0</v>
      </c>
      <c r="V63" s="132">
        <f t="shared" si="5"/>
        <v>0</v>
      </c>
      <c r="W63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6231</v>
      </c>
      <c r="X63" s="19">
        <v>0</v>
      </c>
      <c r="Y63" s="132">
        <f t="shared" si="6"/>
        <v>0</v>
      </c>
      <c r="Z63" s="19">
        <f t="shared" si="89"/>
        <v>6231</v>
      </c>
      <c r="AA63" s="19">
        <v>0</v>
      </c>
      <c r="AB63" s="132">
        <f t="shared" si="8"/>
        <v>0</v>
      </c>
      <c r="AC63" s="19">
        <v>30</v>
      </c>
      <c r="AD63" s="19">
        <v>0</v>
      </c>
      <c r="AE63" s="132">
        <f t="shared" si="9"/>
        <v>0</v>
      </c>
      <c r="AF63" s="19">
        <v>0</v>
      </c>
      <c r="AG63" s="19">
        <v>0</v>
      </c>
      <c r="AH63" s="132">
        <f t="shared" si="10"/>
        <v>0</v>
      </c>
      <c r="AI63" s="19">
        <v>0</v>
      </c>
      <c r="AJ63" s="19">
        <v>0</v>
      </c>
      <c r="AK63" s="132">
        <f t="shared" si="11"/>
        <v>0</v>
      </c>
      <c r="AL63" s="19">
        <v>60</v>
      </c>
      <c r="AM63" s="19">
        <v>0</v>
      </c>
      <c r="AN63" s="132">
        <f t="shared" si="12"/>
        <v>0</v>
      </c>
      <c r="AO63" s="19">
        <f t="shared" si="90"/>
        <v>90</v>
      </c>
      <c r="AP63" s="19">
        <v>0</v>
      </c>
      <c r="AQ63" s="132">
        <f t="shared" si="14"/>
        <v>0</v>
      </c>
      <c r="AR63" s="19">
        <v>268</v>
      </c>
      <c r="AS63" s="19">
        <v>0</v>
      </c>
      <c r="AT63" s="132">
        <f t="shared" si="15"/>
        <v>0</v>
      </c>
      <c r="AU63" s="19">
        <v>0</v>
      </c>
      <c r="AV63" s="19">
        <v>0</v>
      </c>
      <c r="AW63" s="132">
        <f t="shared" si="16"/>
        <v>0</v>
      </c>
      <c r="AX63" s="19">
        <v>0</v>
      </c>
      <c r="AY63" s="19">
        <v>0</v>
      </c>
      <c r="AZ63" s="132">
        <f t="shared" si="17"/>
        <v>0</v>
      </c>
      <c r="BA63" s="19">
        <f t="shared" si="91"/>
        <v>268</v>
      </c>
      <c r="BB63" s="19">
        <v>0</v>
      </c>
      <c r="BC63" s="132">
        <f t="shared" si="19"/>
        <v>0</v>
      </c>
      <c r="BD63" s="19">
        <v>2864</v>
      </c>
      <c r="BE63" s="19">
        <v>0</v>
      </c>
      <c r="BF63" s="132">
        <f t="shared" si="20"/>
        <v>0</v>
      </c>
      <c r="BG63" s="19">
        <v>526</v>
      </c>
      <c r="BH63" s="19">
        <v>0</v>
      </c>
      <c r="BI63" s="132">
        <f t="shared" si="21"/>
        <v>0</v>
      </c>
      <c r="BJ63" s="19">
        <v>548</v>
      </c>
      <c r="BK63" s="19">
        <v>0</v>
      </c>
      <c r="BL63" s="132">
        <f t="shared" si="22"/>
        <v>0</v>
      </c>
      <c r="BM63" s="19">
        <v>0</v>
      </c>
      <c r="BN63" s="19">
        <v>0</v>
      </c>
      <c r="BO63" s="132">
        <f t="shared" si="23"/>
        <v>0</v>
      </c>
      <c r="BP63" s="19">
        <v>8651</v>
      </c>
      <c r="BQ63" s="19">
        <v>0</v>
      </c>
      <c r="BR63" s="132">
        <f t="shared" si="24"/>
        <v>0</v>
      </c>
      <c r="BS63" s="19">
        <v>269</v>
      </c>
      <c r="BT63" s="19">
        <v>0</v>
      </c>
      <c r="BU63" s="132">
        <f t="shared" si="25"/>
        <v>0</v>
      </c>
      <c r="BV63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12858</v>
      </c>
      <c r="BW63" s="19">
        <v>0</v>
      </c>
      <c r="BX63" s="132">
        <f t="shared" si="26"/>
        <v>0</v>
      </c>
      <c r="BY63" s="19">
        <v>0</v>
      </c>
      <c r="BZ63" s="19">
        <v>0</v>
      </c>
      <c r="CA63" s="132">
        <f t="shared" si="27"/>
        <v>0</v>
      </c>
      <c r="CB63" s="19">
        <f>Tabla13[[#This Row],[Meta Total Operarios (C)]]+Tabla13[[#This Row],[Meta Total Auxiliares (D)]]+Tabla13[[#This Row],[Meta Total Técnico  (E)]]+Tabla13[[#This Row],[Meta 
Total Profundización Técnica (F)]]</f>
        <v>13216</v>
      </c>
      <c r="CC63" s="19">
        <v>0</v>
      </c>
      <c r="CD63" s="132">
        <f t="shared" si="28"/>
        <v>0</v>
      </c>
      <c r="CE63" s="19">
        <f t="shared" si="92"/>
        <v>19447</v>
      </c>
      <c r="CF63" s="19">
        <v>0</v>
      </c>
      <c r="CG63" s="132">
        <f t="shared" si="29"/>
        <v>0</v>
      </c>
      <c r="CH63" s="19">
        <v>12000</v>
      </c>
      <c r="CI63" s="19">
        <v>0</v>
      </c>
      <c r="CJ63" s="132">
        <f t="shared" si="30"/>
        <v>0</v>
      </c>
      <c r="CK63" s="19">
        <v>39450</v>
      </c>
      <c r="CL63" s="19">
        <v>0</v>
      </c>
      <c r="CM63" s="132">
        <f t="shared" si="31"/>
        <v>0</v>
      </c>
      <c r="CN63" s="19">
        <v>3840</v>
      </c>
      <c r="CO63" s="19">
        <v>0</v>
      </c>
      <c r="CP63" s="132">
        <f t="shared" si="32"/>
        <v>0</v>
      </c>
      <c r="CQ63" s="19">
        <v>0</v>
      </c>
      <c r="CR63" s="19">
        <v>0</v>
      </c>
      <c r="CS63" s="132">
        <f t="shared" si="33"/>
        <v>0</v>
      </c>
      <c r="CT63" s="19">
        <f t="shared" si="93"/>
        <v>3840</v>
      </c>
      <c r="CU63" s="19">
        <v>0</v>
      </c>
      <c r="CV63" s="132">
        <f t="shared" si="35"/>
        <v>0</v>
      </c>
      <c r="CW63" s="19">
        <v>510</v>
      </c>
      <c r="CX63" s="19">
        <v>0</v>
      </c>
      <c r="CY63" s="132">
        <f t="shared" si="36"/>
        <v>0</v>
      </c>
      <c r="CZ63" s="19">
        <v>45</v>
      </c>
      <c r="DA63" s="19">
        <v>0</v>
      </c>
      <c r="DB63" s="132">
        <f t="shared" si="94"/>
        <v>0</v>
      </c>
      <c r="DC63" s="19"/>
      <c r="DD63" s="19">
        <v>0</v>
      </c>
      <c r="DE63" s="132">
        <f t="shared" si="95"/>
        <v>0</v>
      </c>
      <c r="DF63" s="19">
        <v>45</v>
      </c>
      <c r="DG63" s="19">
        <v>0</v>
      </c>
      <c r="DH63" s="132">
        <f t="shared" si="39"/>
        <v>0</v>
      </c>
      <c r="DI63" s="19">
        <f>+Tabla13[[#This Row],[Otros programas FEC 
(Código 2436 )]]+Tabla13[[#This Row],[Meta 
Placa huella 6 
(incluida en FEC)  (Código 2435)]]</f>
        <v>555</v>
      </c>
      <c r="DJ63" s="19">
        <v>0</v>
      </c>
      <c r="DK63" s="132">
        <f t="shared" si="40"/>
        <v>0</v>
      </c>
      <c r="DL63" s="19">
        <v>0</v>
      </c>
      <c r="DM63" s="19">
        <v>0</v>
      </c>
      <c r="DN63" s="132">
        <f t="shared" si="41"/>
        <v>0</v>
      </c>
      <c r="DO63" s="19">
        <f t="shared" si="96"/>
        <v>555</v>
      </c>
      <c r="DP63" s="19">
        <v>0</v>
      </c>
      <c r="DQ63" s="132">
        <f t="shared" si="43"/>
        <v>0</v>
      </c>
      <c r="DR63" s="19">
        <v>783</v>
      </c>
      <c r="DS63" s="19">
        <v>0</v>
      </c>
      <c r="DT63" s="132">
        <f t="shared" si="44"/>
        <v>0</v>
      </c>
      <c r="DU63" s="19">
        <v>45</v>
      </c>
      <c r="DV63" s="19">
        <v>0</v>
      </c>
      <c r="DW63" s="132">
        <f t="shared" si="45"/>
        <v>0</v>
      </c>
      <c r="DX63" s="19">
        <f t="shared" si="97"/>
        <v>828</v>
      </c>
      <c r="DY63" s="19">
        <v>0</v>
      </c>
      <c r="DZ63" s="132">
        <f t="shared" si="47"/>
        <v>0</v>
      </c>
      <c r="EA63" s="19">
        <f t="shared" si="98"/>
        <v>56673</v>
      </c>
      <c r="EB63" s="66">
        <v>0</v>
      </c>
      <c r="EC63" s="132">
        <f t="shared" si="49"/>
        <v>0</v>
      </c>
      <c r="ED63" s="66">
        <f t="shared" si="99"/>
        <v>76120</v>
      </c>
      <c r="EE63" s="71">
        <v>0</v>
      </c>
      <c r="EF63" s="132">
        <f t="shared" si="51"/>
        <v>0</v>
      </c>
      <c r="EG63" s="67">
        <f t="shared" si="100"/>
        <v>1103</v>
      </c>
      <c r="EH63" s="67">
        <v>0</v>
      </c>
      <c r="EI63" s="132">
        <f t="shared" si="53"/>
        <v>0</v>
      </c>
      <c r="EJ63" s="67">
        <f t="shared" si="101"/>
        <v>855</v>
      </c>
      <c r="EK63" s="67">
        <v>0</v>
      </c>
      <c r="EL63" s="132">
        <f t="shared" si="55"/>
        <v>0</v>
      </c>
      <c r="EM63" s="67">
        <f t="shared" si="102"/>
        <v>18154</v>
      </c>
      <c r="EN63" s="67">
        <v>0</v>
      </c>
      <c r="EO63" s="132">
        <f t="shared" si="57"/>
        <v>0</v>
      </c>
      <c r="EP63" s="19">
        <v>2115</v>
      </c>
      <c r="EQ63" s="67">
        <v>0</v>
      </c>
      <c r="ER63" s="132">
        <f t="shared" si="58"/>
        <v>0</v>
      </c>
      <c r="ES63" s="143">
        <v>0.88</v>
      </c>
      <c r="ET63" s="143">
        <v>0</v>
      </c>
      <c r="EU63" s="132">
        <f t="shared" si="59"/>
        <v>0</v>
      </c>
      <c r="EV63" s="143">
        <v>0.83</v>
      </c>
      <c r="EW63" s="143">
        <v>0</v>
      </c>
      <c r="EX63" s="132">
        <f t="shared" si="60"/>
        <v>0</v>
      </c>
      <c r="EY63" s="143">
        <v>0.86</v>
      </c>
      <c r="EZ63" s="143">
        <v>0</v>
      </c>
      <c r="FA63" s="132">
        <f t="shared" si="61"/>
        <v>0</v>
      </c>
      <c r="FB63" s="143">
        <v>0.92</v>
      </c>
      <c r="FC63" s="143">
        <v>0</v>
      </c>
      <c r="FD63" s="132">
        <f t="shared" si="62"/>
        <v>0</v>
      </c>
      <c r="FE63" s="143">
        <v>0.79</v>
      </c>
      <c r="FF63" s="143">
        <v>0</v>
      </c>
      <c r="FG63" s="132">
        <f t="shared" si="63"/>
        <v>0</v>
      </c>
      <c r="FH63" s="143">
        <v>0.86</v>
      </c>
      <c r="FI63" s="143">
        <v>0</v>
      </c>
      <c r="FJ63" s="132">
        <f t="shared" si="64"/>
        <v>0</v>
      </c>
      <c r="FK63" s="143">
        <v>0.86</v>
      </c>
      <c r="FL63" s="143">
        <v>0</v>
      </c>
      <c r="FM63" s="132">
        <f t="shared" si="65"/>
        <v>0</v>
      </c>
      <c r="FN63" s="143">
        <v>0.2</v>
      </c>
      <c r="FO63" s="143">
        <v>0</v>
      </c>
      <c r="FP63" s="132">
        <f t="shared" si="66"/>
        <v>0</v>
      </c>
      <c r="FQ63" s="143">
        <v>0.87</v>
      </c>
      <c r="FR63" s="143">
        <v>0</v>
      </c>
      <c r="FS63" s="132">
        <f t="shared" si="67"/>
        <v>0</v>
      </c>
      <c r="FT63" s="143">
        <v>0.2</v>
      </c>
      <c r="FU63" s="143">
        <v>0</v>
      </c>
      <c r="FV63" s="132">
        <f t="shared" si="68"/>
        <v>0</v>
      </c>
      <c r="FW63" s="143" t="s">
        <v>290</v>
      </c>
      <c r="FX63" s="143">
        <v>0</v>
      </c>
      <c r="FY63" s="132">
        <f t="shared" si="69"/>
        <v>0</v>
      </c>
      <c r="FZ63" s="143">
        <v>0.2</v>
      </c>
      <c r="GA63" s="143">
        <v>0</v>
      </c>
      <c r="GB63" s="132">
        <f t="shared" si="70"/>
        <v>0</v>
      </c>
      <c r="GC63" s="143">
        <v>0.54</v>
      </c>
      <c r="GD63" s="143">
        <v>0</v>
      </c>
      <c r="GE63" s="132">
        <f t="shared" si="71"/>
        <v>0</v>
      </c>
      <c r="GF63" s="143">
        <v>0.7</v>
      </c>
      <c r="GG63" s="143">
        <v>0</v>
      </c>
      <c r="GH63" s="132">
        <f t="shared" si="72"/>
        <v>0</v>
      </c>
      <c r="GI63" s="143">
        <v>0.88</v>
      </c>
      <c r="GJ63" s="143">
        <v>0</v>
      </c>
      <c r="GK63" s="132">
        <f t="shared" si="73"/>
        <v>0</v>
      </c>
      <c r="GL63" s="143">
        <v>0.91</v>
      </c>
      <c r="GM63" s="132">
        <v>0</v>
      </c>
      <c r="GN63" s="132">
        <f t="shared" si="88"/>
        <v>0</v>
      </c>
      <c r="GO63" s="147">
        <v>838</v>
      </c>
      <c r="GP63" s="151">
        <v>0</v>
      </c>
      <c r="GQ63" s="132">
        <f t="shared" si="74"/>
        <v>0</v>
      </c>
      <c r="GR63" s="151">
        <v>6482</v>
      </c>
      <c r="GS63" s="151">
        <v>0</v>
      </c>
      <c r="GT63" s="132">
        <f t="shared" si="75"/>
        <v>0</v>
      </c>
      <c r="GU63" s="158">
        <v>7320</v>
      </c>
      <c r="GV63" s="151">
        <v>0</v>
      </c>
      <c r="GW63" s="132">
        <f t="shared" si="76"/>
        <v>0</v>
      </c>
      <c r="GX63" s="151">
        <v>37490</v>
      </c>
      <c r="GY63" s="151">
        <v>0</v>
      </c>
      <c r="GZ63" s="132">
        <f t="shared" si="77"/>
        <v>0</v>
      </c>
      <c r="HA63" s="158">
        <v>44810</v>
      </c>
      <c r="HB63" s="158">
        <v>0</v>
      </c>
      <c r="HC63" s="132">
        <f t="shared" si="78"/>
        <v>0</v>
      </c>
      <c r="HD63" s="158">
        <v>3967</v>
      </c>
      <c r="HE63" s="158">
        <v>0</v>
      </c>
      <c r="HF63" s="132">
        <f t="shared" si="79"/>
        <v>0</v>
      </c>
      <c r="HG63" s="163">
        <v>301</v>
      </c>
      <c r="HH63" s="163">
        <v>0</v>
      </c>
      <c r="HI63" s="132">
        <f t="shared" si="80"/>
        <v>0</v>
      </c>
      <c r="HJ63" s="116">
        <v>673</v>
      </c>
      <c r="HK63" s="400">
        <v>0</v>
      </c>
      <c r="HL63" s="132">
        <f t="shared" si="81"/>
        <v>0</v>
      </c>
    </row>
    <row r="64" spans="1:220" s="80" customFormat="1" ht="15" customHeight="1" x14ac:dyDescent="0.55000000000000004">
      <c r="A64" s="341">
        <v>23</v>
      </c>
      <c r="B64" s="399" t="s">
        <v>294</v>
      </c>
      <c r="C64" s="342">
        <v>9115</v>
      </c>
      <c r="D64" s="399" t="s">
        <v>376</v>
      </c>
      <c r="E64" s="19">
        <v>1245</v>
      </c>
      <c r="F64" s="19">
        <v>0</v>
      </c>
      <c r="G64" s="132">
        <f t="shared" si="0"/>
        <v>0</v>
      </c>
      <c r="H64" s="19">
        <v>616</v>
      </c>
      <c r="I64" s="19">
        <v>0</v>
      </c>
      <c r="J64" s="132">
        <f t="shared" si="1"/>
        <v>0</v>
      </c>
      <c r="K64" s="19">
        <v>71</v>
      </c>
      <c r="L64" s="19">
        <v>0</v>
      </c>
      <c r="M64" s="132">
        <f t="shared" si="2"/>
        <v>0</v>
      </c>
      <c r="N64" s="19">
        <v>59</v>
      </c>
      <c r="O64" s="19">
        <v>0</v>
      </c>
      <c r="P64" s="132">
        <f t="shared" si="3"/>
        <v>0</v>
      </c>
      <c r="Q64" s="19">
        <v>27</v>
      </c>
      <c r="R64" s="19">
        <v>0</v>
      </c>
      <c r="S64" s="132">
        <f t="shared" si="4"/>
        <v>0</v>
      </c>
      <c r="T64" s="19">
        <v>0</v>
      </c>
      <c r="U64" s="19">
        <v>0</v>
      </c>
      <c r="V64" s="132">
        <f t="shared" si="5"/>
        <v>0</v>
      </c>
      <c r="W64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2018</v>
      </c>
      <c r="X64" s="19">
        <v>0</v>
      </c>
      <c r="Y64" s="132">
        <f t="shared" si="6"/>
        <v>0</v>
      </c>
      <c r="Z64" s="19">
        <f t="shared" si="89"/>
        <v>2018</v>
      </c>
      <c r="AA64" s="19">
        <v>0</v>
      </c>
      <c r="AB64" s="132">
        <f t="shared" si="8"/>
        <v>0</v>
      </c>
      <c r="AC64" s="19">
        <v>280</v>
      </c>
      <c r="AD64" s="19">
        <v>0</v>
      </c>
      <c r="AE64" s="132">
        <f t="shared" si="9"/>
        <v>0</v>
      </c>
      <c r="AF64" s="19">
        <v>37</v>
      </c>
      <c r="AG64" s="19">
        <v>0</v>
      </c>
      <c r="AH64" s="132">
        <f t="shared" si="10"/>
        <v>0</v>
      </c>
      <c r="AI64" s="19">
        <v>37</v>
      </c>
      <c r="AJ64" s="19">
        <v>0</v>
      </c>
      <c r="AK64" s="132">
        <f t="shared" si="11"/>
        <v>0</v>
      </c>
      <c r="AL64" s="19">
        <v>0</v>
      </c>
      <c r="AM64" s="19">
        <v>0</v>
      </c>
      <c r="AN64" s="132">
        <f t="shared" si="12"/>
        <v>0</v>
      </c>
      <c r="AO64" s="19">
        <f t="shared" si="90"/>
        <v>354</v>
      </c>
      <c r="AP64" s="19">
        <v>0</v>
      </c>
      <c r="AQ64" s="132">
        <f t="shared" si="14"/>
        <v>0</v>
      </c>
      <c r="AR64" s="19">
        <v>250</v>
      </c>
      <c r="AS64" s="19">
        <v>0</v>
      </c>
      <c r="AT64" s="132">
        <f t="shared" si="15"/>
        <v>0</v>
      </c>
      <c r="AU64" s="19">
        <v>14</v>
      </c>
      <c r="AV64" s="19">
        <v>0</v>
      </c>
      <c r="AW64" s="132">
        <f t="shared" si="16"/>
        <v>0</v>
      </c>
      <c r="AX64" s="19">
        <v>15</v>
      </c>
      <c r="AY64" s="19">
        <v>0</v>
      </c>
      <c r="AZ64" s="132">
        <f t="shared" si="17"/>
        <v>0</v>
      </c>
      <c r="BA64" s="19">
        <f t="shared" si="91"/>
        <v>279</v>
      </c>
      <c r="BB64" s="19">
        <v>0</v>
      </c>
      <c r="BC64" s="132">
        <f t="shared" si="19"/>
        <v>0</v>
      </c>
      <c r="BD64" s="19">
        <v>6676</v>
      </c>
      <c r="BE64" s="19">
        <v>0</v>
      </c>
      <c r="BF64" s="132">
        <f t="shared" si="20"/>
        <v>0</v>
      </c>
      <c r="BG64" s="19">
        <v>586</v>
      </c>
      <c r="BH64" s="19">
        <v>0</v>
      </c>
      <c r="BI64" s="132">
        <f t="shared" si="21"/>
        <v>0</v>
      </c>
      <c r="BJ64" s="19">
        <v>756</v>
      </c>
      <c r="BK64" s="19">
        <v>0</v>
      </c>
      <c r="BL64" s="132">
        <f t="shared" si="22"/>
        <v>0</v>
      </c>
      <c r="BM64" s="19">
        <v>0</v>
      </c>
      <c r="BN64" s="19">
        <v>0</v>
      </c>
      <c r="BO64" s="132">
        <f t="shared" si="23"/>
        <v>0</v>
      </c>
      <c r="BP64" s="19">
        <v>8396</v>
      </c>
      <c r="BQ64" s="19">
        <v>0</v>
      </c>
      <c r="BR64" s="132">
        <f t="shared" si="24"/>
        <v>0</v>
      </c>
      <c r="BS64" s="19">
        <v>438</v>
      </c>
      <c r="BT64" s="19">
        <v>0</v>
      </c>
      <c r="BU64" s="132">
        <f t="shared" si="25"/>
        <v>0</v>
      </c>
      <c r="BV64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16852</v>
      </c>
      <c r="BW64" s="19">
        <v>0</v>
      </c>
      <c r="BX64" s="132">
        <f t="shared" si="26"/>
        <v>0</v>
      </c>
      <c r="BY64" s="19">
        <v>0</v>
      </c>
      <c r="BZ64" s="19">
        <v>0</v>
      </c>
      <c r="CA64" s="132">
        <f t="shared" si="27"/>
        <v>0</v>
      </c>
      <c r="CB64" s="19">
        <f>Tabla13[[#This Row],[Meta Total Operarios (C)]]+Tabla13[[#This Row],[Meta Total Auxiliares (D)]]+Tabla13[[#This Row],[Meta Total Técnico  (E)]]+Tabla13[[#This Row],[Meta 
Total Profundización Técnica (F)]]</f>
        <v>17485</v>
      </c>
      <c r="CC64" s="19">
        <v>0</v>
      </c>
      <c r="CD64" s="132">
        <f t="shared" si="28"/>
        <v>0</v>
      </c>
      <c r="CE64" s="19">
        <f t="shared" si="92"/>
        <v>19503</v>
      </c>
      <c r="CF64" s="19">
        <v>0</v>
      </c>
      <c r="CG64" s="132">
        <f t="shared" si="29"/>
        <v>0</v>
      </c>
      <c r="CH64" s="19">
        <v>15840</v>
      </c>
      <c r="CI64" s="19">
        <v>0</v>
      </c>
      <c r="CJ64" s="132">
        <f t="shared" si="30"/>
        <v>0</v>
      </c>
      <c r="CK64" s="19">
        <v>25060</v>
      </c>
      <c r="CL64" s="19">
        <v>0</v>
      </c>
      <c r="CM64" s="132">
        <f t="shared" si="31"/>
        <v>0</v>
      </c>
      <c r="CN64" s="19">
        <v>3840</v>
      </c>
      <c r="CO64" s="19">
        <v>0</v>
      </c>
      <c r="CP64" s="132">
        <f t="shared" si="32"/>
        <v>0</v>
      </c>
      <c r="CQ64" s="19">
        <v>900</v>
      </c>
      <c r="CR64" s="19">
        <v>0</v>
      </c>
      <c r="CS64" s="132">
        <f t="shared" si="33"/>
        <v>0</v>
      </c>
      <c r="CT64" s="19">
        <f t="shared" si="93"/>
        <v>4740</v>
      </c>
      <c r="CU64" s="19">
        <v>0</v>
      </c>
      <c r="CV64" s="132">
        <f t="shared" si="35"/>
        <v>0</v>
      </c>
      <c r="CW64" s="19">
        <v>345</v>
      </c>
      <c r="CX64" s="19">
        <v>0</v>
      </c>
      <c r="CY64" s="132">
        <f t="shared" si="36"/>
        <v>0</v>
      </c>
      <c r="CZ64" s="19">
        <v>300</v>
      </c>
      <c r="DA64" s="19">
        <v>0</v>
      </c>
      <c r="DB64" s="132">
        <f t="shared" si="94"/>
        <v>0</v>
      </c>
      <c r="DC64" s="19"/>
      <c r="DD64" s="19">
        <v>0</v>
      </c>
      <c r="DE64" s="132">
        <f t="shared" si="95"/>
        <v>0</v>
      </c>
      <c r="DF64" s="19">
        <v>300</v>
      </c>
      <c r="DG64" s="19">
        <v>0</v>
      </c>
      <c r="DH64" s="132">
        <f t="shared" si="39"/>
        <v>0</v>
      </c>
      <c r="DI64" s="19">
        <f>+Tabla13[[#This Row],[Otros programas FEC 
(Código 2436 )]]+Tabla13[[#This Row],[Meta 
Placa huella 6 
(incluida en FEC)  (Código 2435)]]</f>
        <v>645</v>
      </c>
      <c r="DJ64" s="19">
        <v>0</v>
      </c>
      <c r="DK64" s="132">
        <f t="shared" si="40"/>
        <v>0</v>
      </c>
      <c r="DL64" s="19">
        <v>17130</v>
      </c>
      <c r="DM64" s="19">
        <v>0</v>
      </c>
      <c r="DN64" s="132">
        <f t="shared" si="41"/>
        <v>0</v>
      </c>
      <c r="DO64" s="19">
        <f t="shared" si="96"/>
        <v>17775</v>
      </c>
      <c r="DP64" s="19">
        <v>0</v>
      </c>
      <c r="DQ64" s="132">
        <f t="shared" si="43"/>
        <v>0</v>
      </c>
      <c r="DR64" s="19">
        <v>900</v>
      </c>
      <c r="DS64" s="19">
        <v>0</v>
      </c>
      <c r="DT64" s="132">
        <f t="shared" si="44"/>
        <v>0</v>
      </c>
      <c r="DU64" s="19">
        <v>45</v>
      </c>
      <c r="DV64" s="19">
        <v>0</v>
      </c>
      <c r="DW64" s="132">
        <f t="shared" si="45"/>
        <v>0</v>
      </c>
      <c r="DX64" s="19">
        <f t="shared" si="97"/>
        <v>945</v>
      </c>
      <c r="DY64" s="19">
        <v>0</v>
      </c>
      <c r="DZ64" s="132">
        <f t="shared" si="47"/>
        <v>0</v>
      </c>
      <c r="EA64" s="19">
        <f t="shared" si="98"/>
        <v>64360</v>
      </c>
      <c r="EB64" s="66">
        <v>0</v>
      </c>
      <c r="EC64" s="132">
        <f t="shared" si="49"/>
        <v>0</v>
      </c>
      <c r="ED64" s="66">
        <f t="shared" si="99"/>
        <v>83863</v>
      </c>
      <c r="EE64" s="71">
        <v>0</v>
      </c>
      <c r="EF64" s="132">
        <f t="shared" si="51"/>
        <v>0</v>
      </c>
      <c r="EG64" s="67">
        <f t="shared" si="100"/>
        <v>18641</v>
      </c>
      <c r="EH64" s="67">
        <v>0</v>
      </c>
      <c r="EI64" s="132">
        <f t="shared" si="53"/>
        <v>0</v>
      </c>
      <c r="EJ64" s="67">
        <f t="shared" si="101"/>
        <v>1024</v>
      </c>
      <c r="EK64" s="67">
        <v>0</v>
      </c>
      <c r="EL64" s="132">
        <f t="shared" si="55"/>
        <v>0</v>
      </c>
      <c r="EM64" s="67">
        <f t="shared" si="102"/>
        <v>20882</v>
      </c>
      <c r="EN64" s="67">
        <v>0</v>
      </c>
      <c r="EO64" s="132">
        <f t="shared" si="57"/>
        <v>0</v>
      </c>
      <c r="EP64" s="19">
        <v>731</v>
      </c>
      <c r="EQ64" s="67">
        <v>0</v>
      </c>
      <c r="ER64" s="132">
        <f t="shared" si="58"/>
        <v>0</v>
      </c>
      <c r="ES64" s="143">
        <v>0.98</v>
      </c>
      <c r="ET64" s="143">
        <v>0</v>
      </c>
      <c r="EU64" s="132">
        <f t="shared" si="59"/>
        <v>0</v>
      </c>
      <c r="EV64" s="143">
        <v>0.97</v>
      </c>
      <c r="EW64" s="143">
        <v>0</v>
      </c>
      <c r="EX64" s="132">
        <f t="shared" si="60"/>
        <v>0</v>
      </c>
      <c r="EY64" s="143">
        <v>0.98</v>
      </c>
      <c r="EZ64" s="143">
        <v>0</v>
      </c>
      <c r="FA64" s="132">
        <f t="shared" si="61"/>
        <v>0</v>
      </c>
      <c r="FB64" s="143">
        <v>0.92</v>
      </c>
      <c r="FC64" s="143">
        <v>0</v>
      </c>
      <c r="FD64" s="132">
        <f t="shared" si="62"/>
        <v>0</v>
      </c>
      <c r="FE64" s="143">
        <v>0.9</v>
      </c>
      <c r="FF64" s="143">
        <v>0</v>
      </c>
      <c r="FG64" s="132">
        <f t="shared" si="63"/>
        <v>0</v>
      </c>
      <c r="FH64" s="143">
        <v>0.91</v>
      </c>
      <c r="FI64" s="143">
        <v>0</v>
      </c>
      <c r="FJ64" s="132">
        <f t="shared" si="64"/>
        <v>0</v>
      </c>
      <c r="FK64" s="143">
        <v>0.95</v>
      </c>
      <c r="FL64" s="143">
        <v>0</v>
      </c>
      <c r="FM64" s="132">
        <f t="shared" si="65"/>
        <v>0</v>
      </c>
      <c r="FN64" s="143">
        <v>0.22</v>
      </c>
      <c r="FO64" s="143">
        <v>0</v>
      </c>
      <c r="FP64" s="132">
        <f t="shared" si="66"/>
        <v>0</v>
      </c>
      <c r="FQ64" s="143">
        <v>0.92</v>
      </c>
      <c r="FR64" s="143">
        <v>0</v>
      </c>
      <c r="FS64" s="132">
        <f t="shared" si="67"/>
        <v>0</v>
      </c>
      <c r="FT64" s="143">
        <v>0.24</v>
      </c>
      <c r="FU64" s="143">
        <v>0</v>
      </c>
      <c r="FV64" s="132">
        <f t="shared" si="68"/>
        <v>0</v>
      </c>
      <c r="FW64" s="143">
        <v>0.88</v>
      </c>
      <c r="FX64" s="143">
        <v>0</v>
      </c>
      <c r="FY64" s="132">
        <f t="shared" si="69"/>
        <v>0</v>
      </c>
      <c r="FZ64" s="143">
        <v>0.56000000000000005</v>
      </c>
      <c r="GA64" s="143">
        <v>0</v>
      </c>
      <c r="GB64" s="132">
        <f t="shared" si="70"/>
        <v>0</v>
      </c>
      <c r="GC64" s="143">
        <v>0.56999999999999995</v>
      </c>
      <c r="GD64" s="143">
        <v>0</v>
      </c>
      <c r="GE64" s="132">
        <f t="shared" si="71"/>
        <v>0</v>
      </c>
      <c r="GF64" s="143">
        <v>0.76</v>
      </c>
      <c r="GG64" s="143">
        <v>0</v>
      </c>
      <c r="GH64" s="132">
        <f t="shared" si="72"/>
        <v>0</v>
      </c>
      <c r="GI64" s="143">
        <v>0.93</v>
      </c>
      <c r="GJ64" s="143">
        <v>0</v>
      </c>
      <c r="GK64" s="132">
        <f t="shared" si="73"/>
        <v>0</v>
      </c>
      <c r="GL64" s="143">
        <v>0.91</v>
      </c>
      <c r="GM64" s="132">
        <v>0</v>
      </c>
      <c r="GN64" s="132">
        <f t="shared" si="88"/>
        <v>0</v>
      </c>
      <c r="GO64" s="147">
        <v>327</v>
      </c>
      <c r="GP64" s="151">
        <v>0</v>
      </c>
      <c r="GQ64" s="132">
        <f t="shared" si="74"/>
        <v>0</v>
      </c>
      <c r="GR64" s="151">
        <v>8032</v>
      </c>
      <c r="GS64" s="151">
        <v>0</v>
      </c>
      <c r="GT64" s="132">
        <f t="shared" si="75"/>
        <v>0</v>
      </c>
      <c r="GU64" s="158">
        <v>8359</v>
      </c>
      <c r="GV64" s="151">
        <v>0</v>
      </c>
      <c r="GW64" s="132">
        <f t="shared" si="76"/>
        <v>0</v>
      </c>
      <c r="GX64" s="151">
        <v>28254</v>
      </c>
      <c r="GY64" s="151">
        <v>1416</v>
      </c>
      <c r="GZ64" s="132">
        <f t="shared" si="77"/>
        <v>5.0116797621575705E-2</v>
      </c>
      <c r="HA64" s="158">
        <v>36613</v>
      </c>
      <c r="HB64" s="158">
        <v>1416</v>
      </c>
      <c r="HC64" s="132">
        <f t="shared" si="78"/>
        <v>3.8674787643733104E-2</v>
      </c>
      <c r="HD64" s="158">
        <v>3458</v>
      </c>
      <c r="HE64" s="158">
        <v>0</v>
      </c>
      <c r="HF64" s="132">
        <f t="shared" si="79"/>
        <v>0</v>
      </c>
      <c r="HG64" s="163">
        <v>15711</v>
      </c>
      <c r="HH64" s="163">
        <v>258</v>
      </c>
      <c r="HI64" s="132">
        <f t="shared" si="80"/>
        <v>1.6421615428680543E-2</v>
      </c>
      <c r="HJ64" s="116">
        <v>774</v>
      </c>
      <c r="HK64" s="400">
        <v>0</v>
      </c>
      <c r="HL64" s="132">
        <f t="shared" si="81"/>
        <v>0</v>
      </c>
    </row>
    <row r="65" spans="1:220" s="80" customFormat="1" ht="15" customHeight="1" x14ac:dyDescent="0.55000000000000004">
      <c r="A65" s="341">
        <v>23</v>
      </c>
      <c r="B65" s="399" t="s">
        <v>294</v>
      </c>
      <c r="C65" s="342">
        <v>9523</v>
      </c>
      <c r="D65" s="399" t="s">
        <v>377</v>
      </c>
      <c r="E65" s="19">
        <v>1276</v>
      </c>
      <c r="F65" s="19">
        <v>399</v>
      </c>
      <c r="G65" s="132">
        <f t="shared" si="0"/>
        <v>0.31269592476489028</v>
      </c>
      <c r="H65" s="19">
        <v>1246</v>
      </c>
      <c r="I65" s="19">
        <v>22</v>
      </c>
      <c r="J65" s="132">
        <f t="shared" si="1"/>
        <v>1.7656500802568219E-2</v>
      </c>
      <c r="K65" s="19">
        <v>82</v>
      </c>
      <c r="L65" s="19">
        <v>0</v>
      </c>
      <c r="M65" s="132">
        <f t="shared" si="2"/>
        <v>0</v>
      </c>
      <c r="N65" s="19">
        <v>0</v>
      </c>
      <c r="O65" s="19">
        <v>0</v>
      </c>
      <c r="P65" s="132">
        <f t="shared" si="3"/>
        <v>0</v>
      </c>
      <c r="Q65" s="19">
        <v>27</v>
      </c>
      <c r="R65" s="19">
        <v>0</v>
      </c>
      <c r="S65" s="132">
        <f t="shared" si="4"/>
        <v>0</v>
      </c>
      <c r="T65" s="19">
        <v>0</v>
      </c>
      <c r="U65" s="19">
        <v>0</v>
      </c>
      <c r="V65" s="132">
        <f t="shared" si="5"/>
        <v>0</v>
      </c>
      <c r="W65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2631</v>
      </c>
      <c r="X65" s="19">
        <v>421</v>
      </c>
      <c r="Y65" s="132">
        <f t="shared" si="6"/>
        <v>0.16001520334473585</v>
      </c>
      <c r="Z65" s="19">
        <f t="shared" si="89"/>
        <v>2631</v>
      </c>
      <c r="AA65" s="19">
        <v>421</v>
      </c>
      <c r="AB65" s="132">
        <f t="shared" si="8"/>
        <v>0.16001520334473585</v>
      </c>
      <c r="AC65" s="19">
        <v>197</v>
      </c>
      <c r="AD65" s="19">
        <v>15</v>
      </c>
      <c r="AE65" s="132">
        <f t="shared" si="9"/>
        <v>7.6142131979695438E-2</v>
      </c>
      <c r="AF65" s="19">
        <v>30</v>
      </c>
      <c r="AG65" s="19">
        <v>13</v>
      </c>
      <c r="AH65" s="132">
        <f t="shared" si="10"/>
        <v>0.43333333333333335</v>
      </c>
      <c r="AI65" s="19">
        <v>15</v>
      </c>
      <c r="AJ65" s="19">
        <v>0</v>
      </c>
      <c r="AK65" s="132">
        <f t="shared" si="11"/>
        <v>0</v>
      </c>
      <c r="AL65" s="19">
        <v>60</v>
      </c>
      <c r="AM65" s="19">
        <v>0</v>
      </c>
      <c r="AN65" s="132">
        <f t="shared" si="12"/>
        <v>0</v>
      </c>
      <c r="AO65" s="19">
        <f t="shared" si="90"/>
        <v>330.50947546531302</v>
      </c>
      <c r="AP65" s="19">
        <v>28</v>
      </c>
      <c r="AQ65" s="132">
        <f t="shared" si="14"/>
        <v>8.4717692164739775E-2</v>
      </c>
      <c r="AR65" s="19">
        <v>349</v>
      </c>
      <c r="AS65" s="19">
        <v>36</v>
      </c>
      <c r="AT65" s="132">
        <f t="shared" si="15"/>
        <v>0.10315186246418338</v>
      </c>
      <c r="AU65" s="19">
        <v>14</v>
      </c>
      <c r="AV65" s="19">
        <v>0</v>
      </c>
      <c r="AW65" s="132">
        <f t="shared" si="16"/>
        <v>0</v>
      </c>
      <c r="AX65" s="19">
        <v>15</v>
      </c>
      <c r="AY65" s="19">
        <v>0</v>
      </c>
      <c r="AZ65" s="132">
        <f t="shared" si="17"/>
        <v>0</v>
      </c>
      <c r="BA65" s="19">
        <f t="shared" si="91"/>
        <v>414.10315186246419</v>
      </c>
      <c r="BB65" s="19">
        <v>36</v>
      </c>
      <c r="BC65" s="132">
        <f t="shared" si="19"/>
        <v>8.6934861128409521E-2</v>
      </c>
      <c r="BD65" s="19">
        <v>6399</v>
      </c>
      <c r="BE65" s="19">
        <v>891</v>
      </c>
      <c r="BF65" s="132">
        <f t="shared" si="20"/>
        <v>0.13924050632911392</v>
      </c>
      <c r="BG65" s="19">
        <v>600</v>
      </c>
      <c r="BH65" s="19">
        <v>51</v>
      </c>
      <c r="BI65" s="132">
        <f t="shared" si="21"/>
        <v>8.5000000000000006E-2</v>
      </c>
      <c r="BJ65" s="19">
        <v>456</v>
      </c>
      <c r="BK65" s="19">
        <v>76</v>
      </c>
      <c r="BL65" s="132">
        <f t="shared" si="22"/>
        <v>0.16666666666666666</v>
      </c>
      <c r="BM65" s="19">
        <v>0</v>
      </c>
      <c r="BN65" s="19">
        <v>0</v>
      </c>
      <c r="BO65" s="132">
        <f t="shared" si="23"/>
        <v>0</v>
      </c>
      <c r="BP65" s="19">
        <v>8375</v>
      </c>
      <c r="BQ65" s="19">
        <v>0</v>
      </c>
      <c r="BR65" s="132">
        <f t="shared" si="24"/>
        <v>0</v>
      </c>
      <c r="BS65" s="19">
        <v>1050</v>
      </c>
      <c r="BT65" s="19">
        <v>206</v>
      </c>
      <c r="BU65" s="132">
        <f t="shared" si="25"/>
        <v>0.19619047619047619</v>
      </c>
      <c r="BV65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16880</v>
      </c>
      <c r="BW65" s="19">
        <v>1224</v>
      </c>
      <c r="BX65" s="132">
        <f t="shared" si="26"/>
        <v>7.2511848341232227E-2</v>
      </c>
      <c r="BY65" s="19">
        <v>30</v>
      </c>
      <c r="BZ65" s="19">
        <v>0</v>
      </c>
      <c r="CA65" s="132">
        <f t="shared" si="27"/>
        <v>0</v>
      </c>
      <c r="CB65" s="19">
        <f>Tabla13[[#This Row],[Meta Total Operarios (C)]]+Tabla13[[#This Row],[Meta Total Auxiliares (D)]]+Tabla13[[#This Row],[Meta Total Técnico  (E)]]+Tabla13[[#This Row],[Meta 
Total Profundización Técnica (F)]]</f>
        <v>17654.612627327777</v>
      </c>
      <c r="CC65" s="19">
        <v>1288</v>
      </c>
      <c r="CD65" s="132">
        <f t="shared" si="28"/>
        <v>7.2955438172927684E-2</v>
      </c>
      <c r="CE65" s="19">
        <f t="shared" si="92"/>
        <v>20285.612627327777</v>
      </c>
      <c r="CF65" s="19">
        <v>1709</v>
      </c>
      <c r="CG65" s="132">
        <f t="shared" si="29"/>
        <v>8.4246901062170504E-2</v>
      </c>
      <c r="CH65" s="19">
        <v>18320</v>
      </c>
      <c r="CI65" s="19">
        <v>240</v>
      </c>
      <c r="CJ65" s="132">
        <f t="shared" si="30"/>
        <v>1.3100436681222707E-2</v>
      </c>
      <c r="CK65" s="19">
        <v>28650</v>
      </c>
      <c r="CL65" s="19">
        <v>0</v>
      </c>
      <c r="CM65" s="132">
        <f t="shared" si="31"/>
        <v>0</v>
      </c>
      <c r="CN65" s="19">
        <v>4240</v>
      </c>
      <c r="CO65" s="19">
        <v>240</v>
      </c>
      <c r="CP65" s="132">
        <f t="shared" si="32"/>
        <v>5.6603773584905662E-2</v>
      </c>
      <c r="CQ65" s="19">
        <v>900</v>
      </c>
      <c r="CR65" s="19">
        <v>0</v>
      </c>
      <c r="CS65" s="132">
        <f t="shared" si="33"/>
        <v>0</v>
      </c>
      <c r="CT65" s="19">
        <f t="shared" si="93"/>
        <v>5380.0566037735853</v>
      </c>
      <c r="CU65" s="19">
        <v>240</v>
      </c>
      <c r="CV65" s="132">
        <f t="shared" si="35"/>
        <v>4.4609196087577109E-2</v>
      </c>
      <c r="CW65" s="19">
        <v>345</v>
      </c>
      <c r="CX65" s="19">
        <v>0</v>
      </c>
      <c r="CY65" s="132">
        <f t="shared" si="36"/>
        <v>0</v>
      </c>
      <c r="CZ65" s="19">
        <v>60</v>
      </c>
      <c r="DA65" s="19">
        <v>0</v>
      </c>
      <c r="DB65" s="132">
        <f t="shared" si="94"/>
        <v>0</v>
      </c>
      <c r="DC65" s="19"/>
      <c r="DD65" s="19">
        <v>0</v>
      </c>
      <c r="DE65" s="132">
        <f t="shared" si="95"/>
        <v>0</v>
      </c>
      <c r="DF65" s="19">
        <v>60</v>
      </c>
      <c r="DG65" s="19">
        <v>0</v>
      </c>
      <c r="DH65" s="132">
        <f t="shared" si="39"/>
        <v>0</v>
      </c>
      <c r="DI65" s="19">
        <f>+Tabla13[[#This Row],[Otros programas FEC 
(Código 2436 )]]+Tabla13[[#This Row],[Meta 
Placa huella 6 
(incluida en FEC)  (Código 2435)]]</f>
        <v>405</v>
      </c>
      <c r="DJ65" s="19">
        <v>0</v>
      </c>
      <c r="DK65" s="132">
        <f t="shared" si="40"/>
        <v>0</v>
      </c>
      <c r="DL65" s="19">
        <v>17115</v>
      </c>
      <c r="DM65" s="19">
        <v>0</v>
      </c>
      <c r="DN65" s="132">
        <f t="shared" si="41"/>
        <v>0</v>
      </c>
      <c r="DO65" s="19">
        <f t="shared" si="96"/>
        <v>17520</v>
      </c>
      <c r="DP65" s="19">
        <v>0</v>
      </c>
      <c r="DQ65" s="132">
        <f t="shared" si="43"/>
        <v>0</v>
      </c>
      <c r="DR65" s="19">
        <v>900</v>
      </c>
      <c r="DS65" s="19">
        <v>0</v>
      </c>
      <c r="DT65" s="132">
        <f t="shared" si="44"/>
        <v>0</v>
      </c>
      <c r="DU65" s="19">
        <v>45</v>
      </c>
      <c r="DV65" s="19">
        <v>0</v>
      </c>
      <c r="DW65" s="132">
        <f t="shared" si="45"/>
        <v>0</v>
      </c>
      <c r="DX65" s="19">
        <f t="shared" si="97"/>
        <v>945</v>
      </c>
      <c r="DY65" s="19">
        <v>0</v>
      </c>
      <c r="DZ65" s="132">
        <f t="shared" si="47"/>
        <v>0</v>
      </c>
      <c r="EA65" s="19">
        <f t="shared" si="98"/>
        <v>70815.056603773584</v>
      </c>
      <c r="EB65" s="66">
        <v>480</v>
      </c>
      <c r="EC65" s="132">
        <f t="shared" si="49"/>
        <v>6.7782195343810796E-3</v>
      </c>
      <c r="ED65" s="66">
        <f t="shared" si="99"/>
        <v>91100.669231101361</v>
      </c>
      <c r="EE65" s="71">
        <v>2189</v>
      </c>
      <c r="EF65" s="132">
        <f t="shared" si="51"/>
        <v>2.4028363550733227E-2</v>
      </c>
      <c r="EG65" s="67">
        <f t="shared" si="100"/>
        <v>18020</v>
      </c>
      <c r="EH65" s="67">
        <v>89</v>
      </c>
      <c r="EI65" s="132">
        <f t="shared" si="53"/>
        <v>4.9389567147613764E-3</v>
      </c>
      <c r="EJ65" s="67">
        <f t="shared" si="101"/>
        <v>1002</v>
      </c>
      <c r="EK65" s="67">
        <v>0</v>
      </c>
      <c r="EL65" s="132">
        <f t="shared" si="55"/>
        <v>0</v>
      </c>
      <c r="EM65" s="67">
        <f t="shared" si="102"/>
        <v>24406</v>
      </c>
      <c r="EN65" s="67">
        <v>553</v>
      </c>
      <c r="EO65" s="132">
        <f t="shared" si="57"/>
        <v>2.2658362697697287E-2</v>
      </c>
      <c r="EP65" s="19">
        <v>1031</v>
      </c>
      <c r="EQ65" s="67">
        <v>0</v>
      </c>
      <c r="ER65" s="132">
        <f t="shared" si="58"/>
        <v>0</v>
      </c>
      <c r="ES65" s="143">
        <v>0.92</v>
      </c>
      <c r="ET65" s="143">
        <v>1</v>
      </c>
      <c r="EU65" s="132">
        <f t="shared" si="59"/>
        <v>1.0869565217391304</v>
      </c>
      <c r="EV65" s="143">
        <v>0.94</v>
      </c>
      <c r="EW65" s="143">
        <v>1</v>
      </c>
      <c r="EX65" s="132">
        <f t="shared" si="60"/>
        <v>1.0638297872340425</v>
      </c>
      <c r="EY65" s="143">
        <v>0.93</v>
      </c>
      <c r="EZ65" s="143">
        <v>1</v>
      </c>
      <c r="FA65" s="132">
        <f t="shared" si="61"/>
        <v>1.075268817204301</v>
      </c>
      <c r="FB65" s="143">
        <v>0.95</v>
      </c>
      <c r="FC65" s="143">
        <v>0.999191592562652</v>
      </c>
      <c r="FD65" s="132">
        <f t="shared" si="62"/>
        <v>1.0517806237501601</v>
      </c>
      <c r="FE65" s="143">
        <v>0.78</v>
      </c>
      <c r="FF65" s="143">
        <v>1</v>
      </c>
      <c r="FG65" s="132">
        <f t="shared" si="63"/>
        <v>1.2820512820512819</v>
      </c>
      <c r="FH65" s="143">
        <v>0.87</v>
      </c>
      <c r="FI65" s="143">
        <v>0.99922360248447195</v>
      </c>
      <c r="FJ65" s="132">
        <f t="shared" si="64"/>
        <v>1.1485328764189333</v>
      </c>
      <c r="FK65" s="143">
        <v>0.9</v>
      </c>
      <c r="FL65" s="143">
        <v>0.99941486249268596</v>
      </c>
      <c r="FM65" s="132">
        <f t="shared" si="65"/>
        <v>1.1104609583252065</v>
      </c>
      <c r="FN65" s="143">
        <v>0.25</v>
      </c>
      <c r="FO65" s="143">
        <v>1</v>
      </c>
      <c r="FP65" s="132">
        <f t="shared" si="66"/>
        <v>4</v>
      </c>
      <c r="FQ65" s="143">
        <v>0.9</v>
      </c>
      <c r="FR65" s="143">
        <v>0</v>
      </c>
      <c r="FS65" s="132">
        <f t="shared" si="67"/>
        <v>0</v>
      </c>
      <c r="FT65" s="143">
        <v>0.48</v>
      </c>
      <c r="FU65" s="143">
        <v>1</v>
      </c>
      <c r="FV65" s="132">
        <f t="shared" si="68"/>
        <v>2.0833333333333335</v>
      </c>
      <c r="FW65" s="143">
        <v>0.86</v>
      </c>
      <c r="FX65" s="143">
        <v>0</v>
      </c>
      <c r="FY65" s="132">
        <f t="shared" si="69"/>
        <v>0</v>
      </c>
      <c r="FZ65" s="143">
        <v>0.67</v>
      </c>
      <c r="GA65" s="143">
        <v>1</v>
      </c>
      <c r="GB65" s="132">
        <f t="shared" si="70"/>
        <v>1.4925373134328357</v>
      </c>
      <c r="GC65" s="143">
        <v>0.57999999999999996</v>
      </c>
      <c r="GD65" s="143">
        <v>1</v>
      </c>
      <c r="GE65" s="132">
        <f t="shared" si="71"/>
        <v>1.7241379310344829</v>
      </c>
      <c r="GF65" s="143">
        <v>0.74</v>
      </c>
      <c r="GG65" s="143">
        <v>0.999543170397442</v>
      </c>
      <c r="GH65" s="132">
        <f t="shared" si="72"/>
        <v>1.3507340140505972</v>
      </c>
      <c r="GI65" s="143">
        <v>0.94</v>
      </c>
      <c r="GJ65" s="143">
        <v>1</v>
      </c>
      <c r="GK65" s="132">
        <f t="shared" si="73"/>
        <v>1.0638297872340425</v>
      </c>
      <c r="GL65" s="143">
        <v>0.92</v>
      </c>
      <c r="GM65" s="132">
        <v>0</v>
      </c>
      <c r="GN65" s="132">
        <f t="shared" si="88"/>
        <v>0</v>
      </c>
      <c r="GO65" s="147">
        <v>387</v>
      </c>
      <c r="GP65" s="151">
        <v>0</v>
      </c>
      <c r="GQ65" s="132">
        <f t="shared" si="74"/>
        <v>0</v>
      </c>
      <c r="GR65" s="151">
        <v>7742</v>
      </c>
      <c r="GS65" s="151">
        <v>0</v>
      </c>
      <c r="GT65" s="132">
        <f t="shared" si="75"/>
        <v>0</v>
      </c>
      <c r="GU65" s="158">
        <v>8129</v>
      </c>
      <c r="GV65" s="151">
        <v>0</v>
      </c>
      <c r="GW65" s="132">
        <f t="shared" si="76"/>
        <v>0</v>
      </c>
      <c r="GX65" s="151">
        <v>33174</v>
      </c>
      <c r="GY65" s="151">
        <v>0</v>
      </c>
      <c r="GZ65" s="132">
        <f t="shared" si="77"/>
        <v>0</v>
      </c>
      <c r="HA65" s="158">
        <v>41303</v>
      </c>
      <c r="HB65" s="158">
        <v>0</v>
      </c>
      <c r="HC65" s="132">
        <f t="shared" si="78"/>
        <v>0</v>
      </c>
      <c r="HD65" s="158">
        <v>3569</v>
      </c>
      <c r="HE65" s="158">
        <v>0</v>
      </c>
      <c r="HF65" s="132">
        <f t="shared" si="79"/>
        <v>0</v>
      </c>
      <c r="HG65" s="163">
        <v>15458</v>
      </c>
      <c r="HH65" s="163">
        <v>0</v>
      </c>
      <c r="HI65" s="132">
        <f t="shared" si="80"/>
        <v>0</v>
      </c>
      <c r="HJ65" s="116">
        <v>798</v>
      </c>
      <c r="HK65" s="400">
        <v>0</v>
      </c>
      <c r="HL65" s="132">
        <f t="shared" si="81"/>
        <v>0</v>
      </c>
    </row>
    <row r="66" spans="1:220" s="80" customFormat="1" ht="15" customHeight="1" x14ac:dyDescent="0.55000000000000004">
      <c r="A66" s="341">
        <v>25</v>
      </c>
      <c r="B66" s="399" t="s">
        <v>295</v>
      </c>
      <c r="C66" s="342">
        <v>9232</v>
      </c>
      <c r="D66" s="399" t="s">
        <v>378</v>
      </c>
      <c r="E66" s="19">
        <v>3173</v>
      </c>
      <c r="F66" s="19">
        <v>1789</v>
      </c>
      <c r="G66" s="132">
        <f t="shared" si="0"/>
        <v>0.56381972896312638</v>
      </c>
      <c r="H66" s="19">
        <v>2238</v>
      </c>
      <c r="I66" s="19">
        <v>1290</v>
      </c>
      <c r="J66" s="132">
        <f t="shared" si="1"/>
        <v>0.57640750670241292</v>
      </c>
      <c r="K66" s="19">
        <v>0</v>
      </c>
      <c r="L66" s="19">
        <v>0</v>
      </c>
      <c r="M66" s="132">
        <f t="shared" si="2"/>
        <v>0</v>
      </c>
      <c r="N66" s="19">
        <v>22</v>
      </c>
      <c r="O66" s="19">
        <v>22</v>
      </c>
      <c r="P66" s="132">
        <f t="shared" si="3"/>
        <v>1</v>
      </c>
      <c r="Q66" s="19">
        <v>15</v>
      </c>
      <c r="R66" s="19">
        <v>0</v>
      </c>
      <c r="S66" s="132">
        <f t="shared" si="4"/>
        <v>0</v>
      </c>
      <c r="T66" s="19">
        <v>0</v>
      </c>
      <c r="U66" s="19">
        <v>0</v>
      </c>
      <c r="V66" s="132">
        <f t="shared" si="5"/>
        <v>0</v>
      </c>
      <c r="W66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5448</v>
      </c>
      <c r="X66" s="19">
        <v>3101</v>
      </c>
      <c r="Y66" s="132">
        <f t="shared" si="6"/>
        <v>0.56919970631424377</v>
      </c>
      <c r="Z66" s="19">
        <f t="shared" si="89"/>
        <v>5448</v>
      </c>
      <c r="AA66" s="19">
        <v>3101</v>
      </c>
      <c r="AB66" s="132">
        <f t="shared" si="8"/>
        <v>0.56919970631424377</v>
      </c>
      <c r="AC66" s="19">
        <v>48</v>
      </c>
      <c r="AD66" s="19">
        <v>114</v>
      </c>
      <c r="AE66" s="132">
        <f t="shared" si="9"/>
        <v>2.375</v>
      </c>
      <c r="AF66" s="19">
        <v>118</v>
      </c>
      <c r="AG66" s="19">
        <v>59</v>
      </c>
      <c r="AH66" s="132">
        <f t="shared" si="10"/>
        <v>0.5</v>
      </c>
      <c r="AI66" s="19">
        <v>30</v>
      </c>
      <c r="AJ66" s="19">
        <v>11</v>
      </c>
      <c r="AK66" s="132">
        <f t="shared" si="11"/>
        <v>0.36666666666666664</v>
      </c>
      <c r="AL66" s="19">
        <v>0</v>
      </c>
      <c r="AM66" s="19">
        <v>33</v>
      </c>
      <c r="AN66" s="132">
        <f t="shared" si="12"/>
        <v>0</v>
      </c>
      <c r="AO66" s="19">
        <f t="shared" si="90"/>
        <v>383.24166666666667</v>
      </c>
      <c r="AP66" s="19">
        <v>217</v>
      </c>
      <c r="AQ66" s="132">
        <f t="shared" si="14"/>
        <v>0.56622235752027661</v>
      </c>
      <c r="AR66" s="19">
        <v>305</v>
      </c>
      <c r="AS66" s="19">
        <v>93</v>
      </c>
      <c r="AT66" s="132">
        <f t="shared" si="15"/>
        <v>0.30491803278688523</v>
      </c>
      <c r="AU66" s="19">
        <v>14</v>
      </c>
      <c r="AV66" s="19">
        <v>20</v>
      </c>
      <c r="AW66" s="132">
        <f t="shared" si="16"/>
        <v>1.4285714285714286</v>
      </c>
      <c r="AX66" s="19">
        <v>0</v>
      </c>
      <c r="AY66" s="19">
        <v>0</v>
      </c>
      <c r="AZ66" s="132">
        <f t="shared" si="17"/>
        <v>0</v>
      </c>
      <c r="BA66" s="19">
        <f t="shared" si="91"/>
        <v>433.73348946135832</v>
      </c>
      <c r="BB66" s="19">
        <v>113</v>
      </c>
      <c r="BC66" s="132">
        <f t="shared" si="19"/>
        <v>0.26052864891832905</v>
      </c>
      <c r="BD66" s="19">
        <v>2321</v>
      </c>
      <c r="BE66" s="19">
        <v>958</v>
      </c>
      <c r="BF66" s="132">
        <f t="shared" si="20"/>
        <v>0.41275312365359756</v>
      </c>
      <c r="BG66" s="19">
        <v>847</v>
      </c>
      <c r="BH66" s="19">
        <v>552</v>
      </c>
      <c r="BI66" s="132">
        <f t="shared" si="21"/>
        <v>0.65171192443919712</v>
      </c>
      <c r="BJ66" s="19">
        <v>292</v>
      </c>
      <c r="BK66" s="19">
        <v>157</v>
      </c>
      <c r="BL66" s="132">
        <f t="shared" si="22"/>
        <v>0.53767123287671237</v>
      </c>
      <c r="BM66" s="19">
        <v>51</v>
      </c>
      <c r="BN66" s="19">
        <v>35</v>
      </c>
      <c r="BO66" s="132">
        <f t="shared" si="23"/>
        <v>0.68627450980392157</v>
      </c>
      <c r="BP66" s="19">
        <v>10670</v>
      </c>
      <c r="BQ66" s="19">
        <v>0</v>
      </c>
      <c r="BR66" s="132">
        <f t="shared" si="24"/>
        <v>0</v>
      </c>
      <c r="BS66" s="19">
        <v>319</v>
      </c>
      <c r="BT66" s="19">
        <v>190</v>
      </c>
      <c r="BU66" s="132">
        <f t="shared" si="25"/>
        <v>0.59561128526645768</v>
      </c>
      <c r="BV66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14500</v>
      </c>
      <c r="BW66" s="19">
        <v>1892</v>
      </c>
      <c r="BX66" s="132">
        <f t="shared" si="26"/>
        <v>0.13048275862068964</v>
      </c>
      <c r="BY66" s="19">
        <v>0</v>
      </c>
      <c r="BZ66" s="19">
        <v>0</v>
      </c>
      <c r="CA66" s="132">
        <f t="shared" si="27"/>
        <v>0</v>
      </c>
      <c r="CB66" s="19">
        <f>Tabla13[[#This Row],[Meta Total Operarios (C)]]+Tabla13[[#This Row],[Meta Total Auxiliares (D)]]+Tabla13[[#This Row],[Meta Total Técnico  (E)]]+Tabla13[[#This Row],[Meta 
Total Profundización Técnica (F)]]</f>
        <v>15316.975156128025</v>
      </c>
      <c r="CC66" s="19">
        <v>2222</v>
      </c>
      <c r="CD66" s="132">
        <f t="shared" si="28"/>
        <v>0.14506780727596996</v>
      </c>
      <c r="CE66" s="19">
        <f t="shared" si="92"/>
        <v>20764.975156128025</v>
      </c>
      <c r="CF66" s="19">
        <v>5323</v>
      </c>
      <c r="CG66" s="132">
        <f t="shared" si="29"/>
        <v>0.25634511767904095</v>
      </c>
      <c r="CH66" s="19">
        <v>35520</v>
      </c>
      <c r="CI66" s="19">
        <v>0</v>
      </c>
      <c r="CJ66" s="132">
        <f t="shared" si="30"/>
        <v>0</v>
      </c>
      <c r="CK66" s="19">
        <v>49140</v>
      </c>
      <c r="CL66" s="19">
        <v>0</v>
      </c>
      <c r="CM66" s="132">
        <f t="shared" si="31"/>
        <v>0</v>
      </c>
      <c r="CN66" s="19">
        <v>6400</v>
      </c>
      <c r="CO66" s="19">
        <v>0</v>
      </c>
      <c r="CP66" s="132">
        <f t="shared" si="32"/>
        <v>0</v>
      </c>
      <c r="CQ66" s="19">
        <v>2670</v>
      </c>
      <c r="CR66" s="19">
        <v>0</v>
      </c>
      <c r="CS66" s="132">
        <f t="shared" si="33"/>
        <v>0</v>
      </c>
      <c r="CT66" s="19">
        <f t="shared" si="93"/>
        <v>9070</v>
      </c>
      <c r="CU66" s="19">
        <v>0</v>
      </c>
      <c r="CV66" s="132">
        <f t="shared" si="35"/>
        <v>0</v>
      </c>
      <c r="CW66" s="19">
        <v>0</v>
      </c>
      <c r="CX66" s="19">
        <v>0</v>
      </c>
      <c r="CY66" s="132">
        <f t="shared" si="36"/>
        <v>0</v>
      </c>
      <c r="CZ66" s="19">
        <v>60</v>
      </c>
      <c r="DA66" s="19">
        <v>0</v>
      </c>
      <c r="DB66" s="132">
        <f t="shared" si="94"/>
        <v>0</v>
      </c>
      <c r="DC66" s="19"/>
      <c r="DD66" s="19">
        <v>0</v>
      </c>
      <c r="DE66" s="132">
        <f t="shared" si="95"/>
        <v>0</v>
      </c>
      <c r="DF66" s="19">
        <v>60</v>
      </c>
      <c r="DG66" s="19">
        <v>0</v>
      </c>
      <c r="DH66" s="132">
        <f t="shared" si="39"/>
        <v>0</v>
      </c>
      <c r="DI66" s="19">
        <f>+Tabla13[[#This Row],[Otros programas FEC 
(Código 2436 )]]+Tabla13[[#This Row],[Meta 
Placa huella 6 
(incluida en FEC)  (Código 2435)]]</f>
        <v>60</v>
      </c>
      <c r="DJ66" s="19">
        <v>0</v>
      </c>
      <c r="DK66" s="132">
        <f t="shared" si="40"/>
        <v>0</v>
      </c>
      <c r="DL66" s="19">
        <v>5895</v>
      </c>
      <c r="DM66" s="19">
        <v>0</v>
      </c>
      <c r="DN66" s="132">
        <f t="shared" si="41"/>
        <v>0</v>
      </c>
      <c r="DO66" s="19">
        <f t="shared" si="96"/>
        <v>5955</v>
      </c>
      <c r="DP66" s="19">
        <v>0</v>
      </c>
      <c r="DQ66" s="132">
        <f t="shared" si="43"/>
        <v>0</v>
      </c>
      <c r="DR66" s="19">
        <v>1025</v>
      </c>
      <c r="DS66" s="19">
        <v>0</v>
      </c>
      <c r="DT66" s="132">
        <f t="shared" si="44"/>
        <v>0</v>
      </c>
      <c r="DU66" s="19">
        <v>60</v>
      </c>
      <c r="DV66" s="19">
        <v>0</v>
      </c>
      <c r="DW66" s="132">
        <f t="shared" si="45"/>
        <v>0</v>
      </c>
      <c r="DX66" s="19">
        <f t="shared" si="97"/>
        <v>1085</v>
      </c>
      <c r="DY66" s="19">
        <v>0</v>
      </c>
      <c r="DZ66" s="132">
        <f t="shared" si="47"/>
        <v>0</v>
      </c>
      <c r="EA66" s="19">
        <f t="shared" si="98"/>
        <v>100770</v>
      </c>
      <c r="EB66" s="66">
        <v>0</v>
      </c>
      <c r="EC66" s="132">
        <f t="shared" si="49"/>
        <v>0</v>
      </c>
      <c r="ED66" s="66">
        <f t="shared" si="99"/>
        <v>121534.97515612803</v>
      </c>
      <c r="EE66" s="71">
        <v>5323</v>
      </c>
      <c r="EF66" s="132">
        <f t="shared" si="51"/>
        <v>4.3798091809883456E-2</v>
      </c>
      <c r="EG66" s="67">
        <f t="shared" si="100"/>
        <v>6401</v>
      </c>
      <c r="EH66" s="67">
        <v>258</v>
      </c>
      <c r="EI66" s="132">
        <f t="shared" si="53"/>
        <v>4.0306202155913136E-2</v>
      </c>
      <c r="EJ66" s="67">
        <f t="shared" si="101"/>
        <v>1181</v>
      </c>
      <c r="EK66" s="67">
        <v>46</v>
      </c>
      <c r="EL66" s="132">
        <f t="shared" si="55"/>
        <v>3.8950042337002541E-2</v>
      </c>
      <c r="EM66" s="67">
        <f t="shared" si="102"/>
        <v>45005</v>
      </c>
      <c r="EN66" s="67">
        <v>1842</v>
      </c>
      <c r="EO66" s="132">
        <f t="shared" si="57"/>
        <v>4.0928785690478836E-2</v>
      </c>
      <c r="EP66" s="19">
        <v>2480</v>
      </c>
      <c r="EQ66" s="67">
        <v>0</v>
      </c>
      <c r="ER66" s="132">
        <f t="shared" si="58"/>
        <v>0</v>
      </c>
      <c r="ES66" s="143">
        <v>0.9</v>
      </c>
      <c r="ET66" s="143">
        <v>0.96466040861402502</v>
      </c>
      <c r="EU66" s="132">
        <f t="shared" si="59"/>
        <v>1.0718448984600277</v>
      </c>
      <c r="EV66" s="143">
        <v>0.73</v>
      </c>
      <c r="EW66" s="143">
        <v>0.82093023255814002</v>
      </c>
      <c r="EX66" s="132">
        <f t="shared" si="60"/>
        <v>1.1245619624084111</v>
      </c>
      <c r="EY66" s="143">
        <v>0.82</v>
      </c>
      <c r="EZ66" s="143">
        <v>0.90486939696872004</v>
      </c>
      <c r="FA66" s="132">
        <f t="shared" si="61"/>
        <v>1.103499264596</v>
      </c>
      <c r="FB66" s="143">
        <v>0.9</v>
      </c>
      <c r="FC66" s="143">
        <v>0.880239520958084</v>
      </c>
      <c r="FD66" s="132">
        <f t="shared" si="62"/>
        <v>0.9780439121756489</v>
      </c>
      <c r="FE66" s="143">
        <v>0.68</v>
      </c>
      <c r="FF66" s="143">
        <v>0.82608695652173902</v>
      </c>
      <c r="FG66" s="132">
        <f t="shared" si="63"/>
        <v>1.2148337595907925</v>
      </c>
      <c r="FH66" s="143">
        <v>0.79</v>
      </c>
      <c r="FI66" s="143">
        <v>0.86678667866786696</v>
      </c>
      <c r="FJ66" s="132">
        <f t="shared" si="64"/>
        <v>1.0971983274276798</v>
      </c>
      <c r="FK66" s="143">
        <v>0.81</v>
      </c>
      <c r="FL66" s="143">
        <v>0.88897238399398804</v>
      </c>
      <c r="FM66" s="132">
        <f t="shared" si="65"/>
        <v>1.0974967703629481</v>
      </c>
      <c r="FN66" s="143">
        <v>0.28000000000000003</v>
      </c>
      <c r="FO66" s="143">
        <v>0</v>
      </c>
      <c r="FP66" s="132">
        <f t="shared" si="66"/>
        <v>0</v>
      </c>
      <c r="FQ66" s="143">
        <v>0.81</v>
      </c>
      <c r="FR66" s="143">
        <v>0</v>
      </c>
      <c r="FS66" s="132">
        <f t="shared" si="67"/>
        <v>0</v>
      </c>
      <c r="FT66" s="143">
        <v>0.52</v>
      </c>
      <c r="FU66" s="143">
        <v>0</v>
      </c>
      <c r="FV66" s="132">
        <f t="shared" si="68"/>
        <v>0</v>
      </c>
      <c r="FW66" s="143">
        <v>0.8</v>
      </c>
      <c r="FX66" s="143">
        <v>0</v>
      </c>
      <c r="FY66" s="132">
        <f t="shared" si="69"/>
        <v>0</v>
      </c>
      <c r="FZ66" s="143">
        <v>0.66</v>
      </c>
      <c r="GA66" s="143">
        <v>0</v>
      </c>
      <c r="GB66" s="132">
        <f t="shared" si="70"/>
        <v>0</v>
      </c>
      <c r="GC66" s="143">
        <v>0.55000000000000004</v>
      </c>
      <c r="GD66" s="143">
        <v>0</v>
      </c>
      <c r="GE66" s="132">
        <f t="shared" si="71"/>
        <v>0</v>
      </c>
      <c r="GF66" s="143">
        <v>0.68</v>
      </c>
      <c r="GG66" s="143">
        <v>0.88897238399398804</v>
      </c>
      <c r="GH66" s="132">
        <f t="shared" si="72"/>
        <v>1.3073123294029234</v>
      </c>
      <c r="GI66" s="143">
        <v>0.89</v>
      </c>
      <c r="GJ66" s="143">
        <v>0.89147286821705396</v>
      </c>
      <c r="GK66" s="132">
        <f t="shared" si="73"/>
        <v>1.0016549081090493</v>
      </c>
      <c r="GL66" s="143">
        <v>0.82</v>
      </c>
      <c r="GM66" s="132">
        <v>0.89130434782608703</v>
      </c>
      <c r="GN66" s="132">
        <f t="shared" si="88"/>
        <v>1.0869565217391306</v>
      </c>
      <c r="GO66" s="147">
        <v>900</v>
      </c>
      <c r="GP66" s="151">
        <v>0</v>
      </c>
      <c r="GQ66" s="132">
        <f t="shared" si="74"/>
        <v>0</v>
      </c>
      <c r="GR66" s="151">
        <v>6272</v>
      </c>
      <c r="GS66" s="151">
        <v>61</v>
      </c>
      <c r="GT66" s="132">
        <f t="shared" si="75"/>
        <v>9.7257653061224494E-3</v>
      </c>
      <c r="GU66" s="158">
        <v>7172</v>
      </c>
      <c r="GV66" s="151">
        <v>61</v>
      </c>
      <c r="GW66" s="132">
        <f t="shared" si="76"/>
        <v>8.5052983825989956E-3</v>
      </c>
      <c r="GX66" s="151">
        <v>55213</v>
      </c>
      <c r="GY66" s="151">
        <v>138</v>
      </c>
      <c r="GZ66" s="132">
        <f t="shared" si="77"/>
        <v>2.499411370510568E-3</v>
      </c>
      <c r="HA66" s="158">
        <v>62385</v>
      </c>
      <c r="HB66" s="158">
        <v>199</v>
      </c>
      <c r="HC66" s="132">
        <f t="shared" si="78"/>
        <v>3.1898693596217041E-3</v>
      </c>
      <c r="HD66" s="158">
        <v>4225</v>
      </c>
      <c r="HE66" s="158">
        <v>61</v>
      </c>
      <c r="HF66" s="132">
        <f t="shared" si="79"/>
        <v>1.4437869822485207E-2</v>
      </c>
      <c r="HG66" s="163">
        <v>5468</v>
      </c>
      <c r="HH66" s="163">
        <v>21</v>
      </c>
      <c r="HI66" s="132">
        <f t="shared" si="80"/>
        <v>3.8405267008046816E-3</v>
      </c>
      <c r="HJ66" s="116">
        <v>862</v>
      </c>
      <c r="HK66" s="400">
        <v>0</v>
      </c>
      <c r="HL66" s="132">
        <f t="shared" si="81"/>
        <v>0</v>
      </c>
    </row>
    <row r="67" spans="1:220" s="80" customFormat="1" ht="15" customHeight="1" x14ac:dyDescent="0.55000000000000004">
      <c r="A67" s="341">
        <v>25</v>
      </c>
      <c r="B67" s="399" t="s">
        <v>295</v>
      </c>
      <c r="C67" s="342">
        <v>9509</v>
      </c>
      <c r="D67" s="399" t="s">
        <v>379</v>
      </c>
      <c r="E67" s="19">
        <v>1106</v>
      </c>
      <c r="F67" s="19">
        <v>0</v>
      </c>
      <c r="G67" s="132">
        <f t="shared" si="0"/>
        <v>0</v>
      </c>
      <c r="H67" s="19">
        <v>1451</v>
      </c>
      <c r="I67" s="19">
        <v>0</v>
      </c>
      <c r="J67" s="132">
        <f t="shared" si="1"/>
        <v>0</v>
      </c>
      <c r="K67" s="19">
        <v>0</v>
      </c>
      <c r="L67" s="19">
        <v>0</v>
      </c>
      <c r="M67" s="132">
        <f t="shared" si="2"/>
        <v>0</v>
      </c>
      <c r="N67" s="19">
        <v>120</v>
      </c>
      <c r="O67" s="19">
        <v>0</v>
      </c>
      <c r="P67" s="132">
        <f t="shared" si="3"/>
        <v>0</v>
      </c>
      <c r="Q67" s="19">
        <v>153</v>
      </c>
      <c r="R67" s="19">
        <v>0</v>
      </c>
      <c r="S67" s="132">
        <f t="shared" si="4"/>
        <v>0</v>
      </c>
      <c r="T67" s="19">
        <v>153</v>
      </c>
      <c r="U67" s="19">
        <v>0</v>
      </c>
      <c r="V67" s="132">
        <f t="shared" si="5"/>
        <v>0</v>
      </c>
      <c r="W67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2983</v>
      </c>
      <c r="X67" s="19">
        <v>0</v>
      </c>
      <c r="Y67" s="132">
        <f t="shared" si="6"/>
        <v>0</v>
      </c>
      <c r="Z67" s="19">
        <f t="shared" si="89"/>
        <v>2983</v>
      </c>
      <c r="AA67" s="19">
        <v>0</v>
      </c>
      <c r="AB67" s="132">
        <f t="shared" si="8"/>
        <v>0</v>
      </c>
      <c r="AC67" s="19">
        <v>0</v>
      </c>
      <c r="AD67" s="19">
        <v>0</v>
      </c>
      <c r="AE67" s="132">
        <f t="shared" si="9"/>
        <v>0</v>
      </c>
      <c r="AF67" s="19">
        <v>0</v>
      </c>
      <c r="AG67" s="19">
        <v>0</v>
      </c>
      <c r="AH67" s="132">
        <f t="shared" si="10"/>
        <v>0</v>
      </c>
      <c r="AI67" s="19">
        <v>0</v>
      </c>
      <c r="AJ67" s="19">
        <v>0</v>
      </c>
      <c r="AK67" s="132">
        <f t="shared" si="11"/>
        <v>0</v>
      </c>
      <c r="AL67" s="19">
        <v>0</v>
      </c>
      <c r="AM67" s="19">
        <v>0</v>
      </c>
      <c r="AN67" s="132">
        <f t="shared" si="12"/>
        <v>0</v>
      </c>
      <c r="AO67" s="19">
        <f t="shared" si="90"/>
        <v>0</v>
      </c>
      <c r="AP67" s="19">
        <v>0</v>
      </c>
      <c r="AQ67" s="132">
        <f t="shared" si="14"/>
        <v>0</v>
      </c>
      <c r="AR67" s="19">
        <v>150</v>
      </c>
      <c r="AS67" s="19">
        <v>0</v>
      </c>
      <c r="AT67" s="132">
        <f t="shared" si="15"/>
        <v>0</v>
      </c>
      <c r="AU67" s="19">
        <v>0</v>
      </c>
      <c r="AV67" s="19">
        <v>0</v>
      </c>
      <c r="AW67" s="132">
        <f t="shared" si="16"/>
        <v>0</v>
      </c>
      <c r="AX67" s="19">
        <v>15</v>
      </c>
      <c r="AY67" s="19">
        <v>0</v>
      </c>
      <c r="AZ67" s="132">
        <f t="shared" si="17"/>
        <v>0</v>
      </c>
      <c r="BA67" s="19">
        <f t="shared" si="91"/>
        <v>165</v>
      </c>
      <c r="BB67" s="19">
        <v>0</v>
      </c>
      <c r="BC67" s="132">
        <f t="shared" si="19"/>
        <v>0</v>
      </c>
      <c r="BD67" s="19">
        <v>1564</v>
      </c>
      <c r="BE67" s="19">
        <v>49</v>
      </c>
      <c r="BF67" s="132">
        <f t="shared" si="20"/>
        <v>3.1329923273657287E-2</v>
      </c>
      <c r="BG67" s="19">
        <v>140</v>
      </c>
      <c r="BH67" s="19">
        <v>0</v>
      </c>
      <c r="BI67" s="132">
        <f t="shared" si="21"/>
        <v>0</v>
      </c>
      <c r="BJ67" s="19">
        <v>275</v>
      </c>
      <c r="BK67" s="19">
        <v>0</v>
      </c>
      <c r="BL67" s="132">
        <f t="shared" si="22"/>
        <v>0</v>
      </c>
      <c r="BM67" s="19">
        <v>253</v>
      </c>
      <c r="BN67" s="19">
        <v>0</v>
      </c>
      <c r="BO67" s="132">
        <f t="shared" si="23"/>
        <v>0</v>
      </c>
      <c r="BP67" s="19">
        <v>4923</v>
      </c>
      <c r="BQ67" s="19">
        <v>0</v>
      </c>
      <c r="BR67" s="132">
        <f t="shared" si="24"/>
        <v>0</v>
      </c>
      <c r="BS67" s="19">
        <v>551</v>
      </c>
      <c r="BT67" s="19">
        <v>22</v>
      </c>
      <c r="BU67" s="132">
        <f t="shared" si="25"/>
        <v>3.9927404718693285E-2</v>
      </c>
      <c r="BV67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7706</v>
      </c>
      <c r="BW67" s="19">
        <v>71</v>
      </c>
      <c r="BX67" s="132">
        <f t="shared" si="26"/>
        <v>9.2135997923695825E-3</v>
      </c>
      <c r="BY67" s="19">
        <v>0</v>
      </c>
      <c r="BZ67" s="19">
        <v>0</v>
      </c>
      <c r="CA67" s="132">
        <f t="shared" si="27"/>
        <v>0</v>
      </c>
      <c r="CB67" s="19">
        <f>Tabla13[[#This Row],[Meta Total Operarios (C)]]+Tabla13[[#This Row],[Meta Total Auxiliares (D)]]+Tabla13[[#This Row],[Meta Total Técnico  (E)]]+Tabla13[[#This Row],[Meta 
Total Profundización Técnica (F)]]</f>
        <v>7871</v>
      </c>
      <c r="CC67" s="19">
        <v>71</v>
      </c>
      <c r="CD67" s="132">
        <f t="shared" si="28"/>
        <v>9.0204548342014985E-3</v>
      </c>
      <c r="CE67" s="19">
        <f t="shared" si="92"/>
        <v>10854</v>
      </c>
      <c r="CF67" s="19">
        <v>71</v>
      </c>
      <c r="CG67" s="132">
        <f t="shared" si="29"/>
        <v>6.5413672378846505E-3</v>
      </c>
      <c r="CH67" s="19">
        <v>26560</v>
      </c>
      <c r="CI67" s="19">
        <v>0</v>
      </c>
      <c r="CJ67" s="132">
        <f t="shared" si="30"/>
        <v>0</v>
      </c>
      <c r="CK67" s="19">
        <v>23910</v>
      </c>
      <c r="CL67" s="19">
        <v>0</v>
      </c>
      <c r="CM67" s="132">
        <f t="shared" si="31"/>
        <v>0</v>
      </c>
      <c r="CN67" s="19">
        <v>8960</v>
      </c>
      <c r="CO67" s="19">
        <v>0</v>
      </c>
      <c r="CP67" s="132">
        <f t="shared" si="32"/>
        <v>0</v>
      </c>
      <c r="CQ67" s="19">
        <v>1710</v>
      </c>
      <c r="CR67" s="19">
        <v>0</v>
      </c>
      <c r="CS67" s="132">
        <f t="shared" si="33"/>
        <v>0</v>
      </c>
      <c r="CT67" s="19">
        <f t="shared" si="93"/>
        <v>10670</v>
      </c>
      <c r="CU67" s="19">
        <v>0</v>
      </c>
      <c r="CV67" s="132">
        <f t="shared" si="35"/>
        <v>0</v>
      </c>
      <c r="CW67" s="19">
        <v>345</v>
      </c>
      <c r="CX67" s="19">
        <v>0</v>
      </c>
      <c r="CY67" s="132">
        <f t="shared" si="36"/>
        <v>0</v>
      </c>
      <c r="CZ67" s="19">
        <v>60</v>
      </c>
      <c r="DA67" s="19">
        <v>0</v>
      </c>
      <c r="DB67" s="132">
        <f t="shared" si="94"/>
        <v>0</v>
      </c>
      <c r="DC67" s="19"/>
      <c r="DD67" s="19">
        <v>0</v>
      </c>
      <c r="DE67" s="132">
        <f t="shared" si="95"/>
        <v>0</v>
      </c>
      <c r="DF67" s="19">
        <v>60</v>
      </c>
      <c r="DG67" s="19">
        <v>0</v>
      </c>
      <c r="DH67" s="132">
        <f t="shared" si="39"/>
        <v>0</v>
      </c>
      <c r="DI67" s="19">
        <f>+Tabla13[[#This Row],[Otros programas FEC 
(Código 2436 )]]+Tabla13[[#This Row],[Meta 
Placa huella 6 
(incluida en FEC)  (Código 2435)]]</f>
        <v>405</v>
      </c>
      <c r="DJ67" s="19">
        <v>0</v>
      </c>
      <c r="DK67" s="132">
        <f t="shared" si="40"/>
        <v>0</v>
      </c>
      <c r="DL67" s="19">
        <v>11520</v>
      </c>
      <c r="DM67" s="19">
        <v>0</v>
      </c>
      <c r="DN67" s="132">
        <f t="shared" si="41"/>
        <v>0</v>
      </c>
      <c r="DO67" s="19">
        <f t="shared" si="96"/>
        <v>11925</v>
      </c>
      <c r="DP67" s="19">
        <v>0</v>
      </c>
      <c r="DQ67" s="132">
        <f t="shared" si="43"/>
        <v>0</v>
      </c>
      <c r="DR67" s="19">
        <v>1025</v>
      </c>
      <c r="DS67" s="19">
        <v>0</v>
      </c>
      <c r="DT67" s="132">
        <f t="shared" si="44"/>
        <v>0</v>
      </c>
      <c r="DU67" s="19">
        <v>60</v>
      </c>
      <c r="DV67" s="19">
        <v>0</v>
      </c>
      <c r="DW67" s="132">
        <f t="shared" si="45"/>
        <v>0</v>
      </c>
      <c r="DX67" s="19">
        <f t="shared" si="97"/>
        <v>1085</v>
      </c>
      <c r="DY67" s="19">
        <v>0</v>
      </c>
      <c r="DZ67" s="132">
        <f t="shared" si="47"/>
        <v>0</v>
      </c>
      <c r="EA67" s="19">
        <f t="shared" si="98"/>
        <v>74150</v>
      </c>
      <c r="EB67" s="66">
        <v>0</v>
      </c>
      <c r="EC67" s="132">
        <f t="shared" si="49"/>
        <v>0</v>
      </c>
      <c r="ED67" s="66">
        <f t="shared" si="99"/>
        <v>85004</v>
      </c>
      <c r="EE67" s="71">
        <v>71</v>
      </c>
      <c r="EF67" s="132">
        <f t="shared" si="51"/>
        <v>8.352548115382806E-4</v>
      </c>
      <c r="EG67" s="67">
        <f t="shared" si="100"/>
        <v>12320</v>
      </c>
      <c r="EH67" s="67">
        <v>0</v>
      </c>
      <c r="EI67" s="132">
        <f t="shared" si="53"/>
        <v>0</v>
      </c>
      <c r="EJ67" s="67">
        <f t="shared" si="101"/>
        <v>1506</v>
      </c>
      <c r="EK67" s="67">
        <v>0</v>
      </c>
      <c r="EL67" s="132">
        <f t="shared" si="55"/>
        <v>0</v>
      </c>
      <c r="EM67" s="67">
        <f t="shared" si="102"/>
        <v>37111</v>
      </c>
      <c r="EN67" s="67">
        <v>0</v>
      </c>
      <c r="EO67" s="132">
        <f t="shared" si="57"/>
        <v>0</v>
      </c>
      <c r="EP67" s="19">
        <v>1018</v>
      </c>
      <c r="EQ67" s="67">
        <v>0</v>
      </c>
      <c r="ER67" s="132">
        <f t="shared" si="58"/>
        <v>0</v>
      </c>
      <c r="ES67" s="143">
        <v>0.97</v>
      </c>
      <c r="ET67" s="143">
        <v>0</v>
      </c>
      <c r="EU67" s="132">
        <f t="shared" si="59"/>
        <v>0</v>
      </c>
      <c r="EV67" s="143">
        <v>0.75</v>
      </c>
      <c r="EW67" s="143">
        <v>0</v>
      </c>
      <c r="EX67" s="132">
        <f t="shared" si="60"/>
        <v>0</v>
      </c>
      <c r="EY67" s="143">
        <v>0.86</v>
      </c>
      <c r="EZ67" s="143">
        <v>0</v>
      </c>
      <c r="FA67" s="132">
        <f t="shared" si="61"/>
        <v>0</v>
      </c>
      <c r="FB67" s="143">
        <v>0.89</v>
      </c>
      <c r="FC67" s="143">
        <v>1</v>
      </c>
      <c r="FD67" s="132">
        <f t="shared" si="62"/>
        <v>1.1235955056179776</v>
      </c>
      <c r="FE67" s="143">
        <v>0.79</v>
      </c>
      <c r="FF67" s="143">
        <v>0</v>
      </c>
      <c r="FG67" s="132">
        <f t="shared" si="63"/>
        <v>0</v>
      </c>
      <c r="FH67" s="143">
        <v>0.84</v>
      </c>
      <c r="FI67" s="143">
        <v>1</v>
      </c>
      <c r="FJ67" s="132">
        <f t="shared" si="64"/>
        <v>1.1904761904761905</v>
      </c>
      <c r="FK67" s="143">
        <v>0.85</v>
      </c>
      <c r="FL67" s="143">
        <v>1</v>
      </c>
      <c r="FM67" s="132">
        <f t="shared" si="65"/>
        <v>1.1764705882352942</v>
      </c>
      <c r="FN67" s="143">
        <v>0.2</v>
      </c>
      <c r="FO67" s="143">
        <v>0</v>
      </c>
      <c r="FP67" s="132">
        <f t="shared" si="66"/>
        <v>0</v>
      </c>
      <c r="FQ67" s="143">
        <v>0.88</v>
      </c>
      <c r="FR67" s="143">
        <v>0</v>
      </c>
      <c r="FS67" s="132">
        <f t="shared" si="67"/>
        <v>0</v>
      </c>
      <c r="FT67" s="143">
        <v>0.21</v>
      </c>
      <c r="FU67" s="143">
        <v>0</v>
      </c>
      <c r="FV67" s="132">
        <f t="shared" si="68"/>
        <v>0</v>
      </c>
      <c r="FW67" s="143">
        <v>0.88</v>
      </c>
      <c r="FX67" s="143">
        <v>0</v>
      </c>
      <c r="FY67" s="132">
        <f t="shared" si="69"/>
        <v>0</v>
      </c>
      <c r="FZ67" s="143">
        <v>0.55000000000000004</v>
      </c>
      <c r="GA67" s="143">
        <v>0</v>
      </c>
      <c r="GB67" s="132">
        <f t="shared" si="70"/>
        <v>0</v>
      </c>
      <c r="GC67" s="143">
        <v>0.54</v>
      </c>
      <c r="GD67" s="143">
        <v>0</v>
      </c>
      <c r="GE67" s="132">
        <f t="shared" si="71"/>
        <v>0</v>
      </c>
      <c r="GF67" s="143">
        <v>0.7</v>
      </c>
      <c r="GG67" s="143">
        <v>1</v>
      </c>
      <c r="GH67" s="132">
        <f t="shared" si="72"/>
        <v>1.4285714285714286</v>
      </c>
      <c r="GI67" s="143">
        <v>0.88</v>
      </c>
      <c r="GJ67" s="143">
        <v>0</v>
      </c>
      <c r="GK67" s="132">
        <f t="shared" si="73"/>
        <v>0</v>
      </c>
      <c r="GL67" s="143">
        <v>0.89</v>
      </c>
      <c r="GM67" s="132">
        <v>0</v>
      </c>
      <c r="GN67" s="132">
        <f t="shared" si="88"/>
        <v>0</v>
      </c>
      <c r="GO67" s="147">
        <v>460</v>
      </c>
      <c r="GP67" s="151">
        <v>2</v>
      </c>
      <c r="GQ67" s="132">
        <f t="shared" si="74"/>
        <v>4.3478260869565218E-3</v>
      </c>
      <c r="GR67" s="151">
        <v>1365</v>
      </c>
      <c r="GS67" s="151">
        <v>3</v>
      </c>
      <c r="GT67" s="132">
        <f t="shared" si="75"/>
        <v>2.1978021978021978E-3</v>
      </c>
      <c r="GU67" s="158">
        <v>1825</v>
      </c>
      <c r="GV67" s="151">
        <v>5</v>
      </c>
      <c r="GW67" s="132">
        <f t="shared" si="76"/>
        <v>2.7397260273972603E-3</v>
      </c>
      <c r="GX67" s="151">
        <v>29740</v>
      </c>
      <c r="GY67" s="151">
        <v>0</v>
      </c>
      <c r="GZ67" s="132">
        <f t="shared" si="77"/>
        <v>0</v>
      </c>
      <c r="HA67" s="158">
        <v>31565</v>
      </c>
      <c r="HB67" s="158">
        <v>5</v>
      </c>
      <c r="HC67" s="132">
        <f t="shared" si="78"/>
        <v>1.5840329478853161E-4</v>
      </c>
      <c r="HD67" s="158">
        <v>72</v>
      </c>
      <c r="HE67" s="158">
        <v>3</v>
      </c>
      <c r="HF67" s="132">
        <f t="shared" si="79"/>
        <v>4.1666666666666664E-2</v>
      </c>
      <c r="HG67" s="163">
        <v>10297</v>
      </c>
      <c r="HH67" s="163">
        <v>1</v>
      </c>
      <c r="HI67" s="132">
        <f t="shared" si="80"/>
        <v>9.711566475672526E-5</v>
      </c>
      <c r="HJ67" s="116">
        <v>1069</v>
      </c>
      <c r="HK67" s="400">
        <v>0</v>
      </c>
      <c r="HL67" s="132">
        <f t="shared" si="81"/>
        <v>0</v>
      </c>
    </row>
    <row r="68" spans="1:220" s="80" customFormat="1" ht="15" customHeight="1" x14ac:dyDescent="0.55000000000000004">
      <c r="A68" s="341">
        <v>25</v>
      </c>
      <c r="B68" s="399" t="s">
        <v>295</v>
      </c>
      <c r="C68" s="342">
        <v>9510</v>
      </c>
      <c r="D68" s="399" t="s">
        <v>380</v>
      </c>
      <c r="E68" s="19">
        <v>1443</v>
      </c>
      <c r="F68" s="19">
        <v>672</v>
      </c>
      <c r="G68" s="132">
        <f t="shared" si="0"/>
        <v>0.46569646569646572</v>
      </c>
      <c r="H68" s="19">
        <v>1597</v>
      </c>
      <c r="I68" s="19">
        <v>1242</v>
      </c>
      <c r="J68" s="132">
        <f t="shared" si="1"/>
        <v>0.77770820288040077</v>
      </c>
      <c r="K68" s="19">
        <v>0</v>
      </c>
      <c r="L68" s="19">
        <v>0</v>
      </c>
      <c r="M68" s="132">
        <f t="shared" si="2"/>
        <v>0</v>
      </c>
      <c r="N68" s="19">
        <v>33</v>
      </c>
      <c r="O68" s="19">
        <v>0</v>
      </c>
      <c r="P68" s="132">
        <f t="shared" si="3"/>
        <v>0</v>
      </c>
      <c r="Q68" s="19">
        <v>0</v>
      </c>
      <c r="R68" s="19">
        <v>0</v>
      </c>
      <c r="S68" s="132">
        <f t="shared" si="4"/>
        <v>0</v>
      </c>
      <c r="T68" s="19">
        <v>130</v>
      </c>
      <c r="U68" s="19">
        <v>53</v>
      </c>
      <c r="V68" s="132">
        <f t="shared" si="5"/>
        <v>0.40769230769230769</v>
      </c>
      <c r="W68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3203</v>
      </c>
      <c r="X68" s="19">
        <v>1967</v>
      </c>
      <c r="Y68" s="132">
        <f t="shared" si="6"/>
        <v>0.61411177021542307</v>
      </c>
      <c r="Z68" s="19">
        <f t="shared" si="89"/>
        <v>3203</v>
      </c>
      <c r="AA68" s="19">
        <v>1967</v>
      </c>
      <c r="AB68" s="132">
        <f t="shared" si="8"/>
        <v>0.61411177021542307</v>
      </c>
      <c r="AC68" s="19">
        <v>136</v>
      </c>
      <c r="AD68" s="19">
        <v>74</v>
      </c>
      <c r="AE68" s="132">
        <f t="shared" si="9"/>
        <v>0.54411764705882348</v>
      </c>
      <c r="AF68" s="19">
        <v>75</v>
      </c>
      <c r="AG68" s="19">
        <v>0</v>
      </c>
      <c r="AH68" s="132">
        <f t="shared" si="10"/>
        <v>0</v>
      </c>
      <c r="AI68" s="19">
        <v>32</v>
      </c>
      <c r="AJ68" s="19">
        <v>45</v>
      </c>
      <c r="AK68" s="132">
        <f t="shared" si="11"/>
        <v>1.40625</v>
      </c>
      <c r="AL68" s="19">
        <v>125</v>
      </c>
      <c r="AM68" s="19">
        <v>82</v>
      </c>
      <c r="AN68" s="132">
        <f t="shared" si="12"/>
        <v>0.65600000000000003</v>
      </c>
      <c r="AO68" s="19">
        <f t="shared" si="90"/>
        <v>488.95036764705878</v>
      </c>
      <c r="AP68" s="19">
        <v>201</v>
      </c>
      <c r="AQ68" s="132">
        <f t="shared" si="14"/>
        <v>0.41108466891487999</v>
      </c>
      <c r="AR68" s="19">
        <v>208</v>
      </c>
      <c r="AS68" s="19">
        <v>70</v>
      </c>
      <c r="AT68" s="132">
        <f t="shared" si="15"/>
        <v>0.33653846153846156</v>
      </c>
      <c r="AU68" s="19">
        <v>14</v>
      </c>
      <c r="AV68" s="19">
        <v>0</v>
      </c>
      <c r="AW68" s="132">
        <f t="shared" si="16"/>
        <v>0</v>
      </c>
      <c r="AX68" s="19">
        <v>30</v>
      </c>
      <c r="AY68" s="19">
        <v>0</v>
      </c>
      <c r="AZ68" s="132">
        <f t="shared" si="17"/>
        <v>0</v>
      </c>
      <c r="BA68" s="19">
        <f t="shared" si="91"/>
        <v>322.33653846153845</v>
      </c>
      <c r="BB68" s="19">
        <v>70</v>
      </c>
      <c r="BC68" s="132">
        <f t="shared" si="19"/>
        <v>0.21716433493422427</v>
      </c>
      <c r="BD68" s="19">
        <v>1452</v>
      </c>
      <c r="BE68" s="19">
        <v>600</v>
      </c>
      <c r="BF68" s="132">
        <f t="shared" si="20"/>
        <v>0.41322314049586778</v>
      </c>
      <c r="BG68" s="19">
        <v>204</v>
      </c>
      <c r="BH68" s="19">
        <v>119</v>
      </c>
      <c r="BI68" s="132">
        <f t="shared" si="21"/>
        <v>0.58333333333333337</v>
      </c>
      <c r="BJ68" s="19">
        <v>479</v>
      </c>
      <c r="BK68" s="19">
        <v>33</v>
      </c>
      <c r="BL68" s="132">
        <f t="shared" si="22"/>
        <v>6.889352818371608E-2</v>
      </c>
      <c r="BM68" s="19">
        <v>0</v>
      </c>
      <c r="BN68" s="19">
        <v>21</v>
      </c>
      <c r="BO68" s="132">
        <f t="shared" si="23"/>
        <v>0</v>
      </c>
      <c r="BP68" s="19">
        <v>4973</v>
      </c>
      <c r="BQ68" s="19">
        <v>0</v>
      </c>
      <c r="BR68" s="132">
        <f t="shared" si="24"/>
        <v>0</v>
      </c>
      <c r="BS68" s="19">
        <v>401</v>
      </c>
      <c r="BT68" s="19">
        <v>218</v>
      </c>
      <c r="BU68" s="132">
        <f t="shared" si="25"/>
        <v>0.54364089775561097</v>
      </c>
      <c r="BV68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7509</v>
      </c>
      <c r="BW68" s="19">
        <v>991</v>
      </c>
      <c r="BX68" s="132">
        <f t="shared" si="26"/>
        <v>0.1319749633772806</v>
      </c>
      <c r="BY68" s="19">
        <v>0</v>
      </c>
      <c r="BZ68" s="19">
        <v>0</v>
      </c>
      <c r="CA68" s="132">
        <f t="shared" si="27"/>
        <v>0</v>
      </c>
      <c r="CB68" s="19">
        <f>Tabla13[[#This Row],[Meta Total Operarios (C)]]+Tabla13[[#This Row],[Meta Total Auxiliares (D)]]+Tabla13[[#This Row],[Meta Total Técnico  (E)]]+Tabla13[[#This Row],[Meta 
Total Profundización Técnica (F)]]</f>
        <v>8320.2869061085967</v>
      </c>
      <c r="CC68" s="19">
        <v>1262</v>
      </c>
      <c r="CD68" s="132">
        <f t="shared" si="28"/>
        <v>0.15167746187616002</v>
      </c>
      <c r="CE68" s="19">
        <f t="shared" si="92"/>
        <v>11523.286906108597</v>
      </c>
      <c r="CF68" s="19">
        <v>3229</v>
      </c>
      <c r="CG68" s="132">
        <f t="shared" si="29"/>
        <v>0.2802151874122199</v>
      </c>
      <c r="CH68" s="19">
        <v>6800</v>
      </c>
      <c r="CI68" s="19">
        <v>0</v>
      </c>
      <c r="CJ68" s="132">
        <f t="shared" si="30"/>
        <v>0</v>
      </c>
      <c r="CK68" s="19">
        <v>27540</v>
      </c>
      <c r="CL68" s="19">
        <v>0</v>
      </c>
      <c r="CM68" s="132">
        <f t="shared" si="31"/>
        <v>0</v>
      </c>
      <c r="CN68" s="19">
        <v>3840</v>
      </c>
      <c r="CO68" s="19">
        <v>0</v>
      </c>
      <c r="CP68" s="132">
        <f t="shared" si="32"/>
        <v>0</v>
      </c>
      <c r="CQ68" s="19">
        <v>720</v>
      </c>
      <c r="CR68" s="19">
        <v>0</v>
      </c>
      <c r="CS68" s="132">
        <f t="shared" si="33"/>
        <v>0</v>
      </c>
      <c r="CT68" s="19">
        <f t="shared" si="93"/>
        <v>4560</v>
      </c>
      <c r="CU68" s="19">
        <v>0</v>
      </c>
      <c r="CV68" s="132">
        <f t="shared" si="35"/>
        <v>0</v>
      </c>
      <c r="CW68" s="19">
        <v>345</v>
      </c>
      <c r="CX68" s="19">
        <v>0</v>
      </c>
      <c r="CY68" s="132">
        <f t="shared" si="36"/>
        <v>0</v>
      </c>
      <c r="CZ68" s="19">
        <v>60</v>
      </c>
      <c r="DA68" s="19">
        <v>0</v>
      </c>
      <c r="DB68" s="132">
        <f t="shared" si="94"/>
        <v>0</v>
      </c>
      <c r="DC68" s="19"/>
      <c r="DD68" s="19">
        <v>0</v>
      </c>
      <c r="DE68" s="132">
        <f t="shared" si="95"/>
        <v>0</v>
      </c>
      <c r="DF68" s="19">
        <v>60</v>
      </c>
      <c r="DG68" s="19">
        <v>0</v>
      </c>
      <c r="DH68" s="132">
        <f t="shared" si="39"/>
        <v>0</v>
      </c>
      <c r="DI68" s="19">
        <f>+Tabla13[[#This Row],[Otros programas FEC 
(Código 2436 )]]+Tabla13[[#This Row],[Meta 
Placa huella 6 
(incluida en FEC)  (Código 2435)]]</f>
        <v>405</v>
      </c>
      <c r="DJ68" s="19">
        <v>0</v>
      </c>
      <c r="DK68" s="132">
        <f t="shared" si="40"/>
        <v>0</v>
      </c>
      <c r="DL68" s="19">
        <v>10215</v>
      </c>
      <c r="DM68" s="19">
        <v>0</v>
      </c>
      <c r="DN68" s="132">
        <f t="shared" si="41"/>
        <v>0</v>
      </c>
      <c r="DO68" s="19">
        <f t="shared" si="96"/>
        <v>10620</v>
      </c>
      <c r="DP68" s="19">
        <v>0</v>
      </c>
      <c r="DQ68" s="132">
        <f t="shared" si="43"/>
        <v>0</v>
      </c>
      <c r="DR68" s="19">
        <v>1025</v>
      </c>
      <c r="DS68" s="19">
        <v>0</v>
      </c>
      <c r="DT68" s="132">
        <f t="shared" si="44"/>
        <v>0</v>
      </c>
      <c r="DU68" s="19">
        <v>60</v>
      </c>
      <c r="DV68" s="19">
        <v>0</v>
      </c>
      <c r="DW68" s="132">
        <f t="shared" si="45"/>
        <v>0</v>
      </c>
      <c r="DX68" s="19">
        <f t="shared" si="97"/>
        <v>1085</v>
      </c>
      <c r="DY68" s="19">
        <v>0</v>
      </c>
      <c r="DZ68" s="132">
        <f t="shared" si="47"/>
        <v>0</v>
      </c>
      <c r="EA68" s="19">
        <f t="shared" si="98"/>
        <v>50605</v>
      </c>
      <c r="EB68" s="66">
        <v>0</v>
      </c>
      <c r="EC68" s="132">
        <f t="shared" si="49"/>
        <v>0</v>
      </c>
      <c r="ED68" s="66">
        <f t="shared" si="99"/>
        <v>62128.286906108595</v>
      </c>
      <c r="EE68" s="71">
        <v>3229</v>
      </c>
      <c r="EF68" s="132">
        <f t="shared" si="51"/>
        <v>5.1973105340564561E-2</v>
      </c>
      <c r="EG68" s="67">
        <f t="shared" si="100"/>
        <v>11221</v>
      </c>
      <c r="EH68" s="67">
        <v>33</v>
      </c>
      <c r="EI68" s="132">
        <f t="shared" si="53"/>
        <v>2.9409143570091794E-3</v>
      </c>
      <c r="EJ68" s="67">
        <f t="shared" si="101"/>
        <v>1147</v>
      </c>
      <c r="EK68" s="67">
        <v>66</v>
      </c>
      <c r="EL68" s="132">
        <f t="shared" si="55"/>
        <v>5.7541412380122059E-2</v>
      </c>
      <c r="EM68" s="67">
        <f t="shared" si="102"/>
        <v>12441</v>
      </c>
      <c r="EN68" s="67">
        <v>1361</v>
      </c>
      <c r="EO68" s="132">
        <f t="shared" si="57"/>
        <v>0.10939635077566112</v>
      </c>
      <c r="EP68" s="19">
        <v>1095</v>
      </c>
      <c r="EQ68" s="67">
        <v>0</v>
      </c>
      <c r="ER68" s="132">
        <f t="shared" si="58"/>
        <v>0</v>
      </c>
      <c r="ES68" s="143">
        <v>0.88</v>
      </c>
      <c r="ET68" s="143">
        <v>1</v>
      </c>
      <c r="EU68" s="132">
        <f t="shared" si="59"/>
        <v>1.1363636363636365</v>
      </c>
      <c r="EV68" s="143">
        <v>0.69</v>
      </c>
      <c r="EW68" s="143">
        <v>1</v>
      </c>
      <c r="EX68" s="132">
        <f t="shared" si="60"/>
        <v>1.4492753623188408</v>
      </c>
      <c r="EY68" s="143">
        <v>0.79</v>
      </c>
      <c r="EZ68" s="143">
        <v>1</v>
      </c>
      <c r="FA68" s="132">
        <f t="shared" si="61"/>
        <v>1.2658227848101264</v>
      </c>
      <c r="FB68" s="143">
        <v>0.83</v>
      </c>
      <c r="FC68" s="143">
        <v>0.99912510936133003</v>
      </c>
      <c r="FD68" s="132">
        <f t="shared" si="62"/>
        <v>1.2037651920016026</v>
      </c>
      <c r="FE68" s="143">
        <v>0.61</v>
      </c>
      <c r="FF68" s="143">
        <v>1</v>
      </c>
      <c r="FG68" s="132">
        <f t="shared" si="63"/>
        <v>1.639344262295082</v>
      </c>
      <c r="FH68" s="143">
        <v>0.72</v>
      </c>
      <c r="FI68" s="143">
        <v>0.99920760697305899</v>
      </c>
      <c r="FJ68" s="132">
        <f t="shared" si="64"/>
        <v>1.3877883430181375</v>
      </c>
      <c r="FK68" s="143">
        <v>0.76</v>
      </c>
      <c r="FL68" s="143">
        <v>0.99969030659646896</v>
      </c>
      <c r="FM68" s="132">
        <f t="shared" si="65"/>
        <v>1.3153819823637749</v>
      </c>
      <c r="FN68" s="143">
        <v>0.2</v>
      </c>
      <c r="FO68" s="143">
        <v>0</v>
      </c>
      <c r="FP68" s="132">
        <f t="shared" si="66"/>
        <v>0</v>
      </c>
      <c r="FQ68" s="143">
        <v>0.93</v>
      </c>
      <c r="FR68" s="143">
        <v>0</v>
      </c>
      <c r="FS68" s="132">
        <f t="shared" si="67"/>
        <v>0</v>
      </c>
      <c r="FT68" s="143">
        <v>0.44</v>
      </c>
      <c r="FU68" s="143">
        <v>0</v>
      </c>
      <c r="FV68" s="132">
        <f t="shared" si="68"/>
        <v>0</v>
      </c>
      <c r="FW68" s="143">
        <v>0.87</v>
      </c>
      <c r="FX68" s="143">
        <v>0</v>
      </c>
      <c r="FY68" s="132">
        <f t="shared" si="69"/>
        <v>0</v>
      </c>
      <c r="FZ68" s="143">
        <v>0.66</v>
      </c>
      <c r="GA68" s="143">
        <v>0</v>
      </c>
      <c r="GB68" s="132">
        <f t="shared" si="70"/>
        <v>0</v>
      </c>
      <c r="GC68" s="143">
        <v>0.56999999999999995</v>
      </c>
      <c r="GD68" s="143">
        <v>0</v>
      </c>
      <c r="GE68" s="132">
        <f t="shared" si="71"/>
        <v>0</v>
      </c>
      <c r="GF68" s="143">
        <v>0.67</v>
      </c>
      <c r="GG68" s="143">
        <v>0.99969030659646896</v>
      </c>
      <c r="GH68" s="132">
        <f t="shared" si="72"/>
        <v>1.4920750844723416</v>
      </c>
      <c r="GI68" s="143">
        <v>0.93</v>
      </c>
      <c r="GJ68" s="143">
        <v>1</v>
      </c>
      <c r="GK68" s="132">
        <f t="shared" si="73"/>
        <v>1.075268817204301</v>
      </c>
      <c r="GL68" s="143">
        <v>0.93</v>
      </c>
      <c r="GM68" s="132">
        <v>1</v>
      </c>
      <c r="GN68" s="132">
        <f t="shared" si="88"/>
        <v>1.075268817204301</v>
      </c>
      <c r="GO68" s="147">
        <v>290</v>
      </c>
      <c r="GP68" s="151">
        <v>12</v>
      </c>
      <c r="GQ68" s="132">
        <f t="shared" si="74"/>
        <v>4.1379310344827586E-2</v>
      </c>
      <c r="GR68" s="151">
        <v>3244</v>
      </c>
      <c r="GS68" s="151">
        <v>50</v>
      </c>
      <c r="GT68" s="132">
        <f t="shared" si="75"/>
        <v>1.5413070283600493E-2</v>
      </c>
      <c r="GU68" s="158">
        <v>3534</v>
      </c>
      <c r="GV68" s="151">
        <v>62</v>
      </c>
      <c r="GW68" s="132">
        <f t="shared" si="76"/>
        <v>1.7543859649122806E-2</v>
      </c>
      <c r="GX68" s="151">
        <v>29288</v>
      </c>
      <c r="GY68" s="151">
        <v>1613</v>
      </c>
      <c r="GZ68" s="132">
        <f t="shared" si="77"/>
        <v>5.5073750341436765E-2</v>
      </c>
      <c r="HA68" s="158">
        <v>32822</v>
      </c>
      <c r="HB68" s="158">
        <v>1675</v>
      </c>
      <c r="HC68" s="132">
        <f t="shared" si="78"/>
        <v>5.1032843824264214E-2</v>
      </c>
      <c r="HD68" s="158">
        <v>2129</v>
      </c>
      <c r="HE68" s="158">
        <v>30</v>
      </c>
      <c r="HF68" s="132">
        <f t="shared" si="79"/>
        <v>1.4091122592766557E-2</v>
      </c>
      <c r="HG68" s="163">
        <v>9446</v>
      </c>
      <c r="HH68" s="163">
        <v>482</v>
      </c>
      <c r="HI68" s="132">
        <f t="shared" si="80"/>
        <v>5.1026889688757147E-2</v>
      </c>
      <c r="HJ68" s="116">
        <v>921</v>
      </c>
      <c r="HK68" s="400">
        <v>45</v>
      </c>
      <c r="HL68" s="132">
        <f t="shared" si="81"/>
        <v>4.8859934853420196E-2</v>
      </c>
    </row>
    <row r="69" spans="1:220" s="80" customFormat="1" ht="15" customHeight="1" x14ac:dyDescent="0.55000000000000004">
      <c r="A69" s="341">
        <v>25</v>
      </c>
      <c r="B69" s="399" t="s">
        <v>295</v>
      </c>
      <c r="C69" s="342">
        <v>9511</v>
      </c>
      <c r="D69" s="399" t="s">
        <v>381</v>
      </c>
      <c r="E69" s="19">
        <v>1603</v>
      </c>
      <c r="F69" s="19">
        <v>977</v>
      </c>
      <c r="G69" s="132">
        <f t="shared" si="0"/>
        <v>0.60948222083593262</v>
      </c>
      <c r="H69" s="19">
        <v>2693</v>
      </c>
      <c r="I69" s="19">
        <v>1594</v>
      </c>
      <c r="J69" s="132">
        <f t="shared" si="1"/>
        <v>0.5919049387300408</v>
      </c>
      <c r="K69" s="19">
        <v>85</v>
      </c>
      <c r="L69" s="19">
        <v>34</v>
      </c>
      <c r="M69" s="132">
        <f t="shared" si="2"/>
        <v>0.4</v>
      </c>
      <c r="N69" s="19">
        <v>33</v>
      </c>
      <c r="O69" s="19">
        <v>0</v>
      </c>
      <c r="P69" s="132">
        <f t="shared" si="3"/>
        <v>0</v>
      </c>
      <c r="Q69" s="19">
        <v>15</v>
      </c>
      <c r="R69" s="19">
        <v>0</v>
      </c>
      <c r="S69" s="132">
        <f t="shared" si="4"/>
        <v>0</v>
      </c>
      <c r="T69" s="19">
        <v>192</v>
      </c>
      <c r="U69" s="19">
        <v>122</v>
      </c>
      <c r="V69" s="132">
        <f t="shared" si="5"/>
        <v>0.63541666666666663</v>
      </c>
      <c r="W69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4621</v>
      </c>
      <c r="X69" s="19">
        <v>2727</v>
      </c>
      <c r="Y69" s="132">
        <f t="shared" si="6"/>
        <v>0.5901320060592945</v>
      </c>
      <c r="Z69" s="19">
        <f t="shared" si="89"/>
        <v>4621</v>
      </c>
      <c r="AA69" s="19">
        <v>2727</v>
      </c>
      <c r="AB69" s="132">
        <f t="shared" si="8"/>
        <v>0.5901320060592945</v>
      </c>
      <c r="AC69" s="19">
        <v>159</v>
      </c>
      <c r="AD69" s="19">
        <v>96</v>
      </c>
      <c r="AE69" s="132">
        <f t="shared" si="9"/>
        <v>0.60377358490566035</v>
      </c>
      <c r="AF69" s="19">
        <v>24</v>
      </c>
      <c r="AG69" s="19">
        <v>38</v>
      </c>
      <c r="AH69" s="132">
        <f t="shared" si="10"/>
        <v>1.5833333333333333</v>
      </c>
      <c r="AI69" s="19">
        <v>24</v>
      </c>
      <c r="AJ69" s="19">
        <v>8</v>
      </c>
      <c r="AK69" s="132">
        <f t="shared" si="11"/>
        <v>0.33333333333333331</v>
      </c>
      <c r="AL69" s="19">
        <v>30</v>
      </c>
      <c r="AM69" s="19">
        <v>11</v>
      </c>
      <c r="AN69" s="132">
        <f t="shared" si="12"/>
        <v>0.36666666666666664</v>
      </c>
      <c r="AO69" s="19">
        <f t="shared" si="90"/>
        <v>381.52044025157227</v>
      </c>
      <c r="AP69" s="19">
        <v>153</v>
      </c>
      <c r="AQ69" s="132">
        <f t="shared" si="14"/>
        <v>0.40102700630957733</v>
      </c>
      <c r="AR69" s="19">
        <v>180</v>
      </c>
      <c r="AS69" s="19">
        <v>30</v>
      </c>
      <c r="AT69" s="132">
        <f t="shared" si="15"/>
        <v>0.16666666666666666</v>
      </c>
      <c r="AU69" s="19">
        <v>20</v>
      </c>
      <c r="AV69" s="19">
        <v>17</v>
      </c>
      <c r="AW69" s="132">
        <f t="shared" si="16"/>
        <v>0.85</v>
      </c>
      <c r="AX69" s="19">
        <v>0</v>
      </c>
      <c r="AY69" s="19">
        <v>0</v>
      </c>
      <c r="AZ69" s="132">
        <f t="shared" si="17"/>
        <v>0</v>
      </c>
      <c r="BA69" s="19">
        <f t="shared" si="91"/>
        <v>248.01666666666665</v>
      </c>
      <c r="BB69" s="19">
        <v>47</v>
      </c>
      <c r="BC69" s="132">
        <f t="shared" si="19"/>
        <v>0.18950339358914053</v>
      </c>
      <c r="BD69" s="19">
        <v>2757</v>
      </c>
      <c r="BE69" s="19">
        <v>1124</v>
      </c>
      <c r="BF69" s="132">
        <f t="shared" si="20"/>
        <v>0.40768951759158506</v>
      </c>
      <c r="BG69" s="19">
        <v>651</v>
      </c>
      <c r="BH69" s="19">
        <v>346</v>
      </c>
      <c r="BI69" s="132">
        <f t="shared" si="21"/>
        <v>0.53149001536098306</v>
      </c>
      <c r="BJ69" s="19">
        <v>345</v>
      </c>
      <c r="BK69" s="19">
        <v>227</v>
      </c>
      <c r="BL69" s="132">
        <f t="shared" si="22"/>
        <v>0.65797101449275364</v>
      </c>
      <c r="BM69" s="19">
        <v>62</v>
      </c>
      <c r="BN69" s="19">
        <v>32</v>
      </c>
      <c r="BO69" s="132">
        <f t="shared" si="23"/>
        <v>0.5161290322580645</v>
      </c>
      <c r="BP69" s="19">
        <v>4671</v>
      </c>
      <c r="BQ69" s="19">
        <v>2087</v>
      </c>
      <c r="BR69" s="132">
        <f t="shared" si="24"/>
        <v>0.44679940055662598</v>
      </c>
      <c r="BS69" s="19">
        <v>323</v>
      </c>
      <c r="BT69" s="19">
        <v>209</v>
      </c>
      <c r="BU69" s="132">
        <f t="shared" si="25"/>
        <v>0.6470588235294118</v>
      </c>
      <c r="BV69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8809</v>
      </c>
      <c r="BW69" s="19">
        <v>4025</v>
      </c>
      <c r="BX69" s="132">
        <f t="shared" si="26"/>
        <v>0.45691906005221933</v>
      </c>
      <c r="BY69" s="19">
        <v>0</v>
      </c>
      <c r="BZ69" s="19">
        <v>0</v>
      </c>
      <c r="CA69" s="132">
        <f t="shared" si="27"/>
        <v>0</v>
      </c>
      <c r="CB69" s="19">
        <f>Tabla13[[#This Row],[Meta Total Operarios (C)]]+Tabla13[[#This Row],[Meta Total Auxiliares (D)]]+Tabla13[[#This Row],[Meta Total Técnico  (E)]]+Tabla13[[#This Row],[Meta 
Total Profundización Técnica (F)]]</f>
        <v>9438.5371069182384</v>
      </c>
      <c r="CC69" s="19">
        <v>4225</v>
      </c>
      <c r="CD69" s="132">
        <f t="shared" si="28"/>
        <v>0.44763292787217723</v>
      </c>
      <c r="CE69" s="19">
        <f t="shared" si="92"/>
        <v>14059.537106918238</v>
      </c>
      <c r="CF69" s="19">
        <v>6952</v>
      </c>
      <c r="CG69" s="132">
        <f t="shared" si="29"/>
        <v>0.49446862632334804</v>
      </c>
      <c r="CH69" s="19">
        <v>20160</v>
      </c>
      <c r="CI69" s="19">
        <v>0</v>
      </c>
      <c r="CJ69" s="132">
        <f t="shared" si="30"/>
        <v>0</v>
      </c>
      <c r="CK69" s="19">
        <v>19770</v>
      </c>
      <c r="CL69" s="19">
        <v>0</v>
      </c>
      <c r="CM69" s="132">
        <f t="shared" si="31"/>
        <v>0</v>
      </c>
      <c r="CN69" s="19">
        <v>7680</v>
      </c>
      <c r="CO69" s="19">
        <v>0</v>
      </c>
      <c r="CP69" s="132">
        <f t="shared" si="32"/>
        <v>0</v>
      </c>
      <c r="CQ69" s="19">
        <v>660</v>
      </c>
      <c r="CR69" s="19">
        <v>0</v>
      </c>
      <c r="CS69" s="132">
        <f t="shared" si="33"/>
        <v>0</v>
      </c>
      <c r="CT69" s="19">
        <f t="shared" si="93"/>
        <v>8340</v>
      </c>
      <c r="CU69" s="19">
        <v>0</v>
      </c>
      <c r="CV69" s="132">
        <f t="shared" si="35"/>
        <v>0</v>
      </c>
      <c r="CW69" s="19">
        <v>345</v>
      </c>
      <c r="CX69" s="19">
        <v>0</v>
      </c>
      <c r="CY69" s="132">
        <f t="shared" si="36"/>
        <v>0</v>
      </c>
      <c r="CZ69" s="19">
        <v>60</v>
      </c>
      <c r="DA69" s="19">
        <v>0</v>
      </c>
      <c r="DB69" s="132">
        <f t="shared" si="94"/>
        <v>0</v>
      </c>
      <c r="DC69" s="19"/>
      <c r="DD69" s="19">
        <v>0</v>
      </c>
      <c r="DE69" s="132">
        <f t="shared" si="95"/>
        <v>0</v>
      </c>
      <c r="DF69" s="19">
        <v>60</v>
      </c>
      <c r="DG69" s="19">
        <v>0</v>
      </c>
      <c r="DH69" s="132">
        <f t="shared" si="39"/>
        <v>0</v>
      </c>
      <c r="DI69" s="19">
        <f>+Tabla13[[#This Row],[Otros programas FEC 
(Código 2436 )]]+Tabla13[[#This Row],[Meta 
Placa huella 6 
(incluida en FEC)  (Código 2435)]]</f>
        <v>405</v>
      </c>
      <c r="DJ69" s="19">
        <v>0</v>
      </c>
      <c r="DK69" s="132">
        <f t="shared" si="40"/>
        <v>0</v>
      </c>
      <c r="DL69" s="19">
        <v>9330</v>
      </c>
      <c r="DM69" s="19">
        <v>0</v>
      </c>
      <c r="DN69" s="132">
        <f t="shared" si="41"/>
        <v>0</v>
      </c>
      <c r="DO69" s="19">
        <f t="shared" si="96"/>
        <v>9735</v>
      </c>
      <c r="DP69" s="19">
        <v>0</v>
      </c>
      <c r="DQ69" s="132">
        <f t="shared" si="43"/>
        <v>0</v>
      </c>
      <c r="DR69" s="19">
        <v>1025</v>
      </c>
      <c r="DS69" s="19">
        <v>0</v>
      </c>
      <c r="DT69" s="132">
        <f t="shared" si="44"/>
        <v>0</v>
      </c>
      <c r="DU69" s="19">
        <v>60</v>
      </c>
      <c r="DV69" s="19">
        <v>0</v>
      </c>
      <c r="DW69" s="132">
        <f t="shared" si="45"/>
        <v>0</v>
      </c>
      <c r="DX69" s="19">
        <f t="shared" si="97"/>
        <v>1085</v>
      </c>
      <c r="DY69" s="19">
        <v>0</v>
      </c>
      <c r="DZ69" s="132">
        <f t="shared" si="47"/>
        <v>0</v>
      </c>
      <c r="EA69" s="19">
        <f t="shared" si="98"/>
        <v>59090</v>
      </c>
      <c r="EB69" s="66">
        <v>0</v>
      </c>
      <c r="EC69" s="132">
        <f t="shared" si="49"/>
        <v>0</v>
      </c>
      <c r="ED69" s="66">
        <f t="shared" si="99"/>
        <v>73149.537106918244</v>
      </c>
      <c r="EE69" s="71">
        <v>6952</v>
      </c>
      <c r="EF69" s="132">
        <f t="shared" si="51"/>
        <v>9.5038195386509192E-2</v>
      </c>
      <c r="EG69" s="67">
        <f t="shared" si="100"/>
        <v>10157</v>
      </c>
      <c r="EH69" s="67">
        <v>282</v>
      </c>
      <c r="EI69" s="132">
        <f t="shared" si="53"/>
        <v>2.7764103573889927E-2</v>
      </c>
      <c r="EJ69" s="67">
        <f t="shared" si="101"/>
        <v>1186</v>
      </c>
      <c r="EK69" s="67">
        <v>40</v>
      </c>
      <c r="EL69" s="132">
        <f t="shared" si="55"/>
        <v>3.3726812816188868E-2</v>
      </c>
      <c r="EM69" s="67">
        <f t="shared" si="102"/>
        <v>31184</v>
      </c>
      <c r="EN69" s="67">
        <v>1940</v>
      </c>
      <c r="EO69" s="132">
        <f t="shared" si="57"/>
        <v>6.2211390456644436E-2</v>
      </c>
      <c r="EP69" s="19">
        <v>1799</v>
      </c>
      <c r="EQ69" s="67">
        <v>0</v>
      </c>
      <c r="ER69" s="132">
        <f t="shared" si="58"/>
        <v>0</v>
      </c>
      <c r="ES69" s="143">
        <v>0.81</v>
      </c>
      <c r="ET69" s="143">
        <v>0.99911738746690204</v>
      </c>
      <c r="EU69" s="132">
        <f t="shared" si="59"/>
        <v>1.2334782561319777</v>
      </c>
      <c r="EV69" s="143">
        <v>0.62</v>
      </c>
      <c r="EW69" s="143">
        <v>0.99937264742785403</v>
      </c>
      <c r="EX69" s="132">
        <f t="shared" si="60"/>
        <v>1.6118913668191195</v>
      </c>
      <c r="EY69" s="143">
        <v>0.72</v>
      </c>
      <c r="EZ69" s="143">
        <v>0.99926659332599899</v>
      </c>
      <c r="FA69" s="132">
        <f t="shared" si="61"/>
        <v>1.387870268508332</v>
      </c>
      <c r="FB69" s="143">
        <v>0.83</v>
      </c>
      <c r="FC69" s="143">
        <v>1</v>
      </c>
      <c r="FD69" s="132">
        <f t="shared" si="62"/>
        <v>1.2048192771084338</v>
      </c>
      <c r="FE69" s="143">
        <v>0.63</v>
      </c>
      <c r="FF69" s="143">
        <v>1</v>
      </c>
      <c r="FG69" s="132">
        <f t="shared" si="63"/>
        <v>1.5873015873015872</v>
      </c>
      <c r="FH69" s="143">
        <v>0.73</v>
      </c>
      <c r="FI69" s="143">
        <v>1</v>
      </c>
      <c r="FJ69" s="132">
        <f t="shared" si="64"/>
        <v>1.3698630136986301</v>
      </c>
      <c r="FK69" s="143">
        <v>0.73</v>
      </c>
      <c r="FL69" s="143">
        <v>0.99971231300345198</v>
      </c>
      <c r="FM69" s="132">
        <f t="shared" si="65"/>
        <v>1.3694689219225369</v>
      </c>
      <c r="FN69" s="143">
        <v>0.27</v>
      </c>
      <c r="FO69" s="143">
        <v>0</v>
      </c>
      <c r="FP69" s="132">
        <f t="shared" si="66"/>
        <v>0</v>
      </c>
      <c r="FQ69" s="143">
        <v>0.84</v>
      </c>
      <c r="FR69" s="143">
        <v>0</v>
      </c>
      <c r="FS69" s="132">
        <f t="shared" si="67"/>
        <v>0</v>
      </c>
      <c r="FT69" s="143">
        <v>0.28999999999999998</v>
      </c>
      <c r="FU69" s="143">
        <v>0</v>
      </c>
      <c r="FV69" s="132">
        <f t="shared" si="68"/>
        <v>0</v>
      </c>
      <c r="FW69" s="143">
        <v>0.76</v>
      </c>
      <c r="FX69" s="143">
        <v>0</v>
      </c>
      <c r="FY69" s="132">
        <f t="shared" si="69"/>
        <v>0</v>
      </c>
      <c r="FZ69" s="143">
        <v>0.53</v>
      </c>
      <c r="GA69" s="143">
        <v>0</v>
      </c>
      <c r="GB69" s="132">
        <f t="shared" si="70"/>
        <v>0</v>
      </c>
      <c r="GC69" s="143">
        <v>0.56000000000000005</v>
      </c>
      <c r="GD69" s="143">
        <v>0</v>
      </c>
      <c r="GE69" s="132">
        <f t="shared" si="71"/>
        <v>0</v>
      </c>
      <c r="GF69" s="143">
        <v>0.64</v>
      </c>
      <c r="GG69" s="143">
        <v>0.99971231300345198</v>
      </c>
      <c r="GH69" s="132">
        <f t="shared" si="72"/>
        <v>1.5620504890678937</v>
      </c>
      <c r="GI69" s="143">
        <v>0.91</v>
      </c>
      <c r="GJ69" s="143">
        <v>1</v>
      </c>
      <c r="GK69" s="132">
        <f t="shared" si="73"/>
        <v>1.0989010989010988</v>
      </c>
      <c r="GL69" s="143">
        <v>0.84</v>
      </c>
      <c r="GM69" s="132">
        <v>1</v>
      </c>
      <c r="GN69" s="132">
        <f t="shared" si="88"/>
        <v>1.1904761904761905</v>
      </c>
      <c r="GO69" s="147">
        <v>533</v>
      </c>
      <c r="GP69" s="151">
        <v>12</v>
      </c>
      <c r="GQ69" s="132">
        <f t="shared" si="74"/>
        <v>2.2514071294559099E-2</v>
      </c>
      <c r="GR69" s="151">
        <v>3172</v>
      </c>
      <c r="GS69" s="151">
        <v>20</v>
      </c>
      <c r="GT69" s="132">
        <f t="shared" si="75"/>
        <v>6.3051702395964691E-3</v>
      </c>
      <c r="GU69" s="158">
        <v>3705</v>
      </c>
      <c r="GV69" s="151">
        <v>32</v>
      </c>
      <c r="GW69" s="132">
        <f t="shared" si="76"/>
        <v>8.6369770580296892E-3</v>
      </c>
      <c r="GX69" s="151">
        <v>24779</v>
      </c>
      <c r="GY69" s="151">
        <v>850</v>
      </c>
      <c r="GZ69" s="132">
        <f t="shared" si="77"/>
        <v>3.4303240647322326E-2</v>
      </c>
      <c r="HA69" s="158">
        <v>28484</v>
      </c>
      <c r="HB69" s="158">
        <v>882</v>
      </c>
      <c r="HC69" s="132">
        <f t="shared" si="78"/>
        <v>3.0964752141553153E-2</v>
      </c>
      <c r="HD69" s="158">
        <v>1590</v>
      </c>
      <c r="HE69" s="158">
        <v>0</v>
      </c>
      <c r="HF69" s="132">
        <f t="shared" si="79"/>
        <v>0</v>
      </c>
      <c r="HG69" s="163">
        <v>8475</v>
      </c>
      <c r="HH69" s="163">
        <v>697</v>
      </c>
      <c r="HI69" s="132">
        <f t="shared" si="80"/>
        <v>8.2241887905604716E-2</v>
      </c>
      <c r="HJ69" s="116">
        <v>895</v>
      </c>
      <c r="HK69" s="400">
        <v>0</v>
      </c>
      <c r="HL69" s="132">
        <f t="shared" si="81"/>
        <v>0</v>
      </c>
    </row>
    <row r="70" spans="1:220" s="80" customFormat="1" ht="15" customHeight="1" x14ac:dyDescent="0.55000000000000004">
      <c r="A70" s="341">
        <v>25</v>
      </c>
      <c r="B70" s="399" t="s">
        <v>295</v>
      </c>
      <c r="C70" s="342">
        <v>9512</v>
      </c>
      <c r="D70" s="399" t="s">
        <v>382</v>
      </c>
      <c r="E70" s="19">
        <v>2783</v>
      </c>
      <c r="F70" s="19">
        <v>1034</v>
      </c>
      <c r="G70" s="132">
        <f t="shared" si="0"/>
        <v>0.3715415019762846</v>
      </c>
      <c r="H70" s="19">
        <v>2365</v>
      </c>
      <c r="I70" s="19">
        <v>0</v>
      </c>
      <c r="J70" s="132">
        <f t="shared" si="1"/>
        <v>0</v>
      </c>
      <c r="K70" s="19">
        <v>0</v>
      </c>
      <c r="L70" s="19">
        <v>0</v>
      </c>
      <c r="M70" s="132">
        <f t="shared" si="2"/>
        <v>0</v>
      </c>
      <c r="N70" s="19">
        <v>83</v>
      </c>
      <c r="O70" s="19">
        <v>13</v>
      </c>
      <c r="P70" s="132">
        <f t="shared" si="3"/>
        <v>0.15662650602409639</v>
      </c>
      <c r="Q70" s="19">
        <v>0</v>
      </c>
      <c r="R70" s="19">
        <v>0</v>
      </c>
      <c r="S70" s="132">
        <f t="shared" si="4"/>
        <v>0</v>
      </c>
      <c r="T70" s="19">
        <v>0</v>
      </c>
      <c r="U70" s="19">
        <v>0</v>
      </c>
      <c r="V70" s="132">
        <f t="shared" si="5"/>
        <v>0</v>
      </c>
      <c r="W70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5231</v>
      </c>
      <c r="X70" s="19">
        <v>1047</v>
      </c>
      <c r="Y70" s="132">
        <f t="shared" si="6"/>
        <v>0.20015293442936341</v>
      </c>
      <c r="Z70" s="19">
        <f t="shared" si="89"/>
        <v>5231</v>
      </c>
      <c r="AA70" s="19">
        <v>1047</v>
      </c>
      <c r="AB70" s="132">
        <f t="shared" si="8"/>
        <v>0.20015293442936341</v>
      </c>
      <c r="AC70" s="19">
        <v>64</v>
      </c>
      <c r="AD70" s="19">
        <v>16</v>
      </c>
      <c r="AE70" s="132">
        <f t="shared" si="9"/>
        <v>0.25</v>
      </c>
      <c r="AF70" s="19">
        <v>30</v>
      </c>
      <c r="AG70" s="19">
        <v>0</v>
      </c>
      <c r="AH70" s="132">
        <f t="shared" si="10"/>
        <v>0</v>
      </c>
      <c r="AI70" s="19">
        <v>15</v>
      </c>
      <c r="AJ70" s="19">
        <v>0</v>
      </c>
      <c r="AK70" s="132">
        <f t="shared" si="11"/>
        <v>0</v>
      </c>
      <c r="AL70" s="19">
        <v>90</v>
      </c>
      <c r="AM70" s="19">
        <v>0</v>
      </c>
      <c r="AN70" s="132">
        <f t="shared" si="12"/>
        <v>0</v>
      </c>
      <c r="AO70" s="19">
        <f t="shared" si="90"/>
        <v>215.25</v>
      </c>
      <c r="AP70" s="19">
        <v>16</v>
      </c>
      <c r="AQ70" s="132">
        <f t="shared" si="14"/>
        <v>7.4332171893147503E-2</v>
      </c>
      <c r="AR70" s="19">
        <v>144</v>
      </c>
      <c r="AS70" s="19">
        <v>0</v>
      </c>
      <c r="AT70" s="132">
        <f t="shared" si="15"/>
        <v>0</v>
      </c>
      <c r="AU70" s="19">
        <v>0</v>
      </c>
      <c r="AV70" s="19">
        <v>0</v>
      </c>
      <c r="AW70" s="132">
        <f t="shared" si="16"/>
        <v>0</v>
      </c>
      <c r="AX70" s="19">
        <v>0</v>
      </c>
      <c r="AY70" s="19">
        <v>0</v>
      </c>
      <c r="AZ70" s="132">
        <f t="shared" si="17"/>
        <v>0</v>
      </c>
      <c r="BA70" s="19">
        <f t="shared" si="91"/>
        <v>144</v>
      </c>
      <c r="BB70" s="19">
        <v>0</v>
      </c>
      <c r="BC70" s="132">
        <f t="shared" si="19"/>
        <v>0</v>
      </c>
      <c r="BD70" s="19">
        <v>3860</v>
      </c>
      <c r="BE70" s="19">
        <v>509</v>
      </c>
      <c r="BF70" s="132">
        <f t="shared" si="20"/>
        <v>0.13186528497409328</v>
      </c>
      <c r="BG70" s="19">
        <v>632</v>
      </c>
      <c r="BH70" s="19">
        <v>0</v>
      </c>
      <c r="BI70" s="132">
        <f t="shared" si="21"/>
        <v>0</v>
      </c>
      <c r="BJ70" s="19">
        <v>276</v>
      </c>
      <c r="BK70" s="19">
        <v>28</v>
      </c>
      <c r="BL70" s="132">
        <f t="shared" si="22"/>
        <v>0.10144927536231885</v>
      </c>
      <c r="BM70" s="19">
        <v>62</v>
      </c>
      <c r="BN70" s="19">
        <v>23</v>
      </c>
      <c r="BO70" s="132">
        <f t="shared" si="23"/>
        <v>0.37096774193548387</v>
      </c>
      <c r="BP70" s="19">
        <v>8000</v>
      </c>
      <c r="BQ70" s="19">
        <v>0</v>
      </c>
      <c r="BR70" s="132">
        <f t="shared" si="24"/>
        <v>0</v>
      </c>
      <c r="BS70" s="19">
        <v>234</v>
      </c>
      <c r="BT70" s="19">
        <v>80</v>
      </c>
      <c r="BU70" s="132">
        <f t="shared" si="25"/>
        <v>0.34188034188034189</v>
      </c>
      <c r="BV70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13064</v>
      </c>
      <c r="BW70" s="19">
        <v>640</v>
      </c>
      <c r="BX70" s="132">
        <f t="shared" si="26"/>
        <v>4.8989589712186157E-2</v>
      </c>
      <c r="BY70" s="19">
        <v>0</v>
      </c>
      <c r="BZ70" s="19">
        <v>0</v>
      </c>
      <c r="CA70" s="132">
        <f t="shared" si="27"/>
        <v>0</v>
      </c>
      <c r="CB70" s="19">
        <f>Tabla13[[#This Row],[Meta Total Operarios (C)]]+Tabla13[[#This Row],[Meta Total Auxiliares (D)]]+Tabla13[[#This Row],[Meta Total Técnico  (E)]]+Tabla13[[#This Row],[Meta 
Total Profundización Técnica (F)]]</f>
        <v>13423.25</v>
      </c>
      <c r="CC70" s="19">
        <v>656</v>
      </c>
      <c r="CD70" s="132">
        <f t="shared" si="28"/>
        <v>4.8870430037435048E-2</v>
      </c>
      <c r="CE70" s="19">
        <f t="shared" si="92"/>
        <v>18654.25</v>
      </c>
      <c r="CF70" s="19">
        <v>1703</v>
      </c>
      <c r="CG70" s="132">
        <f t="shared" si="29"/>
        <v>9.129286891727087E-2</v>
      </c>
      <c r="CH70" s="19">
        <v>33280</v>
      </c>
      <c r="CI70" s="19">
        <v>0</v>
      </c>
      <c r="CJ70" s="132">
        <f t="shared" si="30"/>
        <v>0</v>
      </c>
      <c r="CK70" s="19">
        <v>46170</v>
      </c>
      <c r="CL70" s="19">
        <v>0</v>
      </c>
      <c r="CM70" s="132">
        <f t="shared" si="31"/>
        <v>0</v>
      </c>
      <c r="CN70" s="19">
        <v>3840</v>
      </c>
      <c r="CO70" s="19">
        <v>0</v>
      </c>
      <c r="CP70" s="132">
        <f t="shared" si="32"/>
        <v>0</v>
      </c>
      <c r="CQ70" s="19">
        <v>660</v>
      </c>
      <c r="CR70" s="19">
        <v>0</v>
      </c>
      <c r="CS70" s="132">
        <f t="shared" si="33"/>
        <v>0</v>
      </c>
      <c r="CT70" s="19">
        <f t="shared" si="93"/>
        <v>4500</v>
      </c>
      <c r="CU70" s="19">
        <v>0</v>
      </c>
      <c r="CV70" s="132">
        <f t="shared" si="35"/>
        <v>0</v>
      </c>
      <c r="CW70" s="19">
        <v>345</v>
      </c>
      <c r="CX70" s="19">
        <v>0</v>
      </c>
      <c r="CY70" s="132">
        <f t="shared" si="36"/>
        <v>0</v>
      </c>
      <c r="CZ70" s="19">
        <v>300</v>
      </c>
      <c r="DA70" s="19">
        <v>0</v>
      </c>
      <c r="DB70" s="132">
        <f t="shared" si="94"/>
        <v>0</v>
      </c>
      <c r="DC70" s="19"/>
      <c r="DD70" s="19">
        <v>0</v>
      </c>
      <c r="DE70" s="132">
        <f t="shared" si="95"/>
        <v>0</v>
      </c>
      <c r="DF70" s="19">
        <v>300</v>
      </c>
      <c r="DG70" s="19">
        <v>0</v>
      </c>
      <c r="DH70" s="132">
        <f t="shared" si="39"/>
        <v>0</v>
      </c>
      <c r="DI70" s="19">
        <f>+Tabla13[[#This Row],[Otros programas FEC 
(Código 2436 )]]+Tabla13[[#This Row],[Meta 
Placa huella 6 
(incluida en FEC)  (Código 2435)]]</f>
        <v>645</v>
      </c>
      <c r="DJ70" s="19">
        <v>0</v>
      </c>
      <c r="DK70" s="132">
        <f t="shared" si="40"/>
        <v>0</v>
      </c>
      <c r="DL70" s="19">
        <v>8175</v>
      </c>
      <c r="DM70" s="19">
        <v>0</v>
      </c>
      <c r="DN70" s="132">
        <f t="shared" si="41"/>
        <v>0</v>
      </c>
      <c r="DO70" s="19">
        <f t="shared" si="96"/>
        <v>8820</v>
      </c>
      <c r="DP70" s="19">
        <v>0</v>
      </c>
      <c r="DQ70" s="132">
        <f t="shared" si="43"/>
        <v>0</v>
      </c>
      <c r="DR70" s="19">
        <v>1025</v>
      </c>
      <c r="DS70" s="19">
        <v>0</v>
      </c>
      <c r="DT70" s="132">
        <f t="shared" si="44"/>
        <v>0</v>
      </c>
      <c r="DU70" s="19">
        <v>60</v>
      </c>
      <c r="DV70" s="19">
        <v>0</v>
      </c>
      <c r="DW70" s="132">
        <f t="shared" si="45"/>
        <v>0</v>
      </c>
      <c r="DX70" s="19">
        <f t="shared" si="97"/>
        <v>1085</v>
      </c>
      <c r="DY70" s="19">
        <v>0</v>
      </c>
      <c r="DZ70" s="132">
        <f t="shared" si="47"/>
        <v>0</v>
      </c>
      <c r="EA70" s="19">
        <f t="shared" si="98"/>
        <v>93855</v>
      </c>
      <c r="EB70" s="66">
        <v>0</v>
      </c>
      <c r="EC70" s="132">
        <f t="shared" si="49"/>
        <v>0</v>
      </c>
      <c r="ED70" s="66">
        <f t="shared" si="99"/>
        <v>112509.25</v>
      </c>
      <c r="EE70" s="71">
        <v>1703</v>
      </c>
      <c r="EF70" s="132">
        <f t="shared" si="51"/>
        <v>1.5136533218379822E-2</v>
      </c>
      <c r="EG70" s="67">
        <f t="shared" si="100"/>
        <v>9209</v>
      </c>
      <c r="EH70" s="67">
        <v>41</v>
      </c>
      <c r="EI70" s="132">
        <f t="shared" si="53"/>
        <v>4.4521663589966341E-3</v>
      </c>
      <c r="EJ70" s="67">
        <f t="shared" si="101"/>
        <v>1162</v>
      </c>
      <c r="EK70" s="67">
        <v>23</v>
      </c>
      <c r="EL70" s="132">
        <f t="shared" si="55"/>
        <v>1.9793459552495698E-2</v>
      </c>
      <c r="EM70" s="67">
        <f t="shared" si="102"/>
        <v>40117</v>
      </c>
      <c r="EN70" s="67">
        <v>0</v>
      </c>
      <c r="EO70" s="132">
        <f t="shared" si="57"/>
        <v>0</v>
      </c>
      <c r="EP70" s="19">
        <v>2607</v>
      </c>
      <c r="EQ70" s="67">
        <v>0</v>
      </c>
      <c r="ER70" s="132">
        <f t="shared" si="58"/>
        <v>0</v>
      </c>
      <c r="ES70" s="143">
        <v>0.86</v>
      </c>
      <c r="ET70" s="143">
        <v>0.99904489016236897</v>
      </c>
      <c r="EU70" s="132">
        <f t="shared" si="59"/>
        <v>1.1616801048399639</v>
      </c>
      <c r="EV70" s="143">
        <v>0.83</v>
      </c>
      <c r="EW70" s="143">
        <v>0</v>
      </c>
      <c r="EX70" s="132">
        <f t="shared" si="60"/>
        <v>0</v>
      </c>
      <c r="EY70" s="143">
        <v>0.85</v>
      </c>
      <c r="EZ70" s="143">
        <v>0.99904489016236897</v>
      </c>
      <c r="FA70" s="132">
        <f t="shared" si="61"/>
        <v>1.175346929602787</v>
      </c>
      <c r="FB70" s="143">
        <v>0.89</v>
      </c>
      <c r="FC70" s="143">
        <v>1</v>
      </c>
      <c r="FD70" s="132">
        <f t="shared" si="62"/>
        <v>1.1235955056179776</v>
      </c>
      <c r="FE70" s="143">
        <v>0.69</v>
      </c>
      <c r="FF70" s="143">
        <v>0</v>
      </c>
      <c r="FG70" s="132">
        <f t="shared" si="63"/>
        <v>0</v>
      </c>
      <c r="FH70" s="143">
        <v>0.79</v>
      </c>
      <c r="FI70" s="143">
        <v>1</v>
      </c>
      <c r="FJ70" s="132">
        <f t="shared" si="64"/>
        <v>1.2658227848101264</v>
      </c>
      <c r="FK70" s="143">
        <v>0.82</v>
      </c>
      <c r="FL70" s="143">
        <v>0.99941280093951801</v>
      </c>
      <c r="FM70" s="132">
        <f t="shared" si="65"/>
        <v>1.2187960987067294</v>
      </c>
      <c r="FN70" s="143">
        <v>0.23</v>
      </c>
      <c r="FO70" s="143">
        <v>0</v>
      </c>
      <c r="FP70" s="132">
        <f t="shared" si="66"/>
        <v>0</v>
      </c>
      <c r="FQ70" s="143">
        <v>0.76</v>
      </c>
      <c r="FR70" s="143">
        <v>0</v>
      </c>
      <c r="FS70" s="132">
        <f t="shared" si="67"/>
        <v>0</v>
      </c>
      <c r="FT70" s="143">
        <v>0.25</v>
      </c>
      <c r="FU70" s="143">
        <v>0</v>
      </c>
      <c r="FV70" s="132">
        <f t="shared" si="68"/>
        <v>0</v>
      </c>
      <c r="FW70" s="143">
        <v>0.85</v>
      </c>
      <c r="FX70" s="143">
        <v>0</v>
      </c>
      <c r="FY70" s="132">
        <f t="shared" si="69"/>
        <v>0</v>
      </c>
      <c r="FZ70" s="143">
        <v>0.55000000000000004</v>
      </c>
      <c r="GA70" s="143">
        <v>0</v>
      </c>
      <c r="GB70" s="132">
        <f t="shared" si="70"/>
        <v>0</v>
      </c>
      <c r="GC70" s="143">
        <v>0.5</v>
      </c>
      <c r="GD70" s="143">
        <v>0</v>
      </c>
      <c r="GE70" s="132">
        <f t="shared" si="71"/>
        <v>0</v>
      </c>
      <c r="GF70" s="143">
        <v>0.66</v>
      </c>
      <c r="GG70" s="143">
        <v>0.99941280093951801</v>
      </c>
      <c r="GH70" s="132">
        <f t="shared" si="72"/>
        <v>1.5142618196053304</v>
      </c>
      <c r="GI70" s="143">
        <v>0.82</v>
      </c>
      <c r="GJ70" s="143">
        <v>1</v>
      </c>
      <c r="GK70" s="132">
        <f t="shared" si="73"/>
        <v>1.2195121951219512</v>
      </c>
      <c r="GL70" s="143">
        <v>0.86</v>
      </c>
      <c r="GM70" s="132">
        <v>1</v>
      </c>
      <c r="GN70" s="132">
        <f t="shared" si="88"/>
        <v>1.1627906976744187</v>
      </c>
      <c r="GO70" s="147">
        <v>1324</v>
      </c>
      <c r="GP70" s="151">
        <v>30</v>
      </c>
      <c r="GQ70" s="132">
        <f t="shared" si="74"/>
        <v>2.2658610271903322E-2</v>
      </c>
      <c r="GR70" s="151">
        <v>5156</v>
      </c>
      <c r="GS70" s="151">
        <v>32</v>
      </c>
      <c r="GT70" s="132">
        <f t="shared" si="75"/>
        <v>6.2063615205585725E-3</v>
      </c>
      <c r="GU70" s="158">
        <v>6480</v>
      </c>
      <c r="GV70" s="151">
        <v>62</v>
      </c>
      <c r="GW70" s="132">
        <f t="shared" si="76"/>
        <v>9.5679012345679017E-3</v>
      </c>
      <c r="GX70" s="151">
        <v>44264</v>
      </c>
      <c r="GY70" s="151">
        <v>757</v>
      </c>
      <c r="GZ70" s="132">
        <f t="shared" si="77"/>
        <v>1.7101933851436834E-2</v>
      </c>
      <c r="HA70" s="158">
        <v>50744</v>
      </c>
      <c r="HB70" s="158">
        <v>819</v>
      </c>
      <c r="HC70" s="132">
        <f t="shared" si="78"/>
        <v>1.6139839192810972E-2</v>
      </c>
      <c r="HD70" s="158">
        <v>3189</v>
      </c>
      <c r="HE70" s="158">
        <v>3</v>
      </c>
      <c r="HF70" s="132">
        <f t="shared" si="79"/>
        <v>9.4073377234242712E-4</v>
      </c>
      <c r="HG70" s="163">
        <v>6830</v>
      </c>
      <c r="HH70" s="163">
        <v>219</v>
      </c>
      <c r="HI70" s="132">
        <f t="shared" si="80"/>
        <v>3.2064421669106884E-2</v>
      </c>
      <c r="HJ70" s="116">
        <v>928</v>
      </c>
      <c r="HK70" s="400">
        <v>2</v>
      </c>
      <c r="HL70" s="132">
        <f t="shared" si="81"/>
        <v>2.1551724137931034E-3</v>
      </c>
    </row>
    <row r="71" spans="1:220" s="80" customFormat="1" ht="15" customHeight="1" x14ac:dyDescent="0.55000000000000004">
      <c r="A71" s="341">
        <v>25</v>
      </c>
      <c r="B71" s="399" t="s">
        <v>295</v>
      </c>
      <c r="C71" s="342">
        <v>9513</v>
      </c>
      <c r="D71" s="399" t="s">
        <v>383</v>
      </c>
      <c r="E71" s="19">
        <v>4013</v>
      </c>
      <c r="F71" s="19">
        <v>190</v>
      </c>
      <c r="G71" s="132">
        <f t="shared" si="0"/>
        <v>4.7346125093446302E-2</v>
      </c>
      <c r="H71" s="19">
        <v>2535</v>
      </c>
      <c r="I71" s="19">
        <v>0</v>
      </c>
      <c r="J71" s="132">
        <f t="shared" si="1"/>
        <v>0</v>
      </c>
      <c r="K71" s="19">
        <v>0</v>
      </c>
      <c r="L71" s="19">
        <v>0</v>
      </c>
      <c r="M71" s="132">
        <f t="shared" si="2"/>
        <v>0</v>
      </c>
      <c r="N71" s="19">
        <v>309</v>
      </c>
      <c r="O71" s="19">
        <v>0</v>
      </c>
      <c r="P71" s="132">
        <f t="shared" si="3"/>
        <v>0</v>
      </c>
      <c r="Q71" s="19">
        <v>0</v>
      </c>
      <c r="R71" s="19">
        <v>0</v>
      </c>
      <c r="S71" s="132">
        <f t="shared" si="4"/>
        <v>0</v>
      </c>
      <c r="T71" s="19">
        <v>330</v>
      </c>
      <c r="U71" s="19">
        <v>8</v>
      </c>
      <c r="V71" s="132">
        <f t="shared" si="5"/>
        <v>2.4242424242424242E-2</v>
      </c>
      <c r="W71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7187</v>
      </c>
      <c r="X71" s="19">
        <v>198</v>
      </c>
      <c r="Y71" s="132">
        <f t="shared" si="6"/>
        <v>2.7549742590788923E-2</v>
      </c>
      <c r="Z71" s="19">
        <f t="shared" ref="Z71:Z101" si="103">+W71</f>
        <v>7187</v>
      </c>
      <c r="AA71" s="19">
        <v>198</v>
      </c>
      <c r="AB71" s="132">
        <f t="shared" si="8"/>
        <v>2.7549742590788923E-2</v>
      </c>
      <c r="AC71" s="19">
        <v>30</v>
      </c>
      <c r="AD71" s="19">
        <v>0</v>
      </c>
      <c r="AE71" s="132">
        <f t="shared" si="9"/>
        <v>0</v>
      </c>
      <c r="AF71" s="19">
        <v>0</v>
      </c>
      <c r="AG71" s="19">
        <v>0</v>
      </c>
      <c r="AH71" s="132">
        <f t="shared" si="10"/>
        <v>0</v>
      </c>
      <c r="AI71" s="19">
        <v>0</v>
      </c>
      <c r="AJ71" s="19">
        <v>0</v>
      </c>
      <c r="AK71" s="132">
        <f t="shared" si="11"/>
        <v>0</v>
      </c>
      <c r="AL71" s="19">
        <v>30</v>
      </c>
      <c r="AM71" s="19">
        <v>0</v>
      </c>
      <c r="AN71" s="132">
        <f t="shared" si="12"/>
        <v>0</v>
      </c>
      <c r="AO71" s="19">
        <f t="shared" ref="AO71:AO101" si="104">SUM(AC71:AL71)</f>
        <v>60</v>
      </c>
      <c r="AP71" s="19">
        <v>0</v>
      </c>
      <c r="AQ71" s="132">
        <f t="shared" si="14"/>
        <v>0</v>
      </c>
      <c r="AR71" s="19">
        <v>214</v>
      </c>
      <c r="AS71" s="19">
        <v>0</v>
      </c>
      <c r="AT71" s="132">
        <f t="shared" si="15"/>
        <v>0</v>
      </c>
      <c r="AU71" s="19">
        <v>0</v>
      </c>
      <c r="AV71" s="19">
        <v>0</v>
      </c>
      <c r="AW71" s="132">
        <f t="shared" si="16"/>
        <v>0</v>
      </c>
      <c r="AX71" s="19">
        <v>0</v>
      </c>
      <c r="AY71" s="19">
        <v>0</v>
      </c>
      <c r="AZ71" s="132">
        <f t="shared" si="17"/>
        <v>0</v>
      </c>
      <c r="BA71" s="19">
        <f t="shared" ref="BA71:BA101" si="105">SUM(AR71:AX71)</f>
        <v>214</v>
      </c>
      <c r="BB71" s="19">
        <v>0</v>
      </c>
      <c r="BC71" s="132">
        <f t="shared" si="19"/>
        <v>0</v>
      </c>
      <c r="BD71" s="19">
        <v>3390</v>
      </c>
      <c r="BE71" s="19">
        <v>60</v>
      </c>
      <c r="BF71" s="132">
        <f t="shared" si="20"/>
        <v>1.7699115044247787E-2</v>
      </c>
      <c r="BG71" s="19">
        <v>1484</v>
      </c>
      <c r="BH71" s="19">
        <v>0</v>
      </c>
      <c r="BI71" s="132">
        <f t="shared" si="21"/>
        <v>0</v>
      </c>
      <c r="BJ71" s="19">
        <v>739</v>
      </c>
      <c r="BK71" s="19">
        <v>76</v>
      </c>
      <c r="BL71" s="132">
        <f t="shared" si="22"/>
        <v>0.10284167794316644</v>
      </c>
      <c r="BM71" s="19">
        <v>297</v>
      </c>
      <c r="BN71" s="19">
        <v>0</v>
      </c>
      <c r="BO71" s="132">
        <f t="shared" si="23"/>
        <v>0</v>
      </c>
      <c r="BP71" s="19">
        <v>8254</v>
      </c>
      <c r="BQ71" s="19">
        <v>0</v>
      </c>
      <c r="BR71" s="132">
        <f t="shared" si="24"/>
        <v>0</v>
      </c>
      <c r="BS71" s="19">
        <v>451</v>
      </c>
      <c r="BT71" s="19">
        <v>47</v>
      </c>
      <c r="BU71" s="132">
        <f t="shared" si="25"/>
        <v>0.10421286031042129</v>
      </c>
      <c r="BV71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14615</v>
      </c>
      <c r="BW71" s="19">
        <v>183</v>
      </c>
      <c r="BX71" s="132">
        <f t="shared" si="26"/>
        <v>1.2521382141635307E-2</v>
      </c>
      <c r="BY71" s="19">
        <v>0</v>
      </c>
      <c r="BZ71" s="19">
        <v>0</v>
      </c>
      <c r="CA71" s="132">
        <f t="shared" si="27"/>
        <v>0</v>
      </c>
      <c r="CB71" s="19">
        <f>Tabla13[[#This Row],[Meta Total Operarios (C)]]+Tabla13[[#This Row],[Meta Total Auxiliares (D)]]+Tabla13[[#This Row],[Meta Total Técnico  (E)]]+Tabla13[[#This Row],[Meta 
Total Profundización Técnica (F)]]</f>
        <v>14889</v>
      </c>
      <c r="CC71" s="19">
        <v>183</v>
      </c>
      <c r="CD71" s="132">
        <f t="shared" si="28"/>
        <v>1.2290953052589159E-2</v>
      </c>
      <c r="CE71" s="19">
        <f t="shared" ref="CE71:CE101" si="106">SUM(CB71,Z71)</f>
        <v>22076</v>
      </c>
      <c r="CF71" s="19">
        <v>381</v>
      </c>
      <c r="CG71" s="132">
        <f t="shared" si="29"/>
        <v>1.7258561333574923E-2</v>
      </c>
      <c r="CH71" s="19">
        <v>13120</v>
      </c>
      <c r="CI71" s="19">
        <v>0</v>
      </c>
      <c r="CJ71" s="132">
        <f t="shared" si="30"/>
        <v>0</v>
      </c>
      <c r="CK71" s="19">
        <v>27150</v>
      </c>
      <c r="CL71" s="19">
        <v>0</v>
      </c>
      <c r="CM71" s="132">
        <f t="shared" si="31"/>
        <v>0</v>
      </c>
      <c r="CN71" s="19">
        <v>10240</v>
      </c>
      <c r="CO71" s="19">
        <v>0</v>
      </c>
      <c r="CP71" s="132">
        <f t="shared" si="32"/>
        <v>0</v>
      </c>
      <c r="CQ71" s="19">
        <v>2640</v>
      </c>
      <c r="CR71" s="19">
        <v>0</v>
      </c>
      <c r="CS71" s="132">
        <f t="shared" si="33"/>
        <v>0</v>
      </c>
      <c r="CT71" s="19">
        <f t="shared" ref="CT71:CT101" si="107">SUM(CN71:CQ71)</f>
        <v>12880</v>
      </c>
      <c r="CU71" s="19">
        <v>0</v>
      </c>
      <c r="CV71" s="132">
        <f t="shared" si="35"/>
        <v>0</v>
      </c>
      <c r="CW71" s="19">
        <v>345</v>
      </c>
      <c r="CX71" s="19">
        <v>0</v>
      </c>
      <c r="CY71" s="132">
        <f t="shared" si="36"/>
        <v>0</v>
      </c>
      <c r="CZ71" s="19">
        <v>60</v>
      </c>
      <c r="DA71" s="19">
        <v>0</v>
      </c>
      <c r="DB71" s="132">
        <f t="shared" si="94"/>
        <v>0</v>
      </c>
      <c r="DC71" s="19"/>
      <c r="DD71" s="19">
        <v>0</v>
      </c>
      <c r="DE71" s="132">
        <f t="shared" si="95"/>
        <v>0</v>
      </c>
      <c r="DF71" s="19">
        <v>60</v>
      </c>
      <c r="DG71" s="19">
        <v>0</v>
      </c>
      <c r="DH71" s="132">
        <f t="shared" si="39"/>
        <v>0</v>
      </c>
      <c r="DI71" s="19">
        <f>+Tabla13[[#This Row],[Otros programas FEC 
(Código 2436 )]]+Tabla13[[#This Row],[Meta 
Placa huella 6 
(incluida en FEC)  (Código 2435)]]</f>
        <v>405</v>
      </c>
      <c r="DJ71" s="19">
        <v>0</v>
      </c>
      <c r="DK71" s="132">
        <f t="shared" si="40"/>
        <v>0</v>
      </c>
      <c r="DL71" s="19">
        <v>9975</v>
      </c>
      <c r="DM71" s="19">
        <v>0</v>
      </c>
      <c r="DN71" s="132">
        <f t="shared" si="41"/>
        <v>0</v>
      </c>
      <c r="DO71" s="19">
        <f t="shared" si="96"/>
        <v>10380</v>
      </c>
      <c r="DP71" s="19">
        <v>0</v>
      </c>
      <c r="DQ71" s="132">
        <f t="shared" si="43"/>
        <v>0</v>
      </c>
      <c r="DR71" s="19">
        <v>1025</v>
      </c>
      <c r="DS71" s="19">
        <v>0</v>
      </c>
      <c r="DT71" s="132">
        <f t="shared" si="44"/>
        <v>0</v>
      </c>
      <c r="DU71" s="19">
        <v>60</v>
      </c>
      <c r="DV71" s="19">
        <v>0</v>
      </c>
      <c r="DW71" s="132">
        <f t="shared" si="45"/>
        <v>0</v>
      </c>
      <c r="DX71" s="19">
        <f t="shared" ref="DX71:DX101" si="108">SUM(DR71:DU71)</f>
        <v>1085</v>
      </c>
      <c r="DY71" s="19">
        <v>0</v>
      </c>
      <c r="DZ71" s="132">
        <f t="shared" si="47"/>
        <v>0</v>
      </c>
      <c r="EA71" s="19">
        <f t="shared" si="98"/>
        <v>64615</v>
      </c>
      <c r="EB71" s="66">
        <v>0</v>
      </c>
      <c r="EC71" s="132">
        <f t="shared" si="49"/>
        <v>0</v>
      </c>
      <c r="ED71" s="66">
        <f t="shared" si="99"/>
        <v>86691</v>
      </c>
      <c r="EE71" s="71">
        <v>381</v>
      </c>
      <c r="EF71" s="132">
        <f t="shared" si="51"/>
        <v>4.394919887877634E-3</v>
      </c>
      <c r="EG71" s="67">
        <f t="shared" si="100"/>
        <v>11428</v>
      </c>
      <c r="EH71" s="67">
        <v>76</v>
      </c>
      <c r="EI71" s="132">
        <f t="shared" si="53"/>
        <v>6.6503325166258316E-3</v>
      </c>
      <c r="EJ71" s="67">
        <f t="shared" si="101"/>
        <v>1382</v>
      </c>
      <c r="EK71" s="67">
        <v>0</v>
      </c>
      <c r="EL71" s="132">
        <f t="shared" si="55"/>
        <v>0</v>
      </c>
      <c r="EM71" s="67">
        <f t="shared" si="102"/>
        <v>27379</v>
      </c>
      <c r="EN71" s="67">
        <v>0</v>
      </c>
      <c r="EO71" s="132">
        <f t="shared" si="57"/>
        <v>0</v>
      </c>
      <c r="EP71" s="19">
        <v>3122</v>
      </c>
      <c r="EQ71" s="67">
        <v>0</v>
      </c>
      <c r="ER71" s="132">
        <f t="shared" si="58"/>
        <v>0</v>
      </c>
      <c r="ES71" s="143">
        <v>0.92</v>
      </c>
      <c r="ET71" s="143">
        <v>1</v>
      </c>
      <c r="EU71" s="132">
        <f t="shared" si="59"/>
        <v>1.0869565217391304</v>
      </c>
      <c r="EV71" s="143">
        <v>0.77</v>
      </c>
      <c r="EW71" s="143">
        <v>0</v>
      </c>
      <c r="EX71" s="132">
        <f t="shared" si="60"/>
        <v>0</v>
      </c>
      <c r="EY71" s="143">
        <v>0.85</v>
      </c>
      <c r="EZ71" s="143">
        <v>1</v>
      </c>
      <c r="FA71" s="132">
        <f t="shared" si="61"/>
        <v>1.1764705882352942</v>
      </c>
      <c r="FB71" s="143">
        <v>0.86</v>
      </c>
      <c r="FC71" s="143">
        <v>1</v>
      </c>
      <c r="FD71" s="132">
        <f t="shared" si="62"/>
        <v>1.1627906976744187</v>
      </c>
      <c r="FE71" s="143">
        <v>0.72</v>
      </c>
      <c r="FF71" s="143">
        <v>0</v>
      </c>
      <c r="FG71" s="132">
        <f t="shared" si="63"/>
        <v>0</v>
      </c>
      <c r="FH71" s="143">
        <v>0.79</v>
      </c>
      <c r="FI71" s="143">
        <v>1</v>
      </c>
      <c r="FJ71" s="132">
        <f t="shared" si="64"/>
        <v>1.2658227848101264</v>
      </c>
      <c r="FK71" s="143">
        <v>0.82</v>
      </c>
      <c r="FL71" s="143">
        <v>1</v>
      </c>
      <c r="FM71" s="132">
        <f t="shared" si="65"/>
        <v>1.2195121951219512</v>
      </c>
      <c r="FN71" s="143">
        <v>0.39</v>
      </c>
      <c r="FO71" s="143">
        <v>0</v>
      </c>
      <c r="FP71" s="132">
        <f t="shared" si="66"/>
        <v>0</v>
      </c>
      <c r="FQ71" s="143">
        <v>0.87</v>
      </c>
      <c r="FR71" s="143">
        <v>0</v>
      </c>
      <c r="FS71" s="132">
        <f t="shared" si="67"/>
        <v>0</v>
      </c>
      <c r="FT71" s="143">
        <v>0.52</v>
      </c>
      <c r="FU71" s="143">
        <v>0</v>
      </c>
      <c r="FV71" s="132">
        <f t="shared" si="68"/>
        <v>0</v>
      </c>
      <c r="FW71" s="143">
        <v>0.83</v>
      </c>
      <c r="FX71" s="143">
        <v>0</v>
      </c>
      <c r="FY71" s="132">
        <f t="shared" si="69"/>
        <v>0</v>
      </c>
      <c r="FZ71" s="143">
        <v>0.68</v>
      </c>
      <c r="GA71" s="143">
        <v>0</v>
      </c>
      <c r="GB71" s="132">
        <f t="shared" si="70"/>
        <v>0</v>
      </c>
      <c r="GC71" s="143">
        <v>0.63</v>
      </c>
      <c r="GD71" s="143">
        <v>0</v>
      </c>
      <c r="GE71" s="132">
        <f t="shared" si="71"/>
        <v>0</v>
      </c>
      <c r="GF71" s="143">
        <v>0.73</v>
      </c>
      <c r="GG71" s="143">
        <v>1</v>
      </c>
      <c r="GH71" s="132">
        <f t="shared" si="72"/>
        <v>1.3698630136986301</v>
      </c>
      <c r="GI71" s="143">
        <v>0.91</v>
      </c>
      <c r="GJ71" s="143">
        <v>1</v>
      </c>
      <c r="GK71" s="132">
        <f t="shared" si="73"/>
        <v>1.0989010989010988</v>
      </c>
      <c r="GL71" s="143">
        <v>0.78</v>
      </c>
      <c r="GM71" s="132">
        <v>0</v>
      </c>
      <c r="GN71" s="132">
        <f t="shared" si="88"/>
        <v>0</v>
      </c>
      <c r="GO71" s="147">
        <v>1430</v>
      </c>
      <c r="GP71" s="151">
        <v>0</v>
      </c>
      <c r="GQ71" s="132">
        <f t="shared" si="74"/>
        <v>0</v>
      </c>
      <c r="GR71" s="151">
        <v>2484</v>
      </c>
      <c r="GS71" s="151">
        <v>0</v>
      </c>
      <c r="GT71" s="132">
        <f t="shared" si="75"/>
        <v>0</v>
      </c>
      <c r="GU71" s="158">
        <v>3914</v>
      </c>
      <c r="GV71" s="151">
        <v>0</v>
      </c>
      <c r="GW71" s="132">
        <f t="shared" si="76"/>
        <v>0</v>
      </c>
      <c r="GX71" s="151">
        <v>36254</v>
      </c>
      <c r="GY71" s="151">
        <v>0</v>
      </c>
      <c r="GZ71" s="132">
        <f t="shared" si="77"/>
        <v>0</v>
      </c>
      <c r="HA71" s="158">
        <v>40168</v>
      </c>
      <c r="HB71" s="158">
        <v>0</v>
      </c>
      <c r="HC71" s="132">
        <f t="shared" si="78"/>
        <v>0</v>
      </c>
      <c r="HD71" s="158">
        <v>24</v>
      </c>
      <c r="HE71" s="158">
        <v>0</v>
      </c>
      <c r="HF71" s="132">
        <f t="shared" si="79"/>
        <v>0</v>
      </c>
      <c r="HG71" s="163">
        <v>9247</v>
      </c>
      <c r="HH71" s="163">
        <v>0</v>
      </c>
      <c r="HI71" s="132">
        <f t="shared" si="80"/>
        <v>0</v>
      </c>
      <c r="HJ71" s="116">
        <v>1004</v>
      </c>
      <c r="HK71" s="400">
        <v>0</v>
      </c>
      <c r="HL71" s="132">
        <f t="shared" si="81"/>
        <v>0</v>
      </c>
    </row>
    <row r="72" spans="1:220" s="80" customFormat="1" ht="15" customHeight="1" x14ac:dyDescent="0.55000000000000004">
      <c r="A72" s="341">
        <v>27</v>
      </c>
      <c r="B72" s="399" t="s">
        <v>296</v>
      </c>
      <c r="C72" s="342">
        <v>9522</v>
      </c>
      <c r="D72" s="399" t="s">
        <v>384</v>
      </c>
      <c r="E72" s="19">
        <v>452</v>
      </c>
      <c r="F72" s="19">
        <v>0</v>
      </c>
      <c r="G72" s="132">
        <f t="shared" ref="G72:G125" si="109">IFERROR(F72/E72,0)</f>
        <v>0</v>
      </c>
      <c r="H72" s="19">
        <v>481</v>
      </c>
      <c r="I72" s="19">
        <v>0</v>
      </c>
      <c r="J72" s="132">
        <f t="shared" ref="J72:J125" si="110">IFERROR(I72/H72,0)</f>
        <v>0</v>
      </c>
      <c r="K72" s="19">
        <v>0</v>
      </c>
      <c r="L72" s="19">
        <v>0</v>
      </c>
      <c r="M72" s="132">
        <f t="shared" ref="M72:M125" si="111">IFERROR(L72/K72,0)</f>
        <v>0</v>
      </c>
      <c r="N72" s="19">
        <v>26</v>
      </c>
      <c r="O72" s="19">
        <v>0</v>
      </c>
      <c r="P72" s="132">
        <f t="shared" ref="P72:P125" si="112">IFERROR(O72/N72,0)</f>
        <v>0</v>
      </c>
      <c r="Q72" s="19">
        <v>15</v>
      </c>
      <c r="R72" s="19">
        <v>0</v>
      </c>
      <c r="S72" s="132">
        <f t="shared" ref="S72:S125" si="113">IFERROR(R72/Q72,0)</f>
        <v>0</v>
      </c>
      <c r="T72" s="19">
        <v>0</v>
      </c>
      <c r="U72" s="19">
        <v>0</v>
      </c>
      <c r="V72" s="132">
        <f t="shared" ref="V72:V125" si="114">IFERROR(U72/T72,0)</f>
        <v>0</v>
      </c>
      <c r="W72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974</v>
      </c>
      <c r="X72" s="19">
        <v>0</v>
      </c>
      <c r="Y72" s="132">
        <f t="shared" ref="Y72:Y125" si="115">IFERROR(X72/W72,0)</f>
        <v>0</v>
      </c>
      <c r="Z72" s="19">
        <f t="shared" si="103"/>
        <v>974</v>
      </c>
      <c r="AA72" s="19">
        <v>0</v>
      </c>
      <c r="AB72" s="132">
        <f t="shared" ref="AB72:AB125" si="116">IFERROR(AA72/Z72,0)</f>
        <v>0</v>
      </c>
      <c r="AC72" s="19">
        <v>187</v>
      </c>
      <c r="AD72" s="19">
        <v>0</v>
      </c>
      <c r="AE72" s="132">
        <f t="shared" ref="AE72:AE125" si="117">IFERROR(AD72/AC72,0)</f>
        <v>0</v>
      </c>
      <c r="AF72" s="19">
        <v>30</v>
      </c>
      <c r="AG72" s="19">
        <v>0</v>
      </c>
      <c r="AH72" s="132">
        <f t="shared" ref="AH72:AH125" si="118">IFERROR(AG72/AF72,0)</f>
        <v>0</v>
      </c>
      <c r="AI72" s="19">
        <v>15</v>
      </c>
      <c r="AJ72" s="19">
        <v>0</v>
      </c>
      <c r="AK72" s="132">
        <f t="shared" ref="AK72:AK125" si="119">IFERROR(AJ72/AI72,0)</f>
        <v>0</v>
      </c>
      <c r="AL72" s="19">
        <v>77</v>
      </c>
      <c r="AM72" s="19">
        <v>0</v>
      </c>
      <c r="AN72" s="132">
        <f t="shared" ref="AN72:AN125" si="120">IFERROR(AM72/AL72,0)</f>
        <v>0</v>
      </c>
      <c r="AO72" s="19">
        <f t="shared" si="104"/>
        <v>309</v>
      </c>
      <c r="AP72" s="19">
        <v>0</v>
      </c>
      <c r="AQ72" s="132">
        <f t="shared" ref="AQ72:AQ125" si="121">IFERROR(AP72/AO72,0)</f>
        <v>0</v>
      </c>
      <c r="AR72" s="19">
        <v>472</v>
      </c>
      <c r="AS72" s="19">
        <v>0</v>
      </c>
      <c r="AT72" s="132">
        <f t="shared" ref="AT72:AT125" si="122">IFERROR(AS72/AR72,0)</f>
        <v>0</v>
      </c>
      <c r="AU72" s="19">
        <v>14</v>
      </c>
      <c r="AV72" s="19">
        <v>0</v>
      </c>
      <c r="AW72" s="132">
        <f t="shared" ref="AW72:AW125" si="123">IFERROR(AV72/AU72,0)</f>
        <v>0</v>
      </c>
      <c r="AX72" s="19">
        <v>15</v>
      </c>
      <c r="AY72" s="19">
        <v>0</v>
      </c>
      <c r="AZ72" s="132">
        <f t="shared" ref="AZ72:AZ125" si="124">IFERROR(AY72/AX72,0)</f>
        <v>0</v>
      </c>
      <c r="BA72" s="19">
        <f t="shared" si="105"/>
        <v>501</v>
      </c>
      <c r="BB72" s="19">
        <v>0</v>
      </c>
      <c r="BC72" s="132">
        <f t="shared" ref="BC72:BC125" si="125">IFERROR(BB72/BA72,0)</f>
        <v>0</v>
      </c>
      <c r="BD72" s="19">
        <v>2703</v>
      </c>
      <c r="BE72" s="19">
        <v>0</v>
      </c>
      <c r="BF72" s="132">
        <f t="shared" ref="BF72:BF125" si="126">IFERROR(BE72/BD72,0)</f>
        <v>0</v>
      </c>
      <c r="BG72" s="19">
        <v>0</v>
      </c>
      <c r="BH72" s="19">
        <v>0</v>
      </c>
      <c r="BI72" s="132">
        <f t="shared" ref="BI72:BI125" si="127">IFERROR(BH72/BG72,0)</f>
        <v>0</v>
      </c>
      <c r="BJ72" s="19">
        <v>270</v>
      </c>
      <c r="BK72" s="19">
        <v>0</v>
      </c>
      <c r="BL72" s="132">
        <f t="shared" ref="BL72:BL125" si="128">IFERROR(BK72/BJ72,0)</f>
        <v>0</v>
      </c>
      <c r="BM72" s="19">
        <v>0</v>
      </c>
      <c r="BN72" s="19">
        <v>0</v>
      </c>
      <c r="BO72" s="132">
        <f t="shared" ref="BO72:BO125" si="129">IFERROR(BN72/BM72,0)</f>
        <v>0</v>
      </c>
      <c r="BP72" s="19">
        <v>2013</v>
      </c>
      <c r="BQ72" s="19">
        <v>0</v>
      </c>
      <c r="BR72" s="132">
        <f t="shared" ref="BR72:BR125" si="130">IFERROR(BQ72/BP72,0)</f>
        <v>0</v>
      </c>
      <c r="BS72" s="19">
        <v>382</v>
      </c>
      <c r="BT72" s="19">
        <v>0</v>
      </c>
      <c r="BU72" s="132">
        <f t="shared" ref="BU72:BU125" si="131">IFERROR(BT72/BS72,0)</f>
        <v>0</v>
      </c>
      <c r="BV72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5368</v>
      </c>
      <c r="BW72" s="19">
        <v>0</v>
      </c>
      <c r="BX72" s="132">
        <f t="shared" ref="BX72:BX125" si="132">IFERROR(BW72/BV72,0)</f>
        <v>0</v>
      </c>
      <c r="BY72" s="19">
        <v>0</v>
      </c>
      <c r="BZ72" s="19">
        <v>0</v>
      </c>
      <c r="CA72" s="132">
        <f t="shared" ref="CA72:CA125" si="133">IFERROR(BZ72/BY72,0)</f>
        <v>0</v>
      </c>
      <c r="CB72" s="19">
        <f>Tabla13[[#This Row],[Meta Total Operarios (C)]]+Tabla13[[#This Row],[Meta Total Auxiliares (D)]]+Tabla13[[#This Row],[Meta Total Técnico  (E)]]+Tabla13[[#This Row],[Meta 
Total Profundización Técnica (F)]]</f>
        <v>6178</v>
      </c>
      <c r="CC72" s="19">
        <v>0</v>
      </c>
      <c r="CD72" s="132">
        <f t="shared" ref="CD72:CD125" si="134">IFERROR(CC72/CB72,0)</f>
        <v>0</v>
      </c>
      <c r="CE72" s="19">
        <f t="shared" si="106"/>
        <v>7152</v>
      </c>
      <c r="CF72" s="19">
        <v>0</v>
      </c>
      <c r="CG72" s="132">
        <f t="shared" ref="CG72:CG125" si="135">IFERROR(CF72/CE72,0)</f>
        <v>0</v>
      </c>
      <c r="CH72" s="19">
        <v>8160</v>
      </c>
      <c r="CI72" s="19">
        <v>0</v>
      </c>
      <c r="CJ72" s="132">
        <f t="shared" ref="CJ72:CJ125" si="136">IFERROR(CI72/CH72,0)</f>
        <v>0</v>
      </c>
      <c r="CK72" s="19">
        <v>51230</v>
      </c>
      <c r="CL72" s="19">
        <v>0</v>
      </c>
      <c r="CM72" s="132">
        <f t="shared" ref="CM72:CM125" si="137">IFERROR(CL72/CK72,0)</f>
        <v>0</v>
      </c>
      <c r="CN72" s="19">
        <v>3840</v>
      </c>
      <c r="CO72" s="19">
        <v>0</v>
      </c>
      <c r="CP72" s="132">
        <f t="shared" ref="CP72:CP125" si="138">IFERROR(CO72/CN72,0)</f>
        <v>0</v>
      </c>
      <c r="CQ72" s="19">
        <v>550</v>
      </c>
      <c r="CR72" s="19">
        <v>0</v>
      </c>
      <c r="CS72" s="132">
        <f t="shared" ref="CS72:CS125" si="139">IFERROR(CR72/CQ72,0)</f>
        <v>0</v>
      </c>
      <c r="CT72" s="19">
        <f t="shared" si="107"/>
        <v>4390</v>
      </c>
      <c r="CU72" s="19">
        <v>0</v>
      </c>
      <c r="CV72" s="132">
        <f t="shared" ref="CV72:CV125" si="140">IFERROR(CU72/CT72,0)</f>
        <v>0</v>
      </c>
      <c r="CW72" s="19">
        <v>345</v>
      </c>
      <c r="CX72" s="19">
        <v>0</v>
      </c>
      <c r="CY72" s="132">
        <f t="shared" ref="CY72:CY125" si="141">IFERROR(CX72/CW72,0)</f>
        <v>0</v>
      </c>
      <c r="CZ72" s="19">
        <v>60</v>
      </c>
      <c r="DA72" s="19">
        <v>0</v>
      </c>
      <c r="DB72" s="132">
        <f t="shared" ref="DB72:DB103" si="142">IFERROR(DA72/CZ72,0)</f>
        <v>0</v>
      </c>
      <c r="DC72" s="19"/>
      <c r="DD72" s="19">
        <v>0</v>
      </c>
      <c r="DE72" s="132">
        <f t="shared" ref="DE72:DE103" si="143">IFERROR(DD72/DC72,0)</f>
        <v>0</v>
      </c>
      <c r="DF72" s="19">
        <v>60</v>
      </c>
      <c r="DG72" s="19">
        <v>0</v>
      </c>
      <c r="DH72" s="132">
        <f t="shared" ref="DH72:DH125" si="144">IFERROR(DG72/DF72,0)</f>
        <v>0</v>
      </c>
      <c r="DI72" s="19">
        <f>+Tabla13[[#This Row],[Otros programas FEC 
(Código 2436 )]]+Tabla13[[#This Row],[Meta 
Placa huella 6 
(incluida en FEC)  (Código 2435)]]</f>
        <v>405</v>
      </c>
      <c r="DJ72" s="19">
        <v>0</v>
      </c>
      <c r="DK72" s="132">
        <f t="shared" ref="DK72:DK125" si="145">IFERROR(DJ72/DI72,0)</f>
        <v>0</v>
      </c>
      <c r="DL72" s="19">
        <v>6015</v>
      </c>
      <c r="DM72" s="19">
        <v>0</v>
      </c>
      <c r="DN72" s="132">
        <f t="shared" ref="DN72:DN125" si="146">IFERROR(DM72/DL72,0)</f>
        <v>0</v>
      </c>
      <c r="DO72" s="19">
        <f t="shared" ref="DO72:DO103" si="147">SUM(DI72:DL72)</f>
        <v>6420</v>
      </c>
      <c r="DP72" s="19">
        <v>0</v>
      </c>
      <c r="DQ72" s="132">
        <f t="shared" ref="DQ72:DQ125" si="148">IFERROR(DP72/DO72,0)</f>
        <v>0</v>
      </c>
      <c r="DR72" s="19">
        <v>280</v>
      </c>
      <c r="DS72" s="19">
        <v>0</v>
      </c>
      <c r="DT72" s="132">
        <f t="shared" ref="DT72:DT125" si="149">IFERROR(DS72/DR72,0)</f>
        <v>0</v>
      </c>
      <c r="DU72" s="19">
        <v>30</v>
      </c>
      <c r="DV72" s="19">
        <v>0</v>
      </c>
      <c r="DW72" s="132">
        <f t="shared" ref="DW72:DW125" si="150">IFERROR(DV72/DU72,0)</f>
        <v>0</v>
      </c>
      <c r="DX72" s="19">
        <f t="shared" si="108"/>
        <v>310</v>
      </c>
      <c r="DY72" s="19">
        <v>0</v>
      </c>
      <c r="DZ72" s="132">
        <f t="shared" ref="DZ72:DZ125" si="151">IFERROR(DY72/DX72,0)</f>
        <v>0</v>
      </c>
      <c r="EA72" s="19">
        <f t="shared" ref="EA72:EA103" si="152">SUM(DX72,DO72,CT72,CK72,CH72)</f>
        <v>70510</v>
      </c>
      <c r="EB72" s="66">
        <v>0</v>
      </c>
      <c r="EC72" s="132">
        <f t="shared" ref="EC72:EC125" si="153">IFERROR(EB72/EA72,0)</f>
        <v>0</v>
      </c>
      <c r="ED72" s="66">
        <f t="shared" ref="ED72:ED103" si="154">SUM(EA72,CE72)</f>
        <v>77662</v>
      </c>
      <c r="EE72" s="71">
        <v>0</v>
      </c>
      <c r="EF72" s="132">
        <f t="shared" ref="EF72:EF125" si="155">IFERROR(EE72/ED72,0)</f>
        <v>0</v>
      </c>
      <c r="EG72" s="67">
        <f t="shared" ref="EG72:EG103" si="156">SUM(DO72,BJ72,AU72,AF72,N72)</f>
        <v>6760</v>
      </c>
      <c r="EH72" s="67">
        <v>0</v>
      </c>
      <c r="EI72" s="132">
        <f t="shared" ref="EI72:EI125" si="157">IFERROR(EH72/EG72,0)</f>
        <v>0</v>
      </c>
      <c r="EJ72" s="67">
        <f t="shared" ref="EJ72:EJ103" si="158">SUM(DX72,BM72,AI72,Q72,AX72)</f>
        <v>355</v>
      </c>
      <c r="EK72" s="67">
        <v>0</v>
      </c>
      <c r="EL72" s="132">
        <f t="shared" ref="EL72:EL125" si="159">IFERROR(EK72/EJ72,0)</f>
        <v>0</v>
      </c>
      <c r="EM72" s="67">
        <f t="shared" ref="EM72:EM103" si="160">SUM(CN72,CH72,BG72,H72)</f>
        <v>12481</v>
      </c>
      <c r="EN72" s="67">
        <v>0</v>
      </c>
      <c r="EO72" s="132">
        <f t="shared" ref="EO72:EO125" si="161">IFERROR(EN72/EM72,0)</f>
        <v>0</v>
      </c>
      <c r="EP72" s="19">
        <v>504</v>
      </c>
      <c r="EQ72" s="67">
        <v>0</v>
      </c>
      <c r="ER72" s="132">
        <f t="shared" ref="ER72:ER125" si="162">IFERROR(EQ72/EP72,0)</f>
        <v>0</v>
      </c>
      <c r="ES72" s="143">
        <v>0.84</v>
      </c>
      <c r="ET72" s="143">
        <v>0</v>
      </c>
      <c r="EU72" s="132">
        <f t="shared" ref="EU72:EU125" si="163">IFERROR(ET72/ES72,0)</f>
        <v>0</v>
      </c>
      <c r="EV72" s="143">
        <v>0.79</v>
      </c>
      <c r="EW72" s="143">
        <v>0</v>
      </c>
      <c r="EX72" s="132">
        <f t="shared" ref="EX72:EX125" si="164">IFERROR(EW72/EV72,0)</f>
        <v>0</v>
      </c>
      <c r="EY72" s="143">
        <v>0.82</v>
      </c>
      <c r="EZ72" s="143">
        <v>0</v>
      </c>
      <c r="FA72" s="132">
        <f t="shared" ref="FA72:FA125" si="165">IFERROR(EZ72/EY72,0)</f>
        <v>0</v>
      </c>
      <c r="FB72" s="143">
        <v>0.97</v>
      </c>
      <c r="FC72" s="143">
        <v>0</v>
      </c>
      <c r="FD72" s="132">
        <f t="shared" ref="FD72:FD125" si="166">IFERROR(FC72/FB72,0)</f>
        <v>0</v>
      </c>
      <c r="FE72" s="143" t="s">
        <v>290</v>
      </c>
      <c r="FF72" s="143">
        <v>0</v>
      </c>
      <c r="FG72" s="132">
        <f t="shared" ref="FG72:FG125" si="167">IFERROR(FF72/FE72,0)</f>
        <v>0</v>
      </c>
      <c r="FH72" s="143">
        <v>0.97</v>
      </c>
      <c r="FI72" s="143">
        <v>0</v>
      </c>
      <c r="FJ72" s="132">
        <f t="shared" ref="FJ72:FJ125" si="168">IFERROR(FI72/FH72,0)</f>
        <v>0</v>
      </c>
      <c r="FK72" s="143">
        <v>0.85</v>
      </c>
      <c r="FL72" s="143">
        <v>0</v>
      </c>
      <c r="FM72" s="132">
        <f t="shared" ref="FM72:FM125" si="169">IFERROR(FL72/FK72,0)</f>
        <v>0</v>
      </c>
      <c r="FN72" s="143">
        <v>0.38</v>
      </c>
      <c r="FO72" s="143">
        <v>0</v>
      </c>
      <c r="FP72" s="132">
        <f t="shared" ref="FP72:FP125" si="170">IFERROR(FO72/FN72,0)</f>
        <v>0</v>
      </c>
      <c r="FQ72" s="143">
        <v>0.88</v>
      </c>
      <c r="FR72" s="143">
        <v>0</v>
      </c>
      <c r="FS72" s="132">
        <f t="shared" ref="FS72:FS125" si="171">IFERROR(FR72/FQ72,0)</f>
        <v>0</v>
      </c>
      <c r="FT72" s="143">
        <v>0.22</v>
      </c>
      <c r="FU72" s="143">
        <v>0</v>
      </c>
      <c r="FV72" s="132">
        <f t="shared" ref="FV72:FV125" si="172">IFERROR(FU72/FT72,0)</f>
        <v>0</v>
      </c>
      <c r="FW72" s="143">
        <v>0.93</v>
      </c>
      <c r="FX72" s="143">
        <v>0</v>
      </c>
      <c r="FY72" s="132">
        <f t="shared" ref="FY72:FY125" si="173">IFERROR(FX72/FW72,0)</f>
        <v>0</v>
      </c>
      <c r="FZ72" s="143">
        <v>0.57999999999999996</v>
      </c>
      <c r="GA72" s="143">
        <v>0</v>
      </c>
      <c r="GB72" s="132">
        <f t="shared" ref="GB72:GB125" si="174">IFERROR(GA72/FZ72,0)</f>
        <v>0</v>
      </c>
      <c r="GC72" s="143">
        <v>0.63</v>
      </c>
      <c r="GD72" s="143">
        <v>0</v>
      </c>
      <c r="GE72" s="132">
        <f t="shared" ref="GE72:GE125" si="175">IFERROR(GD72/GC72,0)</f>
        <v>0</v>
      </c>
      <c r="GF72" s="143">
        <v>0.75</v>
      </c>
      <c r="GG72" s="143">
        <v>0</v>
      </c>
      <c r="GH72" s="132">
        <f t="shared" ref="GH72:GH125" si="176">IFERROR(GG72/GF72,0)</f>
        <v>0</v>
      </c>
      <c r="GI72" s="143">
        <v>0.94</v>
      </c>
      <c r="GJ72" s="143">
        <v>0</v>
      </c>
      <c r="GK72" s="132">
        <f t="shared" ref="GK72:GK125" si="177">IFERROR(GJ72/GI72,0)</f>
        <v>0</v>
      </c>
      <c r="GL72" s="143">
        <v>0.85</v>
      </c>
      <c r="GM72" s="132">
        <v>0</v>
      </c>
      <c r="GN72" s="132">
        <f t="shared" ref="GN72:GN125" si="178">IFERROR(GM72/GL72,0)</f>
        <v>0</v>
      </c>
      <c r="GO72" s="147">
        <v>105</v>
      </c>
      <c r="GP72" s="151">
        <v>0</v>
      </c>
      <c r="GQ72" s="132">
        <f t="shared" ref="GQ72:GQ125" si="179">IFERROR(GP72/GO72,0)</f>
        <v>0</v>
      </c>
      <c r="GR72" s="151">
        <v>3050</v>
      </c>
      <c r="GS72" s="151">
        <v>0</v>
      </c>
      <c r="GT72" s="132">
        <f t="shared" ref="GT72:GT125" si="180">IFERROR(GS72/GR72,0)</f>
        <v>0</v>
      </c>
      <c r="GU72" s="158">
        <v>3155</v>
      </c>
      <c r="GV72" s="151">
        <v>0</v>
      </c>
      <c r="GW72" s="132">
        <f t="shared" ref="GW72:GW125" si="181">IFERROR(GV72/GU72,0)</f>
        <v>0</v>
      </c>
      <c r="GX72" s="151">
        <v>49540</v>
      </c>
      <c r="GY72" s="151">
        <v>0</v>
      </c>
      <c r="GZ72" s="132">
        <f t="shared" ref="GZ72:GZ125" si="182">IFERROR(GY72/GX72,0)</f>
        <v>0</v>
      </c>
      <c r="HA72" s="158">
        <v>52695</v>
      </c>
      <c r="HB72" s="158">
        <v>0</v>
      </c>
      <c r="HC72" s="132">
        <f t="shared" ref="HC72:HC125" si="183">IFERROR(HB72/HA72,0)</f>
        <v>0</v>
      </c>
      <c r="HD72" s="158">
        <v>817</v>
      </c>
      <c r="HE72" s="158">
        <v>0</v>
      </c>
      <c r="HF72" s="132">
        <f t="shared" ref="HF72:HF125" si="184">IFERROR(HE72/HD72,0)</f>
        <v>0</v>
      </c>
      <c r="HG72" s="163">
        <v>5534</v>
      </c>
      <c r="HH72" s="163">
        <v>0</v>
      </c>
      <c r="HI72" s="132">
        <f t="shared" ref="HI72:HI125" si="185">IFERROR(HH72/HG72,0)</f>
        <v>0</v>
      </c>
      <c r="HJ72" s="116">
        <v>238</v>
      </c>
      <c r="HK72" s="400">
        <v>0</v>
      </c>
      <c r="HL72" s="132">
        <f t="shared" ref="HL72:HL125" si="186">IFERROR(HK72/HJ72,0)</f>
        <v>0</v>
      </c>
    </row>
    <row r="73" spans="1:220" s="80" customFormat="1" ht="15" customHeight="1" x14ac:dyDescent="0.55000000000000004">
      <c r="A73" s="341">
        <v>41</v>
      </c>
      <c r="B73" s="399" t="s">
        <v>297</v>
      </c>
      <c r="C73" s="342">
        <v>9116</v>
      </c>
      <c r="D73" s="399" t="s">
        <v>385</v>
      </c>
      <c r="E73" s="19">
        <v>944</v>
      </c>
      <c r="F73" s="19">
        <v>236</v>
      </c>
      <c r="G73" s="132">
        <f t="shared" si="109"/>
        <v>0.25</v>
      </c>
      <c r="H73" s="19">
        <v>841</v>
      </c>
      <c r="I73" s="19">
        <v>0</v>
      </c>
      <c r="J73" s="132">
        <f t="shared" si="110"/>
        <v>0</v>
      </c>
      <c r="K73" s="19">
        <v>0</v>
      </c>
      <c r="L73" s="19">
        <v>0</v>
      </c>
      <c r="M73" s="132">
        <f t="shared" si="111"/>
        <v>0</v>
      </c>
      <c r="N73" s="19">
        <v>15</v>
      </c>
      <c r="O73" s="19">
        <v>0</v>
      </c>
      <c r="P73" s="132">
        <f t="shared" si="112"/>
        <v>0</v>
      </c>
      <c r="Q73" s="19">
        <v>15</v>
      </c>
      <c r="R73" s="19">
        <v>0</v>
      </c>
      <c r="S73" s="132">
        <f t="shared" si="113"/>
        <v>0</v>
      </c>
      <c r="T73" s="19">
        <v>0</v>
      </c>
      <c r="U73" s="19">
        <v>0</v>
      </c>
      <c r="V73" s="132">
        <f t="shared" si="114"/>
        <v>0</v>
      </c>
      <c r="W73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1815</v>
      </c>
      <c r="X73" s="19">
        <v>236</v>
      </c>
      <c r="Y73" s="132">
        <f t="shared" si="115"/>
        <v>0.13002754820936638</v>
      </c>
      <c r="Z73" s="19">
        <f t="shared" si="103"/>
        <v>1815</v>
      </c>
      <c r="AA73" s="19">
        <v>236</v>
      </c>
      <c r="AB73" s="132">
        <f t="shared" si="116"/>
        <v>0.13002754820936638</v>
      </c>
      <c r="AC73" s="19">
        <v>225</v>
      </c>
      <c r="AD73" s="19">
        <v>48</v>
      </c>
      <c r="AE73" s="132">
        <f t="shared" si="117"/>
        <v>0.21333333333333335</v>
      </c>
      <c r="AF73" s="19">
        <v>40</v>
      </c>
      <c r="AG73" s="19">
        <v>0</v>
      </c>
      <c r="AH73" s="132">
        <f t="shared" si="118"/>
        <v>0</v>
      </c>
      <c r="AI73" s="19">
        <v>0</v>
      </c>
      <c r="AJ73" s="19">
        <v>0</v>
      </c>
      <c r="AK73" s="132">
        <f t="shared" si="119"/>
        <v>0</v>
      </c>
      <c r="AL73" s="19">
        <v>0</v>
      </c>
      <c r="AM73" s="19">
        <v>0</v>
      </c>
      <c r="AN73" s="132">
        <f t="shared" si="120"/>
        <v>0</v>
      </c>
      <c r="AO73" s="19">
        <f t="shared" si="104"/>
        <v>313.21333333333331</v>
      </c>
      <c r="AP73" s="19">
        <v>48</v>
      </c>
      <c r="AQ73" s="132">
        <f t="shared" si="121"/>
        <v>0.15325018092035247</v>
      </c>
      <c r="AR73" s="19">
        <v>125</v>
      </c>
      <c r="AS73" s="19">
        <v>0</v>
      </c>
      <c r="AT73" s="132">
        <f t="shared" si="122"/>
        <v>0</v>
      </c>
      <c r="AU73" s="19">
        <v>30</v>
      </c>
      <c r="AV73" s="19">
        <v>0</v>
      </c>
      <c r="AW73" s="132">
        <f t="shared" si="123"/>
        <v>0</v>
      </c>
      <c r="AX73" s="19">
        <v>0</v>
      </c>
      <c r="AY73" s="19">
        <v>0</v>
      </c>
      <c r="AZ73" s="132">
        <f t="shared" si="124"/>
        <v>0</v>
      </c>
      <c r="BA73" s="19">
        <f t="shared" si="105"/>
        <v>155</v>
      </c>
      <c r="BB73" s="19">
        <v>0</v>
      </c>
      <c r="BC73" s="132">
        <f t="shared" si="125"/>
        <v>0</v>
      </c>
      <c r="BD73" s="19">
        <v>493</v>
      </c>
      <c r="BE73" s="19">
        <v>64</v>
      </c>
      <c r="BF73" s="132">
        <f t="shared" si="126"/>
        <v>0.12981744421906694</v>
      </c>
      <c r="BG73" s="19">
        <v>400</v>
      </c>
      <c r="BH73" s="19">
        <v>77</v>
      </c>
      <c r="BI73" s="132">
        <f t="shared" si="127"/>
        <v>0.1925</v>
      </c>
      <c r="BJ73" s="19">
        <v>160</v>
      </c>
      <c r="BK73" s="19">
        <v>0</v>
      </c>
      <c r="BL73" s="132">
        <f t="shared" si="128"/>
        <v>0</v>
      </c>
      <c r="BM73" s="19">
        <v>25</v>
      </c>
      <c r="BN73" s="19">
        <v>0</v>
      </c>
      <c r="BO73" s="132">
        <f t="shared" si="129"/>
        <v>0</v>
      </c>
      <c r="BP73" s="19">
        <v>1024</v>
      </c>
      <c r="BQ73" s="19">
        <v>0</v>
      </c>
      <c r="BR73" s="132">
        <f t="shared" si="130"/>
        <v>0</v>
      </c>
      <c r="BS73" s="19">
        <v>0</v>
      </c>
      <c r="BT73" s="19">
        <v>0</v>
      </c>
      <c r="BU73" s="132">
        <f t="shared" si="131"/>
        <v>0</v>
      </c>
      <c r="BV73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2102</v>
      </c>
      <c r="BW73" s="19">
        <v>141</v>
      </c>
      <c r="BX73" s="132">
        <f t="shared" si="132"/>
        <v>6.7078972407231208E-2</v>
      </c>
      <c r="BY73" s="19">
        <v>0</v>
      </c>
      <c r="BZ73" s="19">
        <v>0</v>
      </c>
      <c r="CA73" s="132">
        <f t="shared" si="133"/>
        <v>0</v>
      </c>
      <c r="CB73" s="19">
        <f>Tabla13[[#This Row],[Meta Total Operarios (C)]]+Tabla13[[#This Row],[Meta Total Auxiliares (D)]]+Tabla13[[#This Row],[Meta Total Técnico  (E)]]+Tabla13[[#This Row],[Meta 
Total Profundización Técnica (F)]]</f>
        <v>2570.2133333333331</v>
      </c>
      <c r="CC73" s="19">
        <v>189</v>
      </c>
      <c r="CD73" s="132">
        <f t="shared" si="134"/>
        <v>7.3534751979083449E-2</v>
      </c>
      <c r="CE73" s="19">
        <f t="shared" si="106"/>
        <v>4385.2133333333331</v>
      </c>
      <c r="CF73" s="19">
        <v>425</v>
      </c>
      <c r="CG73" s="132">
        <f t="shared" si="135"/>
        <v>9.6916607629883467E-2</v>
      </c>
      <c r="CH73" s="19">
        <v>18960</v>
      </c>
      <c r="CI73" s="19">
        <v>0</v>
      </c>
      <c r="CJ73" s="132">
        <f t="shared" si="136"/>
        <v>0</v>
      </c>
      <c r="CK73" s="19">
        <v>9240</v>
      </c>
      <c r="CL73" s="19">
        <v>0</v>
      </c>
      <c r="CM73" s="132">
        <f t="shared" si="137"/>
        <v>0</v>
      </c>
      <c r="CN73" s="19">
        <v>3840</v>
      </c>
      <c r="CO73" s="19">
        <v>0</v>
      </c>
      <c r="CP73" s="132">
        <f t="shared" si="138"/>
        <v>0</v>
      </c>
      <c r="CQ73" s="19">
        <v>0</v>
      </c>
      <c r="CR73" s="19">
        <v>0</v>
      </c>
      <c r="CS73" s="132">
        <f t="shared" si="139"/>
        <v>0</v>
      </c>
      <c r="CT73" s="19">
        <f t="shared" si="107"/>
        <v>3840</v>
      </c>
      <c r="CU73" s="19">
        <v>0</v>
      </c>
      <c r="CV73" s="132">
        <f t="shared" si="140"/>
        <v>0</v>
      </c>
      <c r="CW73" s="19">
        <v>345</v>
      </c>
      <c r="CX73" s="19">
        <v>0</v>
      </c>
      <c r="CY73" s="132">
        <f t="shared" si="141"/>
        <v>0</v>
      </c>
      <c r="CZ73" s="19">
        <v>60</v>
      </c>
      <c r="DA73" s="19">
        <v>0</v>
      </c>
      <c r="DB73" s="132">
        <f t="shared" si="142"/>
        <v>0</v>
      </c>
      <c r="DC73" s="19"/>
      <c r="DD73" s="19">
        <v>0</v>
      </c>
      <c r="DE73" s="132">
        <f t="shared" si="143"/>
        <v>0</v>
      </c>
      <c r="DF73" s="19">
        <v>60</v>
      </c>
      <c r="DG73" s="19">
        <v>0</v>
      </c>
      <c r="DH73" s="132">
        <f t="shared" si="144"/>
        <v>0</v>
      </c>
      <c r="DI73" s="19">
        <f>+Tabla13[[#This Row],[Otros programas FEC 
(Código 2436 )]]+Tabla13[[#This Row],[Meta 
Placa huella 6 
(incluida en FEC)  (Código 2435)]]</f>
        <v>405</v>
      </c>
      <c r="DJ73" s="19">
        <v>0</v>
      </c>
      <c r="DK73" s="132">
        <f t="shared" si="145"/>
        <v>0</v>
      </c>
      <c r="DL73" s="19">
        <v>13925</v>
      </c>
      <c r="DM73" s="19">
        <v>0</v>
      </c>
      <c r="DN73" s="132">
        <f t="shared" si="146"/>
        <v>0</v>
      </c>
      <c r="DO73" s="19">
        <f t="shared" si="147"/>
        <v>14330</v>
      </c>
      <c r="DP73" s="19">
        <v>0</v>
      </c>
      <c r="DQ73" s="132">
        <f t="shared" si="148"/>
        <v>0</v>
      </c>
      <c r="DR73" s="19">
        <v>1263</v>
      </c>
      <c r="DS73" s="19">
        <v>0</v>
      </c>
      <c r="DT73" s="132">
        <f t="shared" si="149"/>
        <v>0</v>
      </c>
      <c r="DU73" s="19">
        <v>60</v>
      </c>
      <c r="DV73" s="19">
        <v>0</v>
      </c>
      <c r="DW73" s="132">
        <f t="shared" si="150"/>
        <v>0</v>
      </c>
      <c r="DX73" s="19">
        <f t="shared" si="108"/>
        <v>1323</v>
      </c>
      <c r="DY73" s="19">
        <v>0</v>
      </c>
      <c r="DZ73" s="132">
        <f t="shared" si="151"/>
        <v>0</v>
      </c>
      <c r="EA73" s="19">
        <f t="shared" si="152"/>
        <v>47693</v>
      </c>
      <c r="EB73" s="66">
        <v>0</v>
      </c>
      <c r="EC73" s="132">
        <f t="shared" si="153"/>
        <v>0</v>
      </c>
      <c r="ED73" s="66">
        <f t="shared" si="154"/>
        <v>52078.213333333333</v>
      </c>
      <c r="EE73" s="71">
        <v>425</v>
      </c>
      <c r="EF73" s="132">
        <f t="shared" si="155"/>
        <v>8.1608022395033529E-3</v>
      </c>
      <c r="EG73" s="67">
        <f t="shared" si="156"/>
        <v>14575</v>
      </c>
      <c r="EH73" s="67">
        <v>0</v>
      </c>
      <c r="EI73" s="132">
        <f t="shared" si="157"/>
        <v>0</v>
      </c>
      <c r="EJ73" s="67">
        <f t="shared" si="158"/>
        <v>1363</v>
      </c>
      <c r="EK73" s="67">
        <v>0</v>
      </c>
      <c r="EL73" s="132">
        <f t="shared" si="159"/>
        <v>0</v>
      </c>
      <c r="EM73" s="67">
        <f t="shared" si="160"/>
        <v>24041</v>
      </c>
      <c r="EN73" s="67">
        <v>77</v>
      </c>
      <c r="EO73" s="132">
        <f t="shared" si="161"/>
        <v>3.2028617777962649E-3</v>
      </c>
      <c r="EP73" s="19">
        <v>492</v>
      </c>
      <c r="EQ73" s="67">
        <v>0</v>
      </c>
      <c r="ER73" s="132">
        <f t="shared" si="162"/>
        <v>0</v>
      </c>
      <c r="ES73" s="143">
        <v>0.93</v>
      </c>
      <c r="ET73" s="143">
        <v>1</v>
      </c>
      <c r="EU73" s="132">
        <f t="shared" si="163"/>
        <v>1.075268817204301</v>
      </c>
      <c r="EV73" s="143">
        <v>0.79</v>
      </c>
      <c r="EW73" s="143">
        <v>0</v>
      </c>
      <c r="EX73" s="132">
        <f t="shared" si="164"/>
        <v>0</v>
      </c>
      <c r="EY73" s="143">
        <v>0.86</v>
      </c>
      <c r="EZ73" s="143">
        <v>1</v>
      </c>
      <c r="FA73" s="132">
        <f t="shared" si="165"/>
        <v>1.1627906976744187</v>
      </c>
      <c r="FB73" s="143">
        <v>0.98</v>
      </c>
      <c r="FC73" s="143">
        <v>1</v>
      </c>
      <c r="FD73" s="132">
        <f t="shared" si="166"/>
        <v>1.0204081632653061</v>
      </c>
      <c r="FE73" s="143">
        <v>0.73</v>
      </c>
      <c r="FF73" s="143">
        <v>1</v>
      </c>
      <c r="FG73" s="132">
        <f t="shared" si="167"/>
        <v>1.3698630136986301</v>
      </c>
      <c r="FH73" s="143">
        <v>0.86</v>
      </c>
      <c r="FI73" s="143">
        <v>1</v>
      </c>
      <c r="FJ73" s="132">
        <f t="shared" si="168"/>
        <v>1.1627906976744187</v>
      </c>
      <c r="FK73" s="143">
        <v>0.86</v>
      </c>
      <c r="FL73" s="143">
        <v>1</v>
      </c>
      <c r="FM73" s="132">
        <f t="shared" si="169"/>
        <v>1.1627906976744187</v>
      </c>
      <c r="FN73" s="143">
        <v>0.21</v>
      </c>
      <c r="FO73" s="143">
        <v>0</v>
      </c>
      <c r="FP73" s="132">
        <f t="shared" si="170"/>
        <v>0</v>
      </c>
      <c r="FQ73" s="143">
        <v>0.9</v>
      </c>
      <c r="FR73" s="143">
        <v>0</v>
      </c>
      <c r="FS73" s="132">
        <f t="shared" si="171"/>
        <v>0</v>
      </c>
      <c r="FT73" s="143">
        <v>0.45</v>
      </c>
      <c r="FU73" s="143">
        <v>0</v>
      </c>
      <c r="FV73" s="132">
        <f t="shared" si="172"/>
        <v>0</v>
      </c>
      <c r="FW73" s="143" t="s">
        <v>290</v>
      </c>
      <c r="FX73" s="143">
        <v>0</v>
      </c>
      <c r="FY73" s="132">
        <f t="shared" si="173"/>
        <v>0</v>
      </c>
      <c r="FZ73" s="143">
        <v>0.45</v>
      </c>
      <c r="GA73" s="143">
        <v>0</v>
      </c>
      <c r="GB73" s="132">
        <f t="shared" si="174"/>
        <v>0</v>
      </c>
      <c r="GC73" s="143">
        <v>0.56000000000000005</v>
      </c>
      <c r="GD73" s="143">
        <v>0</v>
      </c>
      <c r="GE73" s="132">
        <f t="shared" si="175"/>
        <v>0</v>
      </c>
      <c r="GF73" s="143">
        <v>0.71</v>
      </c>
      <c r="GG73" s="143">
        <v>1</v>
      </c>
      <c r="GH73" s="132">
        <f t="shared" si="176"/>
        <v>1.4084507042253522</v>
      </c>
      <c r="GI73" s="143">
        <v>0.88</v>
      </c>
      <c r="GJ73" s="143">
        <v>0</v>
      </c>
      <c r="GK73" s="132">
        <f t="shared" si="177"/>
        <v>0</v>
      </c>
      <c r="GL73" s="143">
        <v>0.94</v>
      </c>
      <c r="GM73" s="132">
        <v>0</v>
      </c>
      <c r="GN73" s="132">
        <f t="shared" si="178"/>
        <v>0</v>
      </c>
      <c r="GO73" s="147">
        <v>373</v>
      </c>
      <c r="GP73" s="151">
        <v>0</v>
      </c>
      <c r="GQ73" s="132">
        <f t="shared" si="179"/>
        <v>0</v>
      </c>
      <c r="GR73" s="151">
        <v>1069</v>
      </c>
      <c r="GS73" s="151">
        <v>0</v>
      </c>
      <c r="GT73" s="132">
        <f t="shared" si="180"/>
        <v>0</v>
      </c>
      <c r="GU73" s="158">
        <v>1442</v>
      </c>
      <c r="GV73" s="151">
        <v>0</v>
      </c>
      <c r="GW73" s="132">
        <f t="shared" si="181"/>
        <v>0</v>
      </c>
      <c r="GX73" s="151">
        <v>14026</v>
      </c>
      <c r="GY73" s="151">
        <v>0</v>
      </c>
      <c r="GZ73" s="132">
        <f t="shared" si="182"/>
        <v>0</v>
      </c>
      <c r="HA73" s="158">
        <v>15468</v>
      </c>
      <c r="HB73" s="158">
        <v>0</v>
      </c>
      <c r="HC73" s="132">
        <f t="shared" si="183"/>
        <v>0</v>
      </c>
      <c r="HD73" s="158">
        <v>404</v>
      </c>
      <c r="HE73" s="158">
        <v>0</v>
      </c>
      <c r="HF73" s="132">
        <f t="shared" si="184"/>
        <v>0</v>
      </c>
      <c r="HG73" s="163">
        <v>12336</v>
      </c>
      <c r="HH73" s="163">
        <v>0</v>
      </c>
      <c r="HI73" s="132">
        <f t="shared" si="185"/>
        <v>0</v>
      </c>
      <c r="HJ73" s="116">
        <v>1086</v>
      </c>
      <c r="HK73" s="400">
        <v>0</v>
      </c>
      <c r="HL73" s="132">
        <f t="shared" si="186"/>
        <v>0</v>
      </c>
    </row>
    <row r="74" spans="1:220" s="80" customFormat="1" ht="15" customHeight="1" x14ac:dyDescent="0.55000000000000004">
      <c r="A74" s="341">
        <v>41</v>
      </c>
      <c r="B74" s="399" t="s">
        <v>297</v>
      </c>
      <c r="C74" s="342">
        <v>9525</v>
      </c>
      <c r="D74" s="399" t="s">
        <v>386</v>
      </c>
      <c r="E74" s="19">
        <v>1503</v>
      </c>
      <c r="F74" s="19">
        <v>780</v>
      </c>
      <c r="G74" s="132">
        <f t="shared" si="109"/>
        <v>0.51896207584830334</v>
      </c>
      <c r="H74" s="19">
        <v>607</v>
      </c>
      <c r="I74" s="19">
        <v>483</v>
      </c>
      <c r="J74" s="132">
        <f t="shared" si="110"/>
        <v>0.79571663920922575</v>
      </c>
      <c r="K74" s="19">
        <v>0</v>
      </c>
      <c r="L74" s="19">
        <v>0</v>
      </c>
      <c r="M74" s="132">
        <f t="shared" si="111"/>
        <v>0</v>
      </c>
      <c r="N74" s="19">
        <v>53</v>
      </c>
      <c r="O74" s="19">
        <v>16</v>
      </c>
      <c r="P74" s="132">
        <f t="shared" si="112"/>
        <v>0.30188679245283018</v>
      </c>
      <c r="Q74" s="19">
        <v>0</v>
      </c>
      <c r="R74" s="19">
        <v>0</v>
      </c>
      <c r="S74" s="132">
        <f t="shared" si="113"/>
        <v>0</v>
      </c>
      <c r="T74" s="19">
        <v>0</v>
      </c>
      <c r="U74" s="19">
        <v>0</v>
      </c>
      <c r="V74" s="132">
        <f t="shared" si="114"/>
        <v>0</v>
      </c>
      <c r="W74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2163</v>
      </c>
      <c r="X74" s="19">
        <v>1279</v>
      </c>
      <c r="Y74" s="132">
        <f t="shared" si="115"/>
        <v>0.59130836800739717</v>
      </c>
      <c r="Z74" s="19">
        <f t="shared" si="103"/>
        <v>2163</v>
      </c>
      <c r="AA74" s="19">
        <v>1279</v>
      </c>
      <c r="AB74" s="132">
        <f t="shared" si="116"/>
        <v>0.59130836800739717</v>
      </c>
      <c r="AC74" s="19">
        <v>90</v>
      </c>
      <c r="AD74" s="19">
        <v>0</v>
      </c>
      <c r="AE74" s="132">
        <f t="shared" si="117"/>
        <v>0</v>
      </c>
      <c r="AF74" s="19">
        <v>15</v>
      </c>
      <c r="AG74" s="19">
        <v>16</v>
      </c>
      <c r="AH74" s="132">
        <f t="shared" si="118"/>
        <v>1.0666666666666667</v>
      </c>
      <c r="AI74" s="19">
        <v>0</v>
      </c>
      <c r="AJ74" s="19">
        <v>0</v>
      </c>
      <c r="AK74" s="132">
        <f t="shared" si="119"/>
        <v>0</v>
      </c>
      <c r="AL74" s="19">
        <v>60</v>
      </c>
      <c r="AM74" s="19">
        <v>0</v>
      </c>
      <c r="AN74" s="132">
        <f t="shared" si="120"/>
        <v>0</v>
      </c>
      <c r="AO74" s="19">
        <f t="shared" si="104"/>
        <v>182.06666666666666</v>
      </c>
      <c r="AP74" s="19">
        <v>16</v>
      </c>
      <c r="AQ74" s="132">
        <f t="shared" si="121"/>
        <v>8.7879897473452956E-2</v>
      </c>
      <c r="AR74" s="19">
        <v>110</v>
      </c>
      <c r="AS74" s="19">
        <v>45</v>
      </c>
      <c r="AT74" s="132">
        <f t="shared" si="122"/>
        <v>0.40909090909090912</v>
      </c>
      <c r="AU74" s="19">
        <v>0</v>
      </c>
      <c r="AV74" s="19">
        <v>0</v>
      </c>
      <c r="AW74" s="132">
        <f t="shared" si="123"/>
        <v>0</v>
      </c>
      <c r="AX74" s="19">
        <v>15</v>
      </c>
      <c r="AY74" s="19">
        <v>25</v>
      </c>
      <c r="AZ74" s="132">
        <f t="shared" si="124"/>
        <v>1.6666666666666667</v>
      </c>
      <c r="BA74" s="19">
        <f t="shared" si="105"/>
        <v>170.40909090909091</v>
      </c>
      <c r="BB74" s="19">
        <v>70</v>
      </c>
      <c r="BC74" s="132">
        <f t="shared" si="125"/>
        <v>0.41077620698853029</v>
      </c>
      <c r="BD74" s="19">
        <v>574</v>
      </c>
      <c r="BE74" s="19">
        <v>368</v>
      </c>
      <c r="BF74" s="132">
        <f t="shared" si="126"/>
        <v>0.64111498257839716</v>
      </c>
      <c r="BG74" s="19">
        <v>304</v>
      </c>
      <c r="BH74" s="19">
        <v>187</v>
      </c>
      <c r="BI74" s="132">
        <f t="shared" si="127"/>
        <v>0.61513157894736847</v>
      </c>
      <c r="BJ74" s="19">
        <v>151</v>
      </c>
      <c r="BK74" s="19">
        <v>0</v>
      </c>
      <c r="BL74" s="132">
        <f t="shared" si="128"/>
        <v>0</v>
      </c>
      <c r="BM74" s="19">
        <v>39</v>
      </c>
      <c r="BN74" s="19">
        <v>47</v>
      </c>
      <c r="BO74" s="132">
        <f t="shared" si="129"/>
        <v>1.2051282051282051</v>
      </c>
      <c r="BP74" s="19">
        <v>1440</v>
      </c>
      <c r="BQ74" s="19">
        <v>686</v>
      </c>
      <c r="BR74" s="132">
        <f t="shared" si="130"/>
        <v>0.47638888888888886</v>
      </c>
      <c r="BS74" s="19">
        <v>53</v>
      </c>
      <c r="BT74" s="19">
        <v>65</v>
      </c>
      <c r="BU74" s="132">
        <f t="shared" si="131"/>
        <v>1.2264150943396226</v>
      </c>
      <c r="BV74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2561</v>
      </c>
      <c r="BW74" s="19">
        <v>1353</v>
      </c>
      <c r="BX74" s="132">
        <f t="shared" si="132"/>
        <v>0.52830925419757913</v>
      </c>
      <c r="BY74" s="19">
        <v>0</v>
      </c>
      <c r="BZ74" s="19">
        <v>0</v>
      </c>
      <c r="CA74" s="132">
        <f t="shared" si="133"/>
        <v>0</v>
      </c>
      <c r="CB74" s="19">
        <f>Tabla13[[#This Row],[Meta Total Operarios (C)]]+Tabla13[[#This Row],[Meta Total Auxiliares (D)]]+Tabla13[[#This Row],[Meta Total Técnico  (E)]]+Tabla13[[#This Row],[Meta 
Total Profundización Técnica (F)]]</f>
        <v>2913.4757575757576</v>
      </c>
      <c r="CC74" s="19">
        <v>1439</v>
      </c>
      <c r="CD74" s="132">
        <f t="shared" si="134"/>
        <v>0.49391178088859811</v>
      </c>
      <c r="CE74" s="19">
        <f t="shared" si="106"/>
        <v>5076.4757575757576</v>
      </c>
      <c r="CF74" s="19">
        <v>2718</v>
      </c>
      <c r="CG74" s="132">
        <f t="shared" si="135"/>
        <v>0.53541081053009221</v>
      </c>
      <c r="CH74" s="19">
        <v>12480</v>
      </c>
      <c r="CI74" s="19">
        <v>0</v>
      </c>
      <c r="CJ74" s="132">
        <f t="shared" si="136"/>
        <v>0</v>
      </c>
      <c r="CK74" s="19">
        <v>10440</v>
      </c>
      <c r="CL74" s="19">
        <v>0</v>
      </c>
      <c r="CM74" s="132">
        <f t="shared" si="137"/>
        <v>0</v>
      </c>
      <c r="CN74" s="19">
        <v>2560</v>
      </c>
      <c r="CO74" s="19">
        <v>0</v>
      </c>
      <c r="CP74" s="132">
        <f t="shared" si="138"/>
        <v>0</v>
      </c>
      <c r="CQ74" s="19">
        <v>1350</v>
      </c>
      <c r="CR74" s="19">
        <v>0</v>
      </c>
      <c r="CS74" s="132">
        <f t="shared" si="139"/>
        <v>0</v>
      </c>
      <c r="CT74" s="19">
        <f t="shared" si="107"/>
        <v>3910</v>
      </c>
      <c r="CU74" s="19">
        <v>0</v>
      </c>
      <c r="CV74" s="132">
        <f t="shared" si="140"/>
        <v>0</v>
      </c>
      <c r="CW74" s="19">
        <v>750</v>
      </c>
      <c r="CX74" s="19">
        <v>0</v>
      </c>
      <c r="CY74" s="132">
        <f t="shared" si="141"/>
        <v>0</v>
      </c>
      <c r="CZ74" s="19">
        <v>60</v>
      </c>
      <c r="DA74" s="19">
        <v>0</v>
      </c>
      <c r="DB74" s="132">
        <f t="shared" si="142"/>
        <v>0</v>
      </c>
      <c r="DC74" s="19"/>
      <c r="DD74" s="19">
        <v>0</v>
      </c>
      <c r="DE74" s="132">
        <f t="shared" si="143"/>
        <v>0</v>
      </c>
      <c r="DF74" s="19">
        <v>60</v>
      </c>
      <c r="DG74" s="19">
        <v>0</v>
      </c>
      <c r="DH74" s="132">
        <f t="shared" si="144"/>
        <v>0</v>
      </c>
      <c r="DI74" s="19">
        <f>+Tabla13[[#This Row],[Otros programas FEC 
(Código 2436 )]]+Tabla13[[#This Row],[Meta 
Placa huella 6 
(incluida en FEC)  (Código 2435)]]</f>
        <v>810</v>
      </c>
      <c r="DJ74" s="19">
        <v>0</v>
      </c>
      <c r="DK74" s="132">
        <f t="shared" si="145"/>
        <v>0</v>
      </c>
      <c r="DL74" s="19">
        <v>7620</v>
      </c>
      <c r="DM74" s="19">
        <v>0</v>
      </c>
      <c r="DN74" s="132">
        <f t="shared" si="146"/>
        <v>0</v>
      </c>
      <c r="DO74" s="19">
        <f t="shared" si="147"/>
        <v>8430</v>
      </c>
      <c r="DP74" s="19">
        <v>0</v>
      </c>
      <c r="DQ74" s="132">
        <f t="shared" si="148"/>
        <v>0</v>
      </c>
      <c r="DR74" s="19">
        <v>1263</v>
      </c>
      <c r="DS74" s="19">
        <v>0</v>
      </c>
      <c r="DT74" s="132">
        <f t="shared" si="149"/>
        <v>0</v>
      </c>
      <c r="DU74" s="19">
        <v>60</v>
      </c>
      <c r="DV74" s="19">
        <v>0</v>
      </c>
      <c r="DW74" s="132">
        <f t="shared" si="150"/>
        <v>0</v>
      </c>
      <c r="DX74" s="19">
        <f t="shared" si="108"/>
        <v>1323</v>
      </c>
      <c r="DY74" s="19">
        <v>0</v>
      </c>
      <c r="DZ74" s="132">
        <f t="shared" si="151"/>
        <v>0</v>
      </c>
      <c r="EA74" s="19">
        <f t="shared" si="152"/>
        <v>36583</v>
      </c>
      <c r="EB74" s="66">
        <v>0</v>
      </c>
      <c r="EC74" s="132">
        <f t="shared" si="153"/>
        <v>0</v>
      </c>
      <c r="ED74" s="66">
        <f t="shared" si="154"/>
        <v>41659.475757575754</v>
      </c>
      <c r="EE74" s="71">
        <v>2718</v>
      </c>
      <c r="EF74" s="132">
        <f t="shared" si="155"/>
        <v>6.5243259800400466E-2</v>
      </c>
      <c r="EG74" s="67">
        <f t="shared" si="156"/>
        <v>8649</v>
      </c>
      <c r="EH74" s="67">
        <v>32</v>
      </c>
      <c r="EI74" s="132">
        <f t="shared" si="157"/>
        <v>3.6998496936061971E-3</v>
      </c>
      <c r="EJ74" s="67">
        <f t="shared" si="158"/>
        <v>1377</v>
      </c>
      <c r="EK74" s="67">
        <v>72</v>
      </c>
      <c r="EL74" s="132">
        <f t="shared" si="159"/>
        <v>5.2287581699346407E-2</v>
      </c>
      <c r="EM74" s="67">
        <f t="shared" si="160"/>
        <v>15951</v>
      </c>
      <c r="EN74" s="67">
        <v>670</v>
      </c>
      <c r="EO74" s="132">
        <f t="shared" si="161"/>
        <v>4.2003636135665476E-2</v>
      </c>
      <c r="EP74" s="19">
        <v>1125</v>
      </c>
      <c r="EQ74" s="67">
        <v>0</v>
      </c>
      <c r="ER74" s="132">
        <f t="shared" si="162"/>
        <v>0</v>
      </c>
      <c r="ES74" s="143">
        <v>0.85</v>
      </c>
      <c r="ET74" s="143">
        <v>0.99748743718593003</v>
      </c>
      <c r="EU74" s="132">
        <f t="shared" si="163"/>
        <v>1.1735146319834471</v>
      </c>
      <c r="EV74" s="143">
        <v>0.91</v>
      </c>
      <c r="EW74" s="143">
        <v>1</v>
      </c>
      <c r="EX74" s="132">
        <f t="shared" si="164"/>
        <v>1.0989010989010988</v>
      </c>
      <c r="EY74" s="143">
        <v>0.88</v>
      </c>
      <c r="EZ74" s="143">
        <v>0.99843627834245496</v>
      </c>
      <c r="FA74" s="132">
        <f t="shared" si="165"/>
        <v>1.1345866799346078</v>
      </c>
      <c r="FB74" s="143">
        <v>0.9</v>
      </c>
      <c r="FC74" s="143">
        <v>0.99840255591054305</v>
      </c>
      <c r="FD74" s="132">
        <f t="shared" si="166"/>
        <v>1.1093361732339366</v>
      </c>
      <c r="FE74" s="143">
        <v>0.75</v>
      </c>
      <c r="FF74" s="143">
        <v>0.989304812834225</v>
      </c>
      <c r="FG74" s="132">
        <f t="shared" si="167"/>
        <v>1.3190730837789666</v>
      </c>
      <c r="FH74" s="143">
        <v>0.83</v>
      </c>
      <c r="FI74" s="143">
        <v>0.99722029186935401</v>
      </c>
      <c r="FJ74" s="132">
        <f t="shared" si="168"/>
        <v>1.2014702311678964</v>
      </c>
      <c r="FK74" s="143">
        <v>0.86</v>
      </c>
      <c r="FL74" s="143">
        <v>0.99779249448123597</v>
      </c>
      <c r="FM74" s="132">
        <f t="shared" si="169"/>
        <v>1.1602238307921349</v>
      </c>
      <c r="FN74" s="143">
        <v>0.22</v>
      </c>
      <c r="FO74" s="143">
        <v>0</v>
      </c>
      <c r="FP74" s="132">
        <f t="shared" si="170"/>
        <v>0</v>
      </c>
      <c r="FQ74" s="143">
        <v>0.78</v>
      </c>
      <c r="FR74" s="143">
        <v>0</v>
      </c>
      <c r="FS74" s="132">
        <f t="shared" si="171"/>
        <v>0</v>
      </c>
      <c r="FT74" s="143">
        <v>0.27</v>
      </c>
      <c r="FU74" s="143">
        <v>0</v>
      </c>
      <c r="FV74" s="132">
        <f t="shared" si="172"/>
        <v>0</v>
      </c>
      <c r="FW74" s="143">
        <v>0.92</v>
      </c>
      <c r="FX74" s="143">
        <v>0</v>
      </c>
      <c r="FY74" s="132">
        <f t="shared" si="173"/>
        <v>0</v>
      </c>
      <c r="FZ74" s="143">
        <v>0.6</v>
      </c>
      <c r="GA74" s="143">
        <v>0</v>
      </c>
      <c r="GB74" s="132">
        <f t="shared" si="174"/>
        <v>0</v>
      </c>
      <c r="GC74" s="143">
        <v>0.5</v>
      </c>
      <c r="GD74" s="143">
        <v>0</v>
      </c>
      <c r="GE74" s="132">
        <f t="shared" si="175"/>
        <v>0</v>
      </c>
      <c r="GF74" s="143">
        <v>0.68</v>
      </c>
      <c r="GG74" s="143">
        <v>0.99779249448123597</v>
      </c>
      <c r="GH74" s="132">
        <f t="shared" si="176"/>
        <v>1.4673419036488764</v>
      </c>
      <c r="GI74" s="143">
        <v>0.84</v>
      </c>
      <c r="GJ74" s="143">
        <v>1</v>
      </c>
      <c r="GK74" s="132">
        <f t="shared" si="177"/>
        <v>1.1904761904761905</v>
      </c>
      <c r="GL74" s="143">
        <v>0.83</v>
      </c>
      <c r="GM74" s="132">
        <v>1</v>
      </c>
      <c r="GN74" s="132">
        <f t="shared" si="178"/>
        <v>1.2048192771084338</v>
      </c>
      <c r="GO74" s="147">
        <v>274</v>
      </c>
      <c r="GP74" s="151">
        <v>20</v>
      </c>
      <c r="GQ74" s="132">
        <f t="shared" si="179"/>
        <v>7.2992700729927001E-2</v>
      </c>
      <c r="GR74" s="151">
        <v>1277</v>
      </c>
      <c r="GS74" s="151">
        <v>6</v>
      </c>
      <c r="GT74" s="132">
        <f t="shared" si="180"/>
        <v>4.6985121378230231E-3</v>
      </c>
      <c r="GU74" s="158">
        <v>1551</v>
      </c>
      <c r="GV74" s="151">
        <v>26</v>
      </c>
      <c r="GW74" s="132">
        <f t="shared" si="181"/>
        <v>1.6763378465506126E-2</v>
      </c>
      <c r="GX74" s="151">
        <v>12822</v>
      </c>
      <c r="GY74" s="151">
        <v>1</v>
      </c>
      <c r="GZ74" s="132">
        <f t="shared" si="182"/>
        <v>7.7990953049446264E-5</v>
      </c>
      <c r="HA74" s="158">
        <v>14373</v>
      </c>
      <c r="HB74" s="158">
        <v>27</v>
      </c>
      <c r="HC74" s="132">
        <f t="shared" si="183"/>
        <v>1.878522229179712E-3</v>
      </c>
      <c r="HD74" s="158">
        <v>572</v>
      </c>
      <c r="HE74" s="158">
        <v>0</v>
      </c>
      <c r="HF74" s="132">
        <f t="shared" si="184"/>
        <v>0</v>
      </c>
      <c r="HG74" s="163">
        <v>6477</v>
      </c>
      <c r="HH74" s="163">
        <v>1</v>
      </c>
      <c r="HI74" s="132">
        <f t="shared" si="185"/>
        <v>1.5439246564767639E-4</v>
      </c>
      <c r="HJ74" s="116">
        <v>1089</v>
      </c>
      <c r="HK74" s="400">
        <v>0</v>
      </c>
      <c r="HL74" s="132">
        <f t="shared" si="186"/>
        <v>0</v>
      </c>
    </row>
    <row r="75" spans="1:220" s="80" customFormat="1" ht="15" customHeight="1" x14ac:dyDescent="0.55000000000000004">
      <c r="A75" s="341">
        <v>41</v>
      </c>
      <c r="B75" s="399" t="s">
        <v>297</v>
      </c>
      <c r="C75" s="342">
        <v>9526</v>
      </c>
      <c r="D75" s="399" t="s">
        <v>387</v>
      </c>
      <c r="E75" s="19">
        <v>878</v>
      </c>
      <c r="F75" s="19">
        <v>558</v>
      </c>
      <c r="G75" s="132">
        <f t="shared" si="109"/>
        <v>0.63553530751708431</v>
      </c>
      <c r="H75" s="19">
        <v>574</v>
      </c>
      <c r="I75" s="19">
        <v>523</v>
      </c>
      <c r="J75" s="132">
        <f t="shared" si="110"/>
        <v>0.91114982578397208</v>
      </c>
      <c r="K75" s="19">
        <v>0</v>
      </c>
      <c r="L75" s="19">
        <v>0</v>
      </c>
      <c r="M75" s="132">
        <f t="shared" si="111"/>
        <v>0</v>
      </c>
      <c r="N75" s="19">
        <v>48</v>
      </c>
      <c r="O75" s="19">
        <v>38</v>
      </c>
      <c r="P75" s="132">
        <f t="shared" si="112"/>
        <v>0.79166666666666663</v>
      </c>
      <c r="Q75" s="19">
        <v>15</v>
      </c>
      <c r="R75" s="19">
        <v>0</v>
      </c>
      <c r="S75" s="132">
        <f t="shared" si="113"/>
        <v>0</v>
      </c>
      <c r="T75" s="19">
        <v>102</v>
      </c>
      <c r="U75" s="19">
        <v>28</v>
      </c>
      <c r="V75" s="132">
        <f t="shared" si="114"/>
        <v>0.27450980392156865</v>
      </c>
      <c r="W75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1617</v>
      </c>
      <c r="X75" s="19">
        <v>1147</v>
      </c>
      <c r="Y75" s="132">
        <f t="shared" si="115"/>
        <v>0.70933828076685224</v>
      </c>
      <c r="Z75" s="19">
        <f t="shared" si="103"/>
        <v>1617</v>
      </c>
      <c r="AA75" s="19">
        <v>1147</v>
      </c>
      <c r="AB75" s="132">
        <f t="shared" si="116"/>
        <v>0.70933828076685224</v>
      </c>
      <c r="AC75" s="19">
        <v>78</v>
      </c>
      <c r="AD75" s="19">
        <v>24</v>
      </c>
      <c r="AE75" s="132">
        <f t="shared" si="117"/>
        <v>0.30769230769230771</v>
      </c>
      <c r="AF75" s="19">
        <v>21</v>
      </c>
      <c r="AG75" s="19">
        <v>0</v>
      </c>
      <c r="AH75" s="132">
        <f t="shared" si="118"/>
        <v>0</v>
      </c>
      <c r="AI75" s="19">
        <v>0</v>
      </c>
      <c r="AJ75" s="19">
        <v>0</v>
      </c>
      <c r="AK75" s="132">
        <f t="shared" si="119"/>
        <v>0</v>
      </c>
      <c r="AL75" s="19">
        <v>0</v>
      </c>
      <c r="AM75" s="19">
        <v>0</v>
      </c>
      <c r="AN75" s="132">
        <f t="shared" si="120"/>
        <v>0</v>
      </c>
      <c r="AO75" s="19">
        <f t="shared" si="104"/>
        <v>123.30769230769231</v>
      </c>
      <c r="AP75" s="19">
        <v>24</v>
      </c>
      <c r="AQ75" s="132">
        <f t="shared" si="121"/>
        <v>0.19463505926388022</v>
      </c>
      <c r="AR75" s="19">
        <v>145</v>
      </c>
      <c r="AS75" s="19">
        <v>55</v>
      </c>
      <c r="AT75" s="132">
        <f t="shared" si="122"/>
        <v>0.37931034482758619</v>
      </c>
      <c r="AU75" s="19">
        <v>0</v>
      </c>
      <c r="AV75" s="19">
        <v>0</v>
      </c>
      <c r="AW75" s="132">
        <f t="shared" si="123"/>
        <v>0</v>
      </c>
      <c r="AX75" s="19">
        <v>32</v>
      </c>
      <c r="AY75" s="19">
        <v>17</v>
      </c>
      <c r="AZ75" s="132">
        <f t="shared" si="124"/>
        <v>0.53125</v>
      </c>
      <c r="BA75" s="19">
        <f t="shared" si="105"/>
        <v>232.37931034482759</v>
      </c>
      <c r="BB75" s="19">
        <v>72</v>
      </c>
      <c r="BC75" s="132">
        <f t="shared" si="125"/>
        <v>0.30983825493396644</v>
      </c>
      <c r="BD75" s="19">
        <v>322</v>
      </c>
      <c r="BE75" s="19">
        <v>148</v>
      </c>
      <c r="BF75" s="132">
        <f t="shared" si="126"/>
        <v>0.45962732919254656</v>
      </c>
      <c r="BG75" s="19">
        <v>329</v>
      </c>
      <c r="BH75" s="19">
        <v>191</v>
      </c>
      <c r="BI75" s="132">
        <f t="shared" si="127"/>
        <v>0.58054711246200608</v>
      </c>
      <c r="BJ75" s="19">
        <v>89</v>
      </c>
      <c r="BK75" s="19">
        <v>11</v>
      </c>
      <c r="BL75" s="132">
        <f t="shared" si="128"/>
        <v>0.12359550561797752</v>
      </c>
      <c r="BM75" s="19">
        <v>34</v>
      </c>
      <c r="BN75" s="19">
        <v>0</v>
      </c>
      <c r="BO75" s="132">
        <f t="shared" si="129"/>
        <v>0</v>
      </c>
      <c r="BP75" s="19">
        <v>1337</v>
      </c>
      <c r="BQ75" s="19">
        <v>649</v>
      </c>
      <c r="BR75" s="132">
        <f t="shared" si="130"/>
        <v>0.48541510845175767</v>
      </c>
      <c r="BS75" s="19">
        <v>84</v>
      </c>
      <c r="BT75" s="19">
        <v>45</v>
      </c>
      <c r="BU75" s="132">
        <f t="shared" si="131"/>
        <v>0.5357142857142857</v>
      </c>
      <c r="BV75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2195</v>
      </c>
      <c r="BW75" s="19">
        <v>1044</v>
      </c>
      <c r="BX75" s="132">
        <f t="shared" si="132"/>
        <v>0.47562642369020502</v>
      </c>
      <c r="BY75" s="19">
        <v>0</v>
      </c>
      <c r="BZ75" s="19">
        <v>0</v>
      </c>
      <c r="CA75" s="132">
        <f t="shared" si="133"/>
        <v>0</v>
      </c>
      <c r="CB75" s="19">
        <f>Tabla13[[#This Row],[Meta Total Operarios (C)]]+Tabla13[[#This Row],[Meta Total Auxiliares (D)]]+Tabla13[[#This Row],[Meta Total Técnico  (E)]]+Tabla13[[#This Row],[Meta 
Total Profundización Técnica (F)]]</f>
        <v>2550.6870026525198</v>
      </c>
      <c r="CC75" s="19">
        <v>1140</v>
      </c>
      <c r="CD75" s="132">
        <f t="shared" si="134"/>
        <v>0.44693841259805184</v>
      </c>
      <c r="CE75" s="19">
        <f t="shared" si="106"/>
        <v>4167.6870026525194</v>
      </c>
      <c r="CF75" s="19">
        <v>2287</v>
      </c>
      <c r="CG75" s="132">
        <f t="shared" si="135"/>
        <v>0.54874562282254924</v>
      </c>
      <c r="CH75" s="19">
        <v>21600</v>
      </c>
      <c r="CI75" s="19">
        <v>0</v>
      </c>
      <c r="CJ75" s="132">
        <f t="shared" si="136"/>
        <v>0</v>
      </c>
      <c r="CK75" s="19">
        <v>5415</v>
      </c>
      <c r="CL75" s="19">
        <v>0</v>
      </c>
      <c r="CM75" s="132">
        <f t="shared" si="137"/>
        <v>0</v>
      </c>
      <c r="CN75" s="19">
        <v>3840</v>
      </c>
      <c r="CO75" s="19">
        <v>0</v>
      </c>
      <c r="CP75" s="132">
        <f t="shared" si="138"/>
        <v>0</v>
      </c>
      <c r="CQ75" s="19">
        <v>0</v>
      </c>
      <c r="CR75" s="19">
        <v>0</v>
      </c>
      <c r="CS75" s="132">
        <f t="shared" si="139"/>
        <v>0</v>
      </c>
      <c r="CT75" s="19">
        <f t="shared" si="107"/>
        <v>3840</v>
      </c>
      <c r="CU75" s="19">
        <v>0</v>
      </c>
      <c r="CV75" s="132">
        <f t="shared" si="140"/>
        <v>0</v>
      </c>
      <c r="CW75" s="19">
        <v>570</v>
      </c>
      <c r="CX75" s="19">
        <v>0</v>
      </c>
      <c r="CY75" s="132">
        <f t="shared" si="141"/>
        <v>0</v>
      </c>
      <c r="CZ75" s="19">
        <v>60</v>
      </c>
      <c r="DA75" s="19">
        <v>0</v>
      </c>
      <c r="DB75" s="132">
        <f t="shared" si="142"/>
        <v>0</v>
      </c>
      <c r="DC75" s="19"/>
      <c r="DD75" s="19">
        <v>0</v>
      </c>
      <c r="DE75" s="132">
        <f t="shared" si="143"/>
        <v>0</v>
      </c>
      <c r="DF75" s="19">
        <v>60</v>
      </c>
      <c r="DG75" s="19">
        <v>0</v>
      </c>
      <c r="DH75" s="132">
        <f t="shared" si="144"/>
        <v>0</v>
      </c>
      <c r="DI75" s="19">
        <f>+Tabla13[[#This Row],[Otros programas FEC 
(Código 2436 )]]+Tabla13[[#This Row],[Meta 
Placa huella 6 
(incluida en FEC)  (Código 2435)]]</f>
        <v>630</v>
      </c>
      <c r="DJ75" s="19">
        <v>0</v>
      </c>
      <c r="DK75" s="132">
        <f t="shared" si="145"/>
        <v>0</v>
      </c>
      <c r="DL75" s="19">
        <v>5100</v>
      </c>
      <c r="DM75" s="19">
        <v>0</v>
      </c>
      <c r="DN75" s="132">
        <f t="shared" si="146"/>
        <v>0</v>
      </c>
      <c r="DO75" s="19">
        <f t="shared" si="147"/>
        <v>5730</v>
      </c>
      <c r="DP75" s="19">
        <v>0</v>
      </c>
      <c r="DQ75" s="132">
        <f t="shared" si="148"/>
        <v>0</v>
      </c>
      <c r="DR75" s="19">
        <v>1263</v>
      </c>
      <c r="DS75" s="19">
        <v>0</v>
      </c>
      <c r="DT75" s="132">
        <f t="shared" si="149"/>
        <v>0</v>
      </c>
      <c r="DU75" s="19">
        <v>60</v>
      </c>
      <c r="DV75" s="19">
        <v>0</v>
      </c>
      <c r="DW75" s="132">
        <f t="shared" si="150"/>
        <v>0</v>
      </c>
      <c r="DX75" s="19">
        <f t="shared" si="108"/>
        <v>1323</v>
      </c>
      <c r="DY75" s="19">
        <v>0</v>
      </c>
      <c r="DZ75" s="132">
        <f t="shared" si="151"/>
        <v>0</v>
      </c>
      <c r="EA75" s="19">
        <f t="shared" si="152"/>
        <v>37908</v>
      </c>
      <c r="EB75" s="66">
        <v>0</v>
      </c>
      <c r="EC75" s="132">
        <f t="shared" si="153"/>
        <v>0</v>
      </c>
      <c r="ED75" s="66">
        <f t="shared" si="154"/>
        <v>42075.687002652521</v>
      </c>
      <c r="EE75" s="71">
        <v>2287</v>
      </c>
      <c r="EF75" s="132">
        <f t="shared" si="155"/>
        <v>5.4354430382938815E-2</v>
      </c>
      <c r="EG75" s="67">
        <f t="shared" si="156"/>
        <v>5888</v>
      </c>
      <c r="EH75" s="67">
        <v>49</v>
      </c>
      <c r="EI75" s="132">
        <f t="shared" si="157"/>
        <v>8.3220108695652179E-3</v>
      </c>
      <c r="EJ75" s="67">
        <f t="shared" si="158"/>
        <v>1404</v>
      </c>
      <c r="EK75" s="67">
        <v>17</v>
      </c>
      <c r="EL75" s="132">
        <f t="shared" si="159"/>
        <v>1.2108262108262107E-2</v>
      </c>
      <c r="EM75" s="67">
        <f t="shared" si="160"/>
        <v>26343</v>
      </c>
      <c r="EN75" s="67">
        <v>714</v>
      </c>
      <c r="EO75" s="132">
        <f t="shared" si="161"/>
        <v>2.710397449037695E-2</v>
      </c>
      <c r="EP75" s="19">
        <v>705</v>
      </c>
      <c r="EQ75" s="67">
        <v>0</v>
      </c>
      <c r="ER75" s="132">
        <f t="shared" si="162"/>
        <v>0</v>
      </c>
      <c r="ES75" s="143">
        <v>0.85</v>
      </c>
      <c r="ET75" s="143">
        <v>1</v>
      </c>
      <c r="EU75" s="132">
        <f t="shared" si="163"/>
        <v>1.1764705882352942</v>
      </c>
      <c r="EV75" s="143">
        <v>0.84</v>
      </c>
      <c r="EW75" s="143">
        <v>1</v>
      </c>
      <c r="EX75" s="132">
        <f t="shared" si="164"/>
        <v>1.1904761904761905</v>
      </c>
      <c r="EY75" s="143">
        <v>0.85</v>
      </c>
      <c r="EZ75" s="143">
        <v>1</v>
      </c>
      <c r="FA75" s="132">
        <f t="shared" si="165"/>
        <v>1.1764705882352942</v>
      </c>
      <c r="FB75" s="143">
        <v>0.82</v>
      </c>
      <c r="FC75" s="143">
        <v>1</v>
      </c>
      <c r="FD75" s="132">
        <f t="shared" si="166"/>
        <v>1.2195121951219512</v>
      </c>
      <c r="FE75" s="143">
        <v>0.77</v>
      </c>
      <c r="FF75" s="143">
        <v>1</v>
      </c>
      <c r="FG75" s="132">
        <f t="shared" si="167"/>
        <v>1.2987012987012987</v>
      </c>
      <c r="FH75" s="143">
        <v>0.8</v>
      </c>
      <c r="FI75" s="143">
        <v>1</v>
      </c>
      <c r="FJ75" s="132">
        <f t="shared" si="168"/>
        <v>1.25</v>
      </c>
      <c r="FK75" s="143">
        <v>0.83</v>
      </c>
      <c r="FL75" s="143">
        <v>1</v>
      </c>
      <c r="FM75" s="132">
        <f t="shared" si="169"/>
        <v>1.2048192771084338</v>
      </c>
      <c r="FN75" s="143">
        <v>0.2</v>
      </c>
      <c r="FO75" s="143">
        <v>0</v>
      </c>
      <c r="FP75" s="132">
        <f t="shared" si="170"/>
        <v>0</v>
      </c>
      <c r="FQ75" s="143">
        <v>0.88</v>
      </c>
      <c r="FR75" s="143">
        <v>0</v>
      </c>
      <c r="FS75" s="132">
        <f t="shared" si="171"/>
        <v>0</v>
      </c>
      <c r="FT75" s="143">
        <v>0.3</v>
      </c>
      <c r="FU75" s="143">
        <v>0</v>
      </c>
      <c r="FV75" s="132">
        <f t="shared" si="172"/>
        <v>0</v>
      </c>
      <c r="FW75" s="143" t="s">
        <v>290</v>
      </c>
      <c r="FX75" s="143">
        <v>0</v>
      </c>
      <c r="FY75" s="132">
        <f t="shared" si="173"/>
        <v>0</v>
      </c>
      <c r="FZ75" s="143">
        <v>0.3</v>
      </c>
      <c r="GA75" s="143">
        <v>0</v>
      </c>
      <c r="GB75" s="132">
        <f t="shared" si="174"/>
        <v>0</v>
      </c>
      <c r="GC75" s="143">
        <v>0.54</v>
      </c>
      <c r="GD75" s="143">
        <v>0</v>
      </c>
      <c r="GE75" s="132">
        <f t="shared" si="175"/>
        <v>0</v>
      </c>
      <c r="GF75" s="143">
        <v>0.69</v>
      </c>
      <c r="GG75" s="143">
        <v>1</v>
      </c>
      <c r="GH75" s="132">
        <f t="shared" si="176"/>
        <v>1.4492753623188408</v>
      </c>
      <c r="GI75" s="143">
        <v>0.87</v>
      </c>
      <c r="GJ75" s="143">
        <v>1</v>
      </c>
      <c r="GK75" s="132">
        <f t="shared" si="177"/>
        <v>1.1494252873563218</v>
      </c>
      <c r="GL75" s="143">
        <v>0.93</v>
      </c>
      <c r="GM75" s="132">
        <v>1</v>
      </c>
      <c r="GN75" s="132">
        <f t="shared" si="178"/>
        <v>1.075268817204301</v>
      </c>
      <c r="GO75" s="147">
        <v>213</v>
      </c>
      <c r="GP75" s="151">
        <v>14</v>
      </c>
      <c r="GQ75" s="132">
        <f t="shared" si="179"/>
        <v>6.5727699530516437E-2</v>
      </c>
      <c r="GR75" s="151">
        <v>962</v>
      </c>
      <c r="GS75" s="151">
        <v>23</v>
      </c>
      <c r="GT75" s="132">
        <f t="shared" si="180"/>
        <v>2.390852390852391E-2</v>
      </c>
      <c r="GU75" s="158">
        <v>1175</v>
      </c>
      <c r="GV75" s="151">
        <v>37</v>
      </c>
      <c r="GW75" s="132">
        <f t="shared" si="181"/>
        <v>3.1489361702127662E-2</v>
      </c>
      <c r="GX75" s="151">
        <v>10237</v>
      </c>
      <c r="GY75" s="151">
        <v>122</v>
      </c>
      <c r="GZ75" s="132">
        <f t="shared" si="182"/>
        <v>1.1917553970889909E-2</v>
      </c>
      <c r="HA75" s="158">
        <v>11412</v>
      </c>
      <c r="HB75" s="158">
        <v>159</v>
      </c>
      <c r="HC75" s="132">
        <f t="shared" si="183"/>
        <v>1.3932702418506835E-2</v>
      </c>
      <c r="HD75" s="158">
        <v>500</v>
      </c>
      <c r="HE75" s="158">
        <v>0</v>
      </c>
      <c r="HF75" s="132">
        <f t="shared" si="184"/>
        <v>0</v>
      </c>
      <c r="HG75" s="163">
        <v>4519</v>
      </c>
      <c r="HH75" s="163">
        <v>132</v>
      </c>
      <c r="HI75" s="132">
        <f t="shared" si="185"/>
        <v>2.9210002212878956E-2</v>
      </c>
      <c r="HJ75" s="116">
        <v>1117</v>
      </c>
      <c r="HK75" s="400">
        <v>0</v>
      </c>
      <c r="HL75" s="132">
        <f t="shared" si="186"/>
        <v>0</v>
      </c>
    </row>
    <row r="76" spans="1:220" s="80" customFormat="1" ht="15" customHeight="1" x14ac:dyDescent="0.55000000000000004">
      <c r="A76" s="341">
        <v>41</v>
      </c>
      <c r="B76" s="399" t="s">
        <v>297</v>
      </c>
      <c r="C76" s="342">
        <v>9527</v>
      </c>
      <c r="D76" s="399" t="s">
        <v>388</v>
      </c>
      <c r="E76" s="19">
        <v>3249</v>
      </c>
      <c r="F76" s="19">
        <v>1320</v>
      </c>
      <c r="G76" s="132">
        <f t="shared" si="109"/>
        <v>0.40627885503231764</v>
      </c>
      <c r="H76" s="19">
        <v>1151</v>
      </c>
      <c r="I76" s="19">
        <v>286</v>
      </c>
      <c r="J76" s="132">
        <f t="shared" si="110"/>
        <v>0.24847958297132927</v>
      </c>
      <c r="K76" s="19">
        <v>0</v>
      </c>
      <c r="L76" s="19">
        <v>0</v>
      </c>
      <c r="M76" s="132">
        <f t="shared" si="111"/>
        <v>0</v>
      </c>
      <c r="N76" s="19">
        <v>0</v>
      </c>
      <c r="O76" s="19">
        <v>0</v>
      </c>
      <c r="P76" s="132">
        <f t="shared" si="112"/>
        <v>0</v>
      </c>
      <c r="Q76" s="19">
        <v>15</v>
      </c>
      <c r="R76" s="19">
        <v>0</v>
      </c>
      <c r="S76" s="132">
        <f t="shared" si="113"/>
        <v>0</v>
      </c>
      <c r="T76" s="19">
        <v>198</v>
      </c>
      <c r="U76" s="19">
        <v>0</v>
      </c>
      <c r="V76" s="132">
        <f t="shared" si="114"/>
        <v>0</v>
      </c>
      <c r="W76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4613</v>
      </c>
      <c r="X76" s="19">
        <v>1606</v>
      </c>
      <c r="Y76" s="132">
        <f t="shared" si="115"/>
        <v>0.3481465423802298</v>
      </c>
      <c r="Z76" s="19">
        <f t="shared" si="103"/>
        <v>4613</v>
      </c>
      <c r="AA76" s="19">
        <v>1606</v>
      </c>
      <c r="AB76" s="132">
        <f t="shared" si="116"/>
        <v>0.3481465423802298</v>
      </c>
      <c r="AC76" s="19">
        <v>84</v>
      </c>
      <c r="AD76" s="19">
        <v>27</v>
      </c>
      <c r="AE76" s="132">
        <f t="shared" si="117"/>
        <v>0.32142857142857145</v>
      </c>
      <c r="AF76" s="19">
        <v>47</v>
      </c>
      <c r="AG76" s="19">
        <v>0</v>
      </c>
      <c r="AH76" s="132">
        <f t="shared" si="118"/>
        <v>0</v>
      </c>
      <c r="AI76" s="19">
        <v>62</v>
      </c>
      <c r="AJ76" s="19">
        <v>0</v>
      </c>
      <c r="AK76" s="132">
        <f t="shared" si="119"/>
        <v>0</v>
      </c>
      <c r="AL76" s="19">
        <v>0</v>
      </c>
      <c r="AM76" s="19">
        <v>0</v>
      </c>
      <c r="AN76" s="132">
        <f t="shared" si="120"/>
        <v>0</v>
      </c>
      <c r="AO76" s="19">
        <f t="shared" si="104"/>
        <v>220.32142857142856</v>
      </c>
      <c r="AP76" s="19">
        <v>27</v>
      </c>
      <c r="AQ76" s="132">
        <f t="shared" si="121"/>
        <v>0.12254822499594749</v>
      </c>
      <c r="AR76" s="19">
        <v>150</v>
      </c>
      <c r="AS76" s="19">
        <v>61</v>
      </c>
      <c r="AT76" s="132">
        <f t="shared" si="122"/>
        <v>0.40666666666666668</v>
      </c>
      <c r="AU76" s="19">
        <v>17</v>
      </c>
      <c r="AV76" s="19">
        <v>0</v>
      </c>
      <c r="AW76" s="132">
        <f t="shared" si="123"/>
        <v>0</v>
      </c>
      <c r="AX76" s="19">
        <v>0</v>
      </c>
      <c r="AY76" s="19">
        <v>0</v>
      </c>
      <c r="AZ76" s="132">
        <f t="shared" si="124"/>
        <v>0</v>
      </c>
      <c r="BA76" s="19">
        <f t="shared" si="105"/>
        <v>228.40666666666667</v>
      </c>
      <c r="BB76" s="19">
        <v>61</v>
      </c>
      <c r="BC76" s="132">
        <f t="shared" si="125"/>
        <v>0.26706751116429761</v>
      </c>
      <c r="BD76" s="19">
        <v>1346</v>
      </c>
      <c r="BE76" s="19">
        <v>263</v>
      </c>
      <c r="BF76" s="132">
        <f t="shared" si="126"/>
        <v>0.19539375928677563</v>
      </c>
      <c r="BG76" s="19">
        <v>634</v>
      </c>
      <c r="BH76" s="19">
        <v>171</v>
      </c>
      <c r="BI76" s="132">
        <f t="shared" si="127"/>
        <v>0.2697160883280757</v>
      </c>
      <c r="BJ76" s="19">
        <v>77</v>
      </c>
      <c r="BK76" s="19">
        <v>0</v>
      </c>
      <c r="BL76" s="132">
        <f t="shared" si="128"/>
        <v>0</v>
      </c>
      <c r="BM76" s="19">
        <v>62</v>
      </c>
      <c r="BN76" s="19">
        <v>0</v>
      </c>
      <c r="BO76" s="132">
        <f t="shared" si="129"/>
        <v>0</v>
      </c>
      <c r="BP76" s="19">
        <v>4066</v>
      </c>
      <c r="BQ76" s="19">
        <v>0</v>
      </c>
      <c r="BR76" s="132">
        <f t="shared" si="130"/>
        <v>0</v>
      </c>
      <c r="BS76" s="19">
        <v>293</v>
      </c>
      <c r="BT76" s="19">
        <v>61</v>
      </c>
      <c r="BU76" s="132">
        <f t="shared" si="131"/>
        <v>0.20819112627986347</v>
      </c>
      <c r="BV76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6478</v>
      </c>
      <c r="BW76" s="19">
        <v>495</v>
      </c>
      <c r="BX76" s="132">
        <f t="shared" si="132"/>
        <v>7.6412472985489352E-2</v>
      </c>
      <c r="BY76" s="19">
        <v>0</v>
      </c>
      <c r="BZ76" s="19">
        <v>0</v>
      </c>
      <c r="CA76" s="132">
        <f t="shared" si="133"/>
        <v>0</v>
      </c>
      <c r="CB76" s="19">
        <f>Tabla13[[#This Row],[Meta Total Operarios (C)]]+Tabla13[[#This Row],[Meta Total Auxiliares (D)]]+Tabla13[[#This Row],[Meta Total Técnico  (E)]]+Tabla13[[#This Row],[Meta 
Total Profundización Técnica (F)]]</f>
        <v>6926.7280952380952</v>
      </c>
      <c r="CC76" s="19">
        <v>583</v>
      </c>
      <c r="CD76" s="132">
        <f t="shared" si="134"/>
        <v>8.4166722294295615E-2</v>
      </c>
      <c r="CE76" s="19">
        <f t="shared" si="106"/>
        <v>11539.728095238095</v>
      </c>
      <c r="CF76" s="19">
        <v>2189</v>
      </c>
      <c r="CG76" s="132">
        <f t="shared" si="135"/>
        <v>0.18969251111759711</v>
      </c>
      <c r="CH76" s="19">
        <v>23280</v>
      </c>
      <c r="CI76" s="19">
        <v>0</v>
      </c>
      <c r="CJ76" s="132">
        <f t="shared" si="136"/>
        <v>0</v>
      </c>
      <c r="CK76" s="19">
        <v>31545</v>
      </c>
      <c r="CL76" s="19">
        <v>0</v>
      </c>
      <c r="CM76" s="132">
        <f t="shared" si="137"/>
        <v>0</v>
      </c>
      <c r="CN76" s="19">
        <v>6400</v>
      </c>
      <c r="CO76" s="19">
        <v>0</v>
      </c>
      <c r="CP76" s="132">
        <f t="shared" si="138"/>
        <v>0</v>
      </c>
      <c r="CQ76" s="19">
        <v>1230</v>
      </c>
      <c r="CR76" s="19">
        <v>0</v>
      </c>
      <c r="CS76" s="132">
        <f t="shared" si="139"/>
        <v>0</v>
      </c>
      <c r="CT76" s="19">
        <f t="shared" si="107"/>
        <v>7630</v>
      </c>
      <c r="CU76" s="19">
        <v>0</v>
      </c>
      <c r="CV76" s="132">
        <f t="shared" si="140"/>
        <v>0</v>
      </c>
      <c r="CW76" s="19">
        <v>345</v>
      </c>
      <c r="CX76" s="19">
        <v>0</v>
      </c>
      <c r="CY76" s="132">
        <f t="shared" si="141"/>
        <v>0</v>
      </c>
      <c r="CZ76" s="19">
        <v>60</v>
      </c>
      <c r="DA76" s="19">
        <v>0</v>
      </c>
      <c r="DB76" s="132">
        <f t="shared" si="142"/>
        <v>0</v>
      </c>
      <c r="DC76" s="19"/>
      <c r="DD76" s="19">
        <v>0</v>
      </c>
      <c r="DE76" s="132">
        <f t="shared" si="143"/>
        <v>0</v>
      </c>
      <c r="DF76" s="19">
        <v>60</v>
      </c>
      <c r="DG76" s="19">
        <v>0</v>
      </c>
      <c r="DH76" s="132">
        <f t="shared" si="144"/>
        <v>0</v>
      </c>
      <c r="DI76" s="19">
        <f>+Tabla13[[#This Row],[Otros programas FEC 
(Código 2436 )]]+Tabla13[[#This Row],[Meta 
Placa huella 6 
(incluida en FEC)  (Código 2435)]]</f>
        <v>405</v>
      </c>
      <c r="DJ76" s="19">
        <v>0</v>
      </c>
      <c r="DK76" s="132">
        <f t="shared" si="145"/>
        <v>0</v>
      </c>
      <c r="DL76" s="19">
        <v>2320</v>
      </c>
      <c r="DM76" s="19">
        <v>0</v>
      </c>
      <c r="DN76" s="132">
        <f t="shared" si="146"/>
        <v>0</v>
      </c>
      <c r="DO76" s="19">
        <f t="shared" si="147"/>
        <v>2725</v>
      </c>
      <c r="DP76" s="19">
        <v>0</v>
      </c>
      <c r="DQ76" s="132">
        <f t="shared" si="148"/>
        <v>0</v>
      </c>
      <c r="DR76" s="19">
        <v>1263</v>
      </c>
      <c r="DS76" s="19">
        <v>0</v>
      </c>
      <c r="DT76" s="132">
        <f t="shared" si="149"/>
        <v>0</v>
      </c>
      <c r="DU76" s="19">
        <v>60</v>
      </c>
      <c r="DV76" s="19">
        <v>0</v>
      </c>
      <c r="DW76" s="132">
        <f t="shared" si="150"/>
        <v>0</v>
      </c>
      <c r="DX76" s="19">
        <f t="shared" si="108"/>
        <v>1323</v>
      </c>
      <c r="DY76" s="19">
        <v>0</v>
      </c>
      <c r="DZ76" s="132">
        <f t="shared" si="151"/>
        <v>0</v>
      </c>
      <c r="EA76" s="19">
        <f t="shared" si="152"/>
        <v>66503</v>
      </c>
      <c r="EB76" s="66">
        <v>0</v>
      </c>
      <c r="EC76" s="132">
        <f t="shared" si="153"/>
        <v>0</v>
      </c>
      <c r="ED76" s="66">
        <f t="shared" si="154"/>
        <v>78042.728095238097</v>
      </c>
      <c r="EE76" s="71">
        <v>2189</v>
      </c>
      <c r="EF76" s="132">
        <f t="shared" si="155"/>
        <v>2.8048737575250979E-2</v>
      </c>
      <c r="EG76" s="67">
        <f t="shared" si="156"/>
        <v>2866</v>
      </c>
      <c r="EH76" s="67">
        <v>0</v>
      </c>
      <c r="EI76" s="132">
        <f t="shared" si="157"/>
        <v>0</v>
      </c>
      <c r="EJ76" s="67">
        <f t="shared" si="158"/>
        <v>1462</v>
      </c>
      <c r="EK76" s="67">
        <v>0</v>
      </c>
      <c r="EL76" s="132">
        <f t="shared" si="159"/>
        <v>0</v>
      </c>
      <c r="EM76" s="67">
        <f t="shared" si="160"/>
        <v>31465</v>
      </c>
      <c r="EN76" s="67">
        <v>457</v>
      </c>
      <c r="EO76" s="132">
        <f t="shared" si="161"/>
        <v>1.4524074368345781E-2</v>
      </c>
      <c r="EP76" s="19">
        <v>1371</v>
      </c>
      <c r="EQ76" s="67">
        <v>0</v>
      </c>
      <c r="ER76" s="132">
        <f t="shared" si="162"/>
        <v>0</v>
      </c>
      <c r="ES76" s="143">
        <v>0.93</v>
      </c>
      <c r="ET76" s="143">
        <v>1</v>
      </c>
      <c r="EU76" s="132">
        <f t="shared" si="163"/>
        <v>1.075268817204301</v>
      </c>
      <c r="EV76" s="143">
        <v>0.83</v>
      </c>
      <c r="EW76" s="143">
        <v>1</v>
      </c>
      <c r="EX76" s="132">
        <f t="shared" si="164"/>
        <v>1.2048192771084338</v>
      </c>
      <c r="EY76" s="143">
        <v>0.88</v>
      </c>
      <c r="EZ76" s="143">
        <v>1</v>
      </c>
      <c r="FA76" s="132">
        <f t="shared" si="165"/>
        <v>1.1363636363636365</v>
      </c>
      <c r="FB76" s="143">
        <v>0.85</v>
      </c>
      <c r="FC76" s="143">
        <v>1</v>
      </c>
      <c r="FD76" s="132">
        <f t="shared" si="166"/>
        <v>1.1764705882352942</v>
      </c>
      <c r="FE76" s="143">
        <v>0.8</v>
      </c>
      <c r="FF76" s="143">
        <v>1</v>
      </c>
      <c r="FG76" s="132">
        <f t="shared" si="167"/>
        <v>1.25</v>
      </c>
      <c r="FH76" s="143">
        <v>0.83</v>
      </c>
      <c r="FI76" s="143">
        <v>1</v>
      </c>
      <c r="FJ76" s="132">
        <f t="shared" si="168"/>
        <v>1.2048192771084338</v>
      </c>
      <c r="FK76" s="143">
        <v>0.86</v>
      </c>
      <c r="FL76" s="143">
        <v>1</v>
      </c>
      <c r="FM76" s="132">
        <f t="shared" si="169"/>
        <v>1.1627906976744187</v>
      </c>
      <c r="FN76" s="143">
        <v>0.24</v>
      </c>
      <c r="FO76" s="143">
        <v>0</v>
      </c>
      <c r="FP76" s="132">
        <f t="shared" si="170"/>
        <v>0</v>
      </c>
      <c r="FQ76" s="143">
        <v>0.88</v>
      </c>
      <c r="FR76" s="143">
        <v>0</v>
      </c>
      <c r="FS76" s="132">
        <f t="shared" si="171"/>
        <v>0</v>
      </c>
      <c r="FT76" s="143">
        <v>0.38</v>
      </c>
      <c r="FU76" s="143">
        <v>0</v>
      </c>
      <c r="FV76" s="132">
        <f t="shared" si="172"/>
        <v>0</v>
      </c>
      <c r="FW76" s="143">
        <v>0.77</v>
      </c>
      <c r="FX76" s="143">
        <v>0</v>
      </c>
      <c r="FY76" s="132">
        <f t="shared" si="173"/>
        <v>0</v>
      </c>
      <c r="FZ76" s="143">
        <v>0.57999999999999996</v>
      </c>
      <c r="GA76" s="143">
        <v>0</v>
      </c>
      <c r="GB76" s="132">
        <f t="shared" si="174"/>
        <v>0</v>
      </c>
      <c r="GC76" s="143">
        <v>0.56000000000000005</v>
      </c>
      <c r="GD76" s="143">
        <v>0</v>
      </c>
      <c r="GE76" s="132">
        <f t="shared" si="175"/>
        <v>0</v>
      </c>
      <c r="GF76" s="143">
        <v>0.71</v>
      </c>
      <c r="GG76" s="143">
        <v>1</v>
      </c>
      <c r="GH76" s="132">
        <f t="shared" si="176"/>
        <v>1.4084507042253522</v>
      </c>
      <c r="GI76" s="143">
        <v>0.92</v>
      </c>
      <c r="GJ76" s="143">
        <v>0</v>
      </c>
      <c r="GK76" s="132">
        <f t="shared" si="177"/>
        <v>0</v>
      </c>
      <c r="GL76" s="143">
        <v>0.82</v>
      </c>
      <c r="GM76" s="132">
        <v>0</v>
      </c>
      <c r="GN76" s="132">
        <f t="shared" si="178"/>
        <v>0</v>
      </c>
      <c r="GO76" s="147">
        <v>797</v>
      </c>
      <c r="GP76" s="151">
        <v>8</v>
      </c>
      <c r="GQ76" s="132">
        <f t="shared" si="179"/>
        <v>1.0037641154328732E-2</v>
      </c>
      <c r="GR76" s="151">
        <v>2574</v>
      </c>
      <c r="GS76" s="151">
        <v>1</v>
      </c>
      <c r="GT76" s="132">
        <f t="shared" si="180"/>
        <v>3.885003885003885E-4</v>
      </c>
      <c r="GU76" s="158">
        <v>3371</v>
      </c>
      <c r="GV76" s="151">
        <v>9</v>
      </c>
      <c r="GW76" s="132">
        <f t="shared" si="181"/>
        <v>2.6698309107089885E-3</v>
      </c>
      <c r="GX76" s="151">
        <v>36726</v>
      </c>
      <c r="GY76" s="151">
        <v>0</v>
      </c>
      <c r="GZ76" s="132">
        <f t="shared" si="182"/>
        <v>0</v>
      </c>
      <c r="HA76" s="158">
        <v>40097</v>
      </c>
      <c r="HB76" s="158">
        <v>9</v>
      </c>
      <c r="HC76" s="132">
        <f t="shared" si="183"/>
        <v>2.2445569493977104E-4</v>
      </c>
      <c r="HD76" s="158">
        <v>1518</v>
      </c>
      <c r="HE76" s="158">
        <v>0</v>
      </c>
      <c r="HF76" s="132">
        <f t="shared" si="184"/>
        <v>0</v>
      </c>
      <c r="HG76" s="163">
        <v>2065</v>
      </c>
      <c r="HH76" s="163">
        <v>0</v>
      </c>
      <c r="HI76" s="132">
        <f t="shared" si="185"/>
        <v>0</v>
      </c>
      <c r="HJ76" s="116">
        <v>1113</v>
      </c>
      <c r="HK76" s="400">
        <v>0</v>
      </c>
      <c r="HL76" s="132">
        <f t="shared" si="186"/>
        <v>0</v>
      </c>
    </row>
    <row r="77" spans="1:220" s="80" customFormat="1" ht="15" customHeight="1" x14ac:dyDescent="0.55000000000000004">
      <c r="A77" s="341">
        <v>41</v>
      </c>
      <c r="B77" s="399" t="s">
        <v>297</v>
      </c>
      <c r="C77" s="342">
        <v>9528</v>
      </c>
      <c r="D77" s="399" t="s">
        <v>389</v>
      </c>
      <c r="E77" s="19">
        <v>1593</v>
      </c>
      <c r="F77" s="19">
        <v>835</v>
      </c>
      <c r="G77" s="132">
        <f t="shared" si="109"/>
        <v>0.52416823603264284</v>
      </c>
      <c r="H77" s="19">
        <v>910</v>
      </c>
      <c r="I77" s="19">
        <v>786</v>
      </c>
      <c r="J77" s="132">
        <f t="shared" si="110"/>
        <v>0.86373626373626378</v>
      </c>
      <c r="K77" s="19">
        <v>164</v>
      </c>
      <c r="L77" s="19">
        <v>157</v>
      </c>
      <c r="M77" s="132">
        <f t="shared" si="111"/>
        <v>0.95731707317073167</v>
      </c>
      <c r="N77" s="19">
        <v>103</v>
      </c>
      <c r="O77" s="19">
        <v>52</v>
      </c>
      <c r="P77" s="132">
        <f t="shared" si="112"/>
        <v>0.50485436893203883</v>
      </c>
      <c r="Q77" s="19">
        <v>15</v>
      </c>
      <c r="R77" s="19">
        <v>0</v>
      </c>
      <c r="S77" s="132">
        <f t="shared" si="113"/>
        <v>0</v>
      </c>
      <c r="T77" s="19">
        <v>193</v>
      </c>
      <c r="U77" s="19">
        <v>68</v>
      </c>
      <c r="V77" s="132">
        <f t="shared" si="114"/>
        <v>0.35233160621761656</v>
      </c>
      <c r="W77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2978</v>
      </c>
      <c r="X77" s="19">
        <v>1898</v>
      </c>
      <c r="Y77" s="132">
        <f t="shared" si="115"/>
        <v>0.63734049697783746</v>
      </c>
      <c r="Z77" s="19">
        <f t="shared" si="103"/>
        <v>2978</v>
      </c>
      <c r="AA77" s="19">
        <v>1898</v>
      </c>
      <c r="AB77" s="132">
        <f t="shared" si="116"/>
        <v>0.63734049697783746</v>
      </c>
      <c r="AC77" s="19">
        <v>78</v>
      </c>
      <c r="AD77" s="19">
        <v>30</v>
      </c>
      <c r="AE77" s="132">
        <f t="shared" si="117"/>
        <v>0.38461538461538464</v>
      </c>
      <c r="AF77" s="19">
        <v>55</v>
      </c>
      <c r="AG77" s="19">
        <v>0</v>
      </c>
      <c r="AH77" s="132">
        <f t="shared" si="118"/>
        <v>0</v>
      </c>
      <c r="AI77" s="19">
        <v>55</v>
      </c>
      <c r="AJ77" s="19">
        <v>0</v>
      </c>
      <c r="AK77" s="132">
        <f t="shared" si="119"/>
        <v>0</v>
      </c>
      <c r="AL77" s="19">
        <v>24</v>
      </c>
      <c r="AM77" s="19">
        <v>0</v>
      </c>
      <c r="AN77" s="132">
        <f t="shared" si="120"/>
        <v>0</v>
      </c>
      <c r="AO77" s="19">
        <f t="shared" si="104"/>
        <v>242.38461538461539</v>
      </c>
      <c r="AP77" s="19">
        <v>30</v>
      </c>
      <c r="AQ77" s="132">
        <f t="shared" si="121"/>
        <v>0.12377023167248492</v>
      </c>
      <c r="AR77" s="19">
        <v>90</v>
      </c>
      <c r="AS77" s="19">
        <v>44</v>
      </c>
      <c r="AT77" s="132">
        <f t="shared" si="122"/>
        <v>0.48888888888888887</v>
      </c>
      <c r="AU77" s="19">
        <v>14</v>
      </c>
      <c r="AV77" s="19">
        <v>0</v>
      </c>
      <c r="AW77" s="132">
        <f t="shared" si="123"/>
        <v>0</v>
      </c>
      <c r="AX77" s="19">
        <v>0</v>
      </c>
      <c r="AY77" s="19">
        <v>0</v>
      </c>
      <c r="AZ77" s="132">
        <f t="shared" si="124"/>
        <v>0</v>
      </c>
      <c r="BA77" s="19">
        <f t="shared" si="105"/>
        <v>148.48888888888888</v>
      </c>
      <c r="BB77" s="19">
        <v>44</v>
      </c>
      <c r="BC77" s="132">
        <f t="shared" si="125"/>
        <v>0.29631846752469321</v>
      </c>
      <c r="BD77" s="19">
        <v>1159</v>
      </c>
      <c r="BE77" s="19">
        <v>617</v>
      </c>
      <c r="BF77" s="132">
        <f t="shared" si="126"/>
        <v>0.53235547886108714</v>
      </c>
      <c r="BG77" s="19">
        <v>408</v>
      </c>
      <c r="BH77" s="19">
        <v>328</v>
      </c>
      <c r="BI77" s="132">
        <f t="shared" si="127"/>
        <v>0.80392156862745101</v>
      </c>
      <c r="BJ77" s="19">
        <v>350</v>
      </c>
      <c r="BK77" s="19">
        <v>147</v>
      </c>
      <c r="BL77" s="132">
        <f t="shared" si="128"/>
        <v>0.42</v>
      </c>
      <c r="BM77" s="19">
        <v>96</v>
      </c>
      <c r="BN77" s="19">
        <v>24</v>
      </c>
      <c r="BO77" s="132">
        <f t="shared" si="129"/>
        <v>0.25</v>
      </c>
      <c r="BP77" s="19">
        <v>1713</v>
      </c>
      <c r="BQ77" s="19">
        <v>0</v>
      </c>
      <c r="BR77" s="132">
        <f t="shared" si="130"/>
        <v>0</v>
      </c>
      <c r="BS77" s="19">
        <v>295</v>
      </c>
      <c r="BT77" s="19">
        <v>221</v>
      </c>
      <c r="BU77" s="132">
        <f t="shared" si="131"/>
        <v>0.74915254237288131</v>
      </c>
      <c r="BV77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4021</v>
      </c>
      <c r="BW77" s="19">
        <v>1337</v>
      </c>
      <c r="BX77" s="132">
        <f t="shared" si="132"/>
        <v>0.33250435215120616</v>
      </c>
      <c r="BY77" s="19">
        <v>10</v>
      </c>
      <c r="BZ77" s="19">
        <v>0</v>
      </c>
      <c r="CA77" s="132">
        <f t="shared" si="133"/>
        <v>0</v>
      </c>
      <c r="CB77" s="19">
        <f>Tabla13[[#This Row],[Meta Total Operarios (C)]]+Tabla13[[#This Row],[Meta Total Auxiliares (D)]]+Tabla13[[#This Row],[Meta Total Técnico  (E)]]+Tabla13[[#This Row],[Meta 
Total Profundización Técnica (F)]]</f>
        <v>4421.8735042735043</v>
      </c>
      <c r="CC77" s="19">
        <v>1411</v>
      </c>
      <c r="CD77" s="132">
        <f t="shared" si="134"/>
        <v>0.31909551429645011</v>
      </c>
      <c r="CE77" s="19">
        <f t="shared" si="106"/>
        <v>7399.8735042735043</v>
      </c>
      <c r="CF77" s="19">
        <v>3309</v>
      </c>
      <c r="CG77" s="132">
        <f t="shared" si="135"/>
        <v>0.44716980609047141</v>
      </c>
      <c r="CH77" s="19">
        <v>14880</v>
      </c>
      <c r="CI77" s="19">
        <v>0</v>
      </c>
      <c r="CJ77" s="132">
        <f t="shared" si="136"/>
        <v>0</v>
      </c>
      <c r="CK77" s="19">
        <v>16830</v>
      </c>
      <c r="CL77" s="19">
        <v>0</v>
      </c>
      <c r="CM77" s="132">
        <f t="shared" si="137"/>
        <v>0</v>
      </c>
      <c r="CN77" s="19">
        <v>5120</v>
      </c>
      <c r="CO77" s="19">
        <v>0</v>
      </c>
      <c r="CP77" s="132">
        <f t="shared" si="138"/>
        <v>0</v>
      </c>
      <c r="CQ77" s="19">
        <v>1320</v>
      </c>
      <c r="CR77" s="19">
        <v>0</v>
      </c>
      <c r="CS77" s="132">
        <f t="shared" si="139"/>
        <v>0</v>
      </c>
      <c r="CT77" s="19">
        <f t="shared" si="107"/>
        <v>6440</v>
      </c>
      <c r="CU77" s="19">
        <v>0</v>
      </c>
      <c r="CV77" s="132">
        <f t="shared" si="140"/>
        <v>0</v>
      </c>
      <c r="CW77" s="19">
        <v>345</v>
      </c>
      <c r="CX77" s="19">
        <v>0</v>
      </c>
      <c r="CY77" s="132">
        <f t="shared" si="141"/>
        <v>0</v>
      </c>
      <c r="CZ77" s="19">
        <v>60</v>
      </c>
      <c r="DA77" s="19">
        <v>0</v>
      </c>
      <c r="DB77" s="132">
        <f t="shared" si="142"/>
        <v>0</v>
      </c>
      <c r="DC77" s="19"/>
      <c r="DD77" s="19">
        <v>0</v>
      </c>
      <c r="DE77" s="132">
        <f t="shared" si="143"/>
        <v>0</v>
      </c>
      <c r="DF77" s="19">
        <v>60</v>
      </c>
      <c r="DG77" s="19">
        <v>0</v>
      </c>
      <c r="DH77" s="132">
        <f t="shared" si="144"/>
        <v>0</v>
      </c>
      <c r="DI77" s="19">
        <f>+Tabla13[[#This Row],[Otros programas FEC 
(Código 2436 )]]+Tabla13[[#This Row],[Meta 
Placa huella 6 
(incluida en FEC)  (Código 2435)]]</f>
        <v>405</v>
      </c>
      <c r="DJ77" s="19">
        <v>0</v>
      </c>
      <c r="DK77" s="132">
        <f t="shared" si="145"/>
        <v>0</v>
      </c>
      <c r="DL77" s="19">
        <v>8715</v>
      </c>
      <c r="DM77" s="19">
        <v>0</v>
      </c>
      <c r="DN77" s="132">
        <f t="shared" si="146"/>
        <v>0</v>
      </c>
      <c r="DO77" s="19">
        <f t="shared" si="147"/>
        <v>9120</v>
      </c>
      <c r="DP77" s="19">
        <v>0</v>
      </c>
      <c r="DQ77" s="132">
        <f t="shared" si="148"/>
        <v>0</v>
      </c>
      <c r="DR77" s="19">
        <v>1263</v>
      </c>
      <c r="DS77" s="19">
        <v>0</v>
      </c>
      <c r="DT77" s="132">
        <f t="shared" si="149"/>
        <v>0</v>
      </c>
      <c r="DU77" s="19">
        <v>60</v>
      </c>
      <c r="DV77" s="19">
        <v>0</v>
      </c>
      <c r="DW77" s="132">
        <f t="shared" si="150"/>
        <v>0</v>
      </c>
      <c r="DX77" s="19">
        <f t="shared" si="108"/>
        <v>1323</v>
      </c>
      <c r="DY77" s="19">
        <v>0</v>
      </c>
      <c r="DZ77" s="132">
        <f t="shared" si="151"/>
        <v>0</v>
      </c>
      <c r="EA77" s="19">
        <f t="shared" si="152"/>
        <v>48593</v>
      </c>
      <c r="EB77" s="66">
        <v>0</v>
      </c>
      <c r="EC77" s="132">
        <f t="shared" si="153"/>
        <v>0</v>
      </c>
      <c r="ED77" s="66">
        <f t="shared" si="154"/>
        <v>55992.873504273506</v>
      </c>
      <c r="EE77" s="71">
        <v>3309</v>
      </c>
      <c r="EF77" s="132">
        <f t="shared" si="155"/>
        <v>5.9096806306028378E-2</v>
      </c>
      <c r="EG77" s="67">
        <f t="shared" si="156"/>
        <v>9642</v>
      </c>
      <c r="EH77" s="67">
        <v>199</v>
      </c>
      <c r="EI77" s="132">
        <f t="shared" si="157"/>
        <v>2.0638871603401783E-2</v>
      </c>
      <c r="EJ77" s="67">
        <f t="shared" si="158"/>
        <v>1489</v>
      </c>
      <c r="EK77" s="67">
        <v>24</v>
      </c>
      <c r="EL77" s="132">
        <f t="shared" si="159"/>
        <v>1.6118200134318333E-2</v>
      </c>
      <c r="EM77" s="67">
        <f t="shared" si="160"/>
        <v>21318</v>
      </c>
      <c r="EN77" s="67">
        <v>1114</v>
      </c>
      <c r="EO77" s="132">
        <f t="shared" si="161"/>
        <v>5.2256309222253494E-2</v>
      </c>
      <c r="EP77" s="19">
        <v>1273</v>
      </c>
      <c r="EQ77" s="67">
        <v>0</v>
      </c>
      <c r="ER77" s="132">
        <f t="shared" si="162"/>
        <v>0</v>
      </c>
      <c r="ES77" s="143">
        <v>0.88</v>
      </c>
      <c r="ET77" s="143">
        <v>0.99910071942445999</v>
      </c>
      <c r="EU77" s="132">
        <f t="shared" si="163"/>
        <v>1.1353417266187045</v>
      </c>
      <c r="EV77" s="143">
        <v>0.79</v>
      </c>
      <c r="EW77" s="143">
        <v>1</v>
      </c>
      <c r="EX77" s="132">
        <f t="shared" si="164"/>
        <v>1.2658227848101264</v>
      </c>
      <c r="EY77" s="143">
        <v>0.84</v>
      </c>
      <c r="EZ77" s="143">
        <v>0.99947312961011603</v>
      </c>
      <c r="FA77" s="132">
        <f t="shared" si="165"/>
        <v>1.1898489638215668</v>
      </c>
      <c r="FB77" s="143">
        <v>0.78</v>
      </c>
      <c r="FC77" s="143">
        <v>1</v>
      </c>
      <c r="FD77" s="132">
        <f t="shared" si="166"/>
        <v>1.2820512820512819</v>
      </c>
      <c r="FE77" s="143">
        <v>0.81</v>
      </c>
      <c r="FF77" s="143">
        <v>0.99390243902439002</v>
      </c>
      <c r="FG77" s="132">
        <f t="shared" si="167"/>
        <v>1.2270400481782593</v>
      </c>
      <c r="FH77" s="143">
        <v>0.8</v>
      </c>
      <c r="FI77" s="143">
        <v>0.99858256555634295</v>
      </c>
      <c r="FJ77" s="132">
        <f t="shared" si="168"/>
        <v>1.2482282069454287</v>
      </c>
      <c r="FK77" s="143">
        <v>0.82</v>
      </c>
      <c r="FL77" s="143">
        <v>0.99909338168631001</v>
      </c>
      <c r="FM77" s="132">
        <f t="shared" si="169"/>
        <v>1.2184065630320855</v>
      </c>
      <c r="FN77" s="143">
        <v>0.26</v>
      </c>
      <c r="FO77" s="143">
        <v>0</v>
      </c>
      <c r="FP77" s="132">
        <f t="shared" si="170"/>
        <v>0</v>
      </c>
      <c r="FQ77" s="143">
        <v>0.87</v>
      </c>
      <c r="FR77" s="143">
        <v>0</v>
      </c>
      <c r="FS77" s="132">
        <f t="shared" si="171"/>
        <v>0</v>
      </c>
      <c r="FT77" s="143">
        <v>0.28999999999999998</v>
      </c>
      <c r="FU77" s="143">
        <v>0</v>
      </c>
      <c r="FV77" s="132">
        <f t="shared" si="172"/>
        <v>0</v>
      </c>
      <c r="FW77" s="143">
        <v>0.92</v>
      </c>
      <c r="FX77" s="143">
        <v>0</v>
      </c>
      <c r="FY77" s="132">
        <f t="shared" si="173"/>
        <v>0</v>
      </c>
      <c r="FZ77" s="143">
        <v>0.61</v>
      </c>
      <c r="GA77" s="143">
        <v>0</v>
      </c>
      <c r="GB77" s="132">
        <f t="shared" si="174"/>
        <v>0</v>
      </c>
      <c r="GC77" s="143">
        <v>0.56999999999999995</v>
      </c>
      <c r="GD77" s="143">
        <v>0</v>
      </c>
      <c r="GE77" s="132">
        <f t="shared" si="175"/>
        <v>0</v>
      </c>
      <c r="GF77" s="143">
        <v>0.69</v>
      </c>
      <c r="GG77" s="143">
        <v>0.99909338168631001</v>
      </c>
      <c r="GH77" s="132">
        <f t="shared" si="176"/>
        <v>1.4479614227337827</v>
      </c>
      <c r="GI77" s="143">
        <v>0.87</v>
      </c>
      <c r="GJ77" s="143">
        <v>1</v>
      </c>
      <c r="GK77" s="132">
        <f t="shared" si="177"/>
        <v>1.1494252873563218</v>
      </c>
      <c r="GL77" s="143">
        <v>0.86</v>
      </c>
      <c r="GM77" s="132">
        <v>1</v>
      </c>
      <c r="GN77" s="132">
        <f t="shared" si="178"/>
        <v>1.1627906976744187</v>
      </c>
      <c r="GO77" s="147">
        <v>524</v>
      </c>
      <c r="GP77" s="151">
        <v>10</v>
      </c>
      <c r="GQ77" s="132">
        <f t="shared" si="179"/>
        <v>1.9083969465648856E-2</v>
      </c>
      <c r="GR77" s="151">
        <v>1680</v>
      </c>
      <c r="GS77" s="151">
        <v>13</v>
      </c>
      <c r="GT77" s="132">
        <f t="shared" si="180"/>
        <v>7.7380952380952384E-3</v>
      </c>
      <c r="GU77" s="158">
        <v>2204</v>
      </c>
      <c r="GV77" s="151">
        <v>23</v>
      </c>
      <c r="GW77" s="132">
        <f t="shared" si="181"/>
        <v>1.0435571687840291E-2</v>
      </c>
      <c r="GX77" s="151">
        <v>21210</v>
      </c>
      <c r="GY77" s="151">
        <v>0</v>
      </c>
      <c r="GZ77" s="132">
        <f t="shared" si="182"/>
        <v>0</v>
      </c>
      <c r="HA77" s="158">
        <v>23414</v>
      </c>
      <c r="HB77" s="158">
        <v>23</v>
      </c>
      <c r="HC77" s="132">
        <f t="shared" si="183"/>
        <v>9.8231827111984276E-4</v>
      </c>
      <c r="HD77" s="158">
        <v>622</v>
      </c>
      <c r="HE77" s="158">
        <v>0</v>
      </c>
      <c r="HF77" s="132">
        <f t="shared" si="184"/>
        <v>0</v>
      </c>
      <c r="HG77" s="163">
        <v>7869</v>
      </c>
      <c r="HH77" s="163">
        <v>0</v>
      </c>
      <c r="HI77" s="132">
        <f t="shared" si="185"/>
        <v>0</v>
      </c>
      <c r="HJ77" s="116">
        <v>1167</v>
      </c>
      <c r="HK77" s="400">
        <v>0</v>
      </c>
      <c r="HL77" s="132">
        <f t="shared" si="186"/>
        <v>0</v>
      </c>
    </row>
    <row r="78" spans="1:220" s="80" customFormat="1" ht="15" customHeight="1" x14ac:dyDescent="0.55000000000000004">
      <c r="A78" s="341">
        <v>44</v>
      </c>
      <c r="B78" s="399" t="s">
        <v>298</v>
      </c>
      <c r="C78" s="342">
        <v>9222</v>
      </c>
      <c r="D78" s="399" t="s">
        <v>390</v>
      </c>
      <c r="E78" s="19">
        <v>1403</v>
      </c>
      <c r="F78" s="19">
        <v>538</v>
      </c>
      <c r="G78" s="132">
        <f t="shared" si="109"/>
        <v>0.38346400570206701</v>
      </c>
      <c r="H78" s="19">
        <v>948</v>
      </c>
      <c r="I78" s="19">
        <v>859</v>
      </c>
      <c r="J78" s="132">
        <f t="shared" si="110"/>
        <v>0.90611814345991559</v>
      </c>
      <c r="K78" s="19">
        <v>0</v>
      </c>
      <c r="L78" s="19">
        <v>0</v>
      </c>
      <c r="M78" s="132">
        <f t="shared" si="111"/>
        <v>0</v>
      </c>
      <c r="N78" s="19">
        <v>0</v>
      </c>
      <c r="O78" s="19">
        <v>0</v>
      </c>
      <c r="P78" s="132">
        <f t="shared" si="112"/>
        <v>0</v>
      </c>
      <c r="Q78" s="19">
        <v>27</v>
      </c>
      <c r="R78" s="19">
        <v>0</v>
      </c>
      <c r="S78" s="132">
        <f t="shared" si="113"/>
        <v>0</v>
      </c>
      <c r="T78" s="19">
        <v>0</v>
      </c>
      <c r="U78" s="19">
        <v>0</v>
      </c>
      <c r="V78" s="132">
        <f t="shared" si="114"/>
        <v>0</v>
      </c>
      <c r="W78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2378</v>
      </c>
      <c r="X78" s="19">
        <v>1397</v>
      </c>
      <c r="Y78" s="132">
        <f t="shared" si="115"/>
        <v>0.58746846089150551</v>
      </c>
      <c r="Z78" s="19">
        <f t="shared" si="103"/>
        <v>2378</v>
      </c>
      <c r="AA78" s="19">
        <v>1397</v>
      </c>
      <c r="AB78" s="132">
        <f t="shared" si="116"/>
        <v>0.58746846089150551</v>
      </c>
      <c r="AC78" s="19">
        <v>90</v>
      </c>
      <c r="AD78" s="19">
        <v>32</v>
      </c>
      <c r="AE78" s="132">
        <f t="shared" si="117"/>
        <v>0.35555555555555557</v>
      </c>
      <c r="AF78" s="19">
        <v>0</v>
      </c>
      <c r="AG78" s="19">
        <v>0</v>
      </c>
      <c r="AH78" s="132">
        <f t="shared" si="118"/>
        <v>0</v>
      </c>
      <c r="AI78" s="19">
        <v>15</v>
      </c>
      <c r="AJ78" s="19">
        <v>0</v>
      </c>
      <c r="AK78" s="132">
        <f t="shared" si="119"/>
        <v>0</v>
      </c>
      <c r="AL78" s="19">
        <v>0</v>
      </c>
      <c r="AM78" s="19">
        <v>0</v>
      </c>
      <c r="AN78" s="132">
        <f t="shared" si="120"/>
        <v>0</v>
      </c>
      <c r="AO78" s="19">
        <f t="shared" si="104"/>
        <v>137.35555555555555</v>
      </c>
      <c r="AP78" s="19">
        <v>32</v>
      </c>
      <c r="AQ78" s="132">
        <f t="shared" si="121"/>
        <v>0.23297201100145606</v>
      </c>
      <c r="AR78" s="19">
        <v>470</v>
      </c>
      <c r="AS78" s="19">
        <v>286</v>
      </c>
      <c r="AT78" s="132">
        <f t="shared" si="122"/>
        <v>0.60851063829787233</v>
      </c>
      <c r="AU78" s="19">
        <v>0</v>
      </c>
      <c r="AV78" s="19">
        <v>0</v>
      </c>
      <c r="AW78" s="132">
        <f t="shared" si="123"/>
        <v>0</v>
      </c>
      <c r="AX78" s="19">
        <v>15</v>
      </c>
      <c r="AY78" s="19">
        <v>0</v>
      </c>
      <c r="AZ78" s="132">
        <f t="shared" si="124"/>
        <v>0</v>
      </c>
      <c r="BA78" s="19">
        <f t="shared" si="105"/>
        <v>771.60851063829784</v>
      </c>
      <c r="BB78" s="19">
        <v>286</v>
      </c>
      <c r="BC78" s="132">
        <f t="shared" si="125"/>
        <v>0.37065428394952793</v>
      </c>
      <c r="BD78" s="19">
        <v>2685</v>
      </c>
      <c r="BE78" s="19">
        <v>1019</v>
      </c>
      <c r="BF78" s="132">
        <f t="shared" si="126"/>
        <v>0.37951582867783984</v>
      </c>
      <c r="BG78" s="19">
        <v>415</v>
      </c>
      <c r="BH78" s="19">
        <v>338</v>
      </c>
      <c r="BI78" s="132">
        <f t="shared" si="127"/>
        <v>0.81445783132530125</v>
      </c>
      <c r="BJ78" s="19">
        <v>430</v>
      </c>
      <c r="BK78" s="19">
        <v>56</v>
      </c>
      <c r="BL78" s="132">
        <f t="shared" si="128"/>
        <v>0.13023255813953488</v>
      </c>
      <c r="BM78" s="19">
        <v>81</v>
      </c>
      <c r="BN78" s="19">
        <v>0</v>
      </c>
      <c r="BO78" s="132">
        <f t="shared" si="129"/>
        <v>0</v>
      </c>
      <c r="BP78" s="19">
        <v>2921</v>
      </c>
      <c r="BQ78" s="19">
        <v>0</v>
      </c>
      <c r="BR78" s="132">
        <f t="shared" si="130"/>
        <v>0</v>
      </c>
      <c r="BS78" s="19">
        <v>711</v>
      </c>
      <c r="BT78" s="19">
        <v>471</v>
      </c>
      <c r="BU78" s="132">
        <f t="shared" si="131"/>
        <v>0.66244725738396626</v>
      </c>
      <c r="BV78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7243</v>
      </c>
      <c r="BW78" s="19">
        <v>1884</v>
      </c>
      <c r="BX78" s="132">
        <f t="shared" si="132"/>
        <v>0.26011321275714483</v>
      </c>
      <c r="BY78" s="19">
        <v>120</v>
      </c>
      <c r="BZ78" s="19">
        <v>0</v>
      </c>
      <c r="CA78" s="132">
        <f t="shared" si="133"/>
        <v>0</v>
      </c>
      <c r="CB78" s="19">
        <f>Tabla13[[#This Row],[Meta Total Operarios (C)]]+Tabla13[[#This Row],[Meta Total Auxiliares (D)]]+Tabla13[[#This Row],[Meta Total Técnico  (E)]]+Tabla13[[#This Row],[Meta 
Total Profundización Técnica (F)]]</f>
        <v>8271.9640661938538</v>
      </c>
      <c r="CC78" s="19">
        <v>2202</v>
      </c>
      <c r="CD78" s="132">
        <f t="shared" si="134"/>
        <v>0.26620038268773544</v>
      </c>
      <c r="CE78" s="19">
        <f t="shared" si="106"/>
        <v>10649.964066193854</v>
      </c>
      <c r="CF78" s="19">
        <v>3599</v>
      </c>
      <c r="CG78" s="132">
        <f t="shared" si="135"/>
        <v>0.33793541251695808</v>
      </c>
      <c r="CH78" s="19">
        <v>6080</v>
      </c>
      <c r="CI78" s="19">
        <v>0</v>
      </c>
      <c r="CJ78" s="132">
        <f t="shared" si="136"/>
        <v>0</v>
      </c>
      <c r="CK78" s="19">
        <v>29640</v>
      </c>
      <c r="CL78" s="19">
        <v>0</v>
      </c>
      <c r="CM78" s="132">
        <f t="shared" si="137"/>
        <v>0</v>
      </c>
      <c r="CN78" s="19">
        <v>3840</v>
      </c>
      <c r="CO78" s="19">
        <v>0</v>
      </c>
      <c r="CP78" s="132">
        <f t="shared" si="138"/>
        <v>0</v>
      </c>
      <c r="CQ78" s="19">
        <v>0</v>
      </c>
      <c r="CR78" s="19">
        <v>0</v>
      </c>
      <c r="CS78" s="132">
        <f t="shared" si="139"/>
        <v>0</v>
      </c>
      <c r="CT78" s="19">
        <f t="shared" si="107"/>
        <v>3840</v>
      </c>
      <c r="CU78" s="19">
        <v>0</v>
      </c>
      <c r="CV78" s="132">
        <f t="shared" si="140"/>
        <v>0</v>
      </c>
      <c r="CW78" s="19">
        <v>345</v>
      </c>
      <c r="CX78" s="19">
        <v>0</v>
      </c>
      <c r="CY78" s="132">
        <f t="shared" si="141"/>
        <v>0</v>
      </c>
      <c r="CZ78" s="19">
        <v>90</v>
      </c>
      <c r="DA78" s="19">
        <v>0</v>
      </c>
      <c r="DB78" s="132">
        <f t="shared" si="142"/>
        <v>0</v>
      </c>
      <c r="DC78" s="19"/>
      <c r="DD78" s="19">
        <v>0</v>
      </c>
      <c r="DE78" s="132">
        <f t="shared" si="143"/>
        <v>0</v>
      </c>
      <c r="DF78" s="19">
        <v>90</v>
      </c>
      <c r="DG78" s="19">
        <v>0</v>
      </c>
      <c r="DH78" s="132">
        <f t="shared" si="144"/>
        <v>0</v>
      </c>
      <c r="DI78" s="19">
        <f>+Tabla13[[#This Row],[Otros programas FEC 
(Código 2436 )]]+Tabla13[[#This Row],[Meta 
Placa huella 6 
(incluida en FEC)  (Código 2435)]]</f>
        <v>435</v>
      </c>
      <c r="DJ78" s="19">
        <v>0</v>
      </c>
      <c r="DK78" s="132">
        <f t="shared" si="145"/>
        <v>0</v>
      </c>
      <c r="DL78" s="19">
        <v>1635</v>
      </c>
      <c r="DM78" s="19">
        <v>0</v>
      </c>
      <c r="DN78" s="132">
        <f t="shared" si="146"/>
        <v>0</v>
      </c>
      <c r="DO78" s="19">
        <f t="shared" si="147"/>
        <v>2070</v>
      </c>
      <c r="DP78" s="19">
        <v>0</v>
      </c>
      <c r="DQ78" s="132">
        <f t="shared" si="148"/>
        <v>0</v>
      </c>
      <c r="DR78" s="19">
        <v>2875</v>
      </c>
      <c r="DS78" s="19">
        <v>0</v>
      </c>
      <c r="DT78" s="132">
        <f t="shared" si="149"/>
        <v>0</v>
      </c>
      <c r="DU78" s="19">
        <v>60</v>
      </c>
      <c r="DV78" s="19">
        <v>0</v>
      </c>
      <c r="DW78" s="132">
        <f t="shared" si="150"/>
        <v>0</v>
      </c>
      <c r="DX78" s="19">
        <f t="shared" si="108"/>
        <v>2935</v>
      </c>
      <c r="DY78" s="19">
        <v>0</v>
      </c>
      <c r="DZ78" s="132">
        <f t="shared" si="151"/>
        <v>0</v>
      </c>
      <c r="EA78" s="19">
        <f t="shared" si="152"/>
        <v>44565</v>
      </c>
      <c r="EB78" s="66">
        <v>0</v>
      </c>
      <c r="EC78" s="132">
        <f t="shared" si="153"/>
        <v>0</v>
      </c>
      <c r="ED78" s="66">
        <f t="shared" si="154"/>
        <v>55214.964066193854</v>
      </c>
      <c r="EE78" s="71">
        <v>3599</v>
      </c>
      <c r="EF78" s="132">
        <f t="shared" si="155"/>
        <v>6.5181605401126011E-2</v>
      </c>
      <c r="EG78" s="67">
        <f t="shared" si="156"/>
        <v>2500</v>
      </c>
      <c r="EH78" s="67">
        <v>56</v>
      </c>
      <c r="EI78" s="132">
        <f t="shared" si="157"/>
        <v>2.24E-2</v>
      </c>
      <c r="EJ78" s="67">
        <f t="shared" si="158"/>
        <v>3073</v>
      </c>
      <c r="EK78" s="67">
        <v>0</v>
      </c>
      <c r="EL78" s="132">
        <f t="shared" si="159"/>
        <v>0</v>
      </c>
      <c r="EM78" s="67">
        <f t="shared" si="160"/>
        <v>11283</v>
      </c>
      <c r="EN78" s="67">
        <v>1197</v>
      </c>
      <c r="EO78" s="132">
        <f t="shared" si="161"/>
        <v>0.10608880616857219</v>
      </c>
      <c r="EP78" s="19">
        <v>1034</v>
      </c>
      <c r="EQ78" s="67">
        <v>0</v>
      </c>
      <c r="ER78" s="132">
        <f t="shared" si="162"/>
        <v>0</v>
      </c>
      <c r="ES78" s="143">
        <v>0.95</v>
      </c>
      <c r="ET78" s="143">
        <v>1</v>
      </c>
      <c r="EU78" s="132">
        <f t="shared" si="163"/>
        <v>1.0526315789473684</v>
      </c>
      <c r="EV78" s="143">
        <v>0.95</v>
      </c>
      <c r="EW78" s="143">
        <v>1</v>
      </c>
      <c r="EX78" s="132">
        <f t="shared" si="164"/>
        <v>1.0526315789473684</v>
      </c>
      <c r="EY78" s="143">
        <v>0.95</v>
      </c>
      <c r="EZ78" s="143">
        <v>1</v>
      </c>
      <c r="FA78" s="132">
        <f t="shared" si="165"/>
        <v>1.0526315789473684</v>
      </c>
      <c r="FB78" s="143">
        <v>0.94</v>
      </c>
      <c r="FC78" s="143">
        <v>0.99892703862660903</v>
      </c>
      <c r="FD78" s="132">
        <f t="shared" si="166"/>
        <v>1.0626883389644777</v>
      </c>
      <c r="FE78" s="143">
        <v>0.96</v>
      </c>
      <c r="FF78" s="143">
        <v>1</v>
      </c>
      <c r="FG78" s="132">
        <f t="shared" si="167"/>
        <v>1.0416666666666667</v>
      </c>
      <c r="FH78" s="143">
        <v>0.95</v>
      </c>
      <c r="FI78" s="143">
        <v>0.99909173478655799</v>
      </c>
      <c r="FJ78" s="132">
        <f t="shared" si="168"/>
        <v>1.05167551030164</v>
      </c>
      <c r="FK78" s="143">
        <v>0.96</v>
      </c>
      <c r="FL78" s="143">
        <v>0.999444290080578</v>
      </c>
      <c r="FM78" s="132">
        <f t="shared" si="169"/>
        <v>1.0410878021672687</v>
      </c>
      <c r="FN78" s="143">
        <v>0.28000000000000003</v>
      </c>
      <c r="FO78" s="143">
        <v>0</v>
      </c>
      <c r="FP78" s="132">
        <f t="shared" si="170"/>
        <v>0</v>
      </c>
      <c r="FQ78" s="143">
        <v>0.94</v>
      </c>
      <c r="FR78" s="143">
        <v>0</v>
      </c>
      <c r="FS78" s="132">
        <f t="shared" si="171"/>
        <v>0</v>
      </c>
      <c r="FT78" s="143">
        <v>0.2</v>
      </c>
      <c r="FU78" s="143">
        <v>0</v>
      </c>
      <c r="FV78" s="132">
        <f t="shared" si="172"/>
        <v>0</v>
      </c>
      <c r="FW78" s="143" t="s">
        <v>290</v>
      </c>
      <c r="FX78" s="143">
        <v>0</v>
      </c>
      <c r="FY78" s="132">
        <f t="shared" si="173"/>
        <v>0</v>
      </c>
      <c r="FZ78" s="143">
        <v>0.2</v>
      </c>
      <c r="GA78" s="143">
        <v>0</v>
      </c>
      <c r="GB78" s="132">
        <f t="shared" si="174"/>
        <v>0</v>
      </c>
      <c r="GC78" s="143">
        <v>0.61</v>
      </c>
      <c r="GD78" s="143">
        <v>0</v>
      </c>
      <c r="GE78" s="132">
        <f t="shared" si="175"/>
        <v>0</v>
      </c>
      <c r="GF78" s="143">
        <v>0.79</v>
      </c>
      <c r="GG78" s="143">
        <v>0.999444290080578</v>
      </c>
      <c r="GH78" s="132">
        <f t="shared" si="176"/>
        <v>1.2651193545323771</v>
      </c>
      <c r="GI78" s="143">
        <v>0.97</v>
      </c>
      <c r="GJ78" s="143">
        <v>1</v>
      </c>
      <c r="GK78" s="132">
        <f t="shared" si="177"/>
        <v>1.0309278350515465</v>
      </c>
      <c r="GL78" s="143">
        <v>0.98</v>
      </c>
      <c r="GM78" s="132">
        <v>0</v>
      </c>
      <c r="GN78" s="132">
        <f t="shared" si="178"/>
        <v>0</v>
      </c>
      <c r="GO78" s="147">
        <v>386</v>
      </c>
      <c r="GP78" s="151">
        <v>24</v>
      </c>
      <c r="GQ78" s="132">
        <f t="shared" si="179"/>
        <v>6.2176165803108807E-2</v>
      </c>
      <c r="GR78" s="151">
        <v>3717</v>
      </c>
      <c r="GS78" s="151">
        <v>25</v>
      </c>
      <c r="GT78" s="132">
        <f t="shared" si="180"/>
        <v>6.7258541834813021E-3</v>
      </c>
      <c r="GU78" s="158">
        <v>4103</v>
      </c>
      <c r="GV78" s="151">
        <v>49</v>
      </c>
      <c r="GW78" s="132">
        <f t="shared" si="181"/>
        <v>1.1942481111381915E-2</v>
      </c>
      <c r="GX78" s="151">
        <v>30332</v>
      </c>
      <c r="GY78" s="151">
        <v>359</v>
      </c>
      <c r="GZ78" s="132">
        <f t="shared" si="182"/>
        <v>1.1835685085058684E-2</v>
      </c>
      <c r="HA78" s="158">
        <v>34435</v>
      </c>
      <c r="HB78" s="158">
        <v>408</v>
      </c>
      <c r="HC78" s="132">
        <f t="shared" si="183"/>
        <v>1.1848410047916364E-2</v>
      </c>
      <c r="HD78" s="158">
        <v>1170</v>
      </c>
      <c r="HE78" s="158">
        <v>1</v>
      </c>
      <c r="HF78" s="132">
        <f t="shared" si="184"/>
        <v>8.547008547008547E-4</v>
      </c>
      <c r="HG78" s="163">
        <v>1654</v>
      </c>
      <c r="HH78" s="163">
        <v>0</v>
      </c>
      <c r="HI78" s="132">
        <f t="shared" si="185"/>
        <v>0</v>
      </c>
      <c r="HJ78" s="116">
        <v>2531</v>
      </c>
      <c r="HK78" s="400">
        <v>0</v>
      </c>
      <c r="HL78" s="132">
        <f t="shared" si="186"/>
        <v>0</v>
      </c>
    </row>
    <row r="79" spans="1:220" s="80" customFormat="1" ht="15" customHeight="1" x14ac:dyDescent="0.55000000000000004">
      <c r="A79" s="341">
        <v>44</v>
      </c>
      <c r="B79" s="399" t="s">
        <v>298</v>
      </c>
      <c r="C79" s="342">
        <v>9524</v>
      </c>
      <c r="D79" s="399" t="s">
        <v>391</v>
      </c>
      <c r="E79" s="19">
        <v>1852</v>
      </c>
      <c r="F79" s="19">
        <v>1238</v>
      </c>
      <c r="G79" s="132">
        <f t="shared" si="109"/>
        <v>0.66846652267818574</v>
      </c>
      <c r="H79" s="19">
        <v>1071</v>
      </c>
      <c r="I79" s="19">
        <v>737</v>
      </c>
      <c r="J79" s="132">
        <f t="shared" si="110"/>
        <v>0.68814192343604108</v>
      </c>
      <c r="K79" s="19">
        <v>0</v>
      </c>
      <c r="L79" s="19">
        <v>0</v>
      </c>
      <c r="M79" s="132">
        <f t="shared" si="111"/>
        <v>0</v>
      </c>
      <c r="N79" s="19">
        <v>54</v>
      </c>
      <c r="O79" s="19">
        <v>65</v>
      </c>
      <c r="P79" s="132">
        <f t="shared" si="112"/>
        <v>1.2037037037037037</v>
      </c>
      <c r="Q79" s="19">
        <v>48</v>
      </c>
      <c r="R79" s="19">
        <v>22</v>
      </c>
      <c r="S79" s="132">
        <f t="shared" si="113"/>
        <v>0.45833333333333331</v>
      </c>
      <c r="T79" s="19">
        <v>0</v>
      </c>
      <c r="U79" s="19">
        <v>0</v>
      </c>
      <c r="V79" s="132">
        <f t="shared" si="114"/>
        <v>0</v>
      </c>
      <c r="W79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3025</v>
      </c>
      <c r="X79" s="19">
        <v>2062</v>
      </c>
      <c r="Y79" s="132">
        <f t="shared" si="115"/>
        <v>0.68165289256198347</v>
      </c>
      <c r="Z79" s="19">
        <f t="shared" si="103"/>
        <v>3025</v>
      </c>
      <c r="AA79" s="19">
        <v>2062</v>
      </c>
      <c r="AB79" s="132">
        <f t="shared" si="116"/>
        <v>0.68165289256198347</v>
      </c>
      <c r="AC79" s="19">
        <v>149</v>
      </c>
      <c r="AD79" s="19">
        <v>111</v>
      </c>
      <c r="AE79" s="132">
        <f t="shared" si="117"/>
        <v>0.74496644295302017</v>
      </c>
      <c r="AF79" s="19">
        <v>43</v>
      </c>
      <c r="AG79" s="19">
        <v>28</v>
      </c>
      <c r="AH79" s="132">
        <f t="shared" si="118"/>
        <v>0.65116279069767447</v>
      </c>
      <c r="AI79" s="19">
        <v>30</v>
      </c>
      <c r="AJ79" s="19">
        <v>29</v>
      </c>
      <c r="AK79" s="132">
        <f t="shared" si="119"/>
        <v>0.96666666666666667</v>
      </c>
      <c r="AL79" s="19">
        <v>0</v>
      </c>
      <c r="AM79" s="19">
        <v>0</v>
      </c>
      <c r="AN79" s="132">
        <f t="shared" si="120"/>
        <v>0</v>
      </c>
      <c r="AO79" s="19">
        <f t="shared" si="104"/>
        <v>392.36279590031734</v>
      </c>
      <c r="AP79" s="19">
        <v>168</v>
      </c>
      <c r="AQ79" s="132">
        <f t="shared" si="121"/>
        <v>0.42817515257660066</v>
      </c>
      <c r="AR79" s="19">
        <v>470</v>
      </c>
      <c r="AS79" s="19">
        <v>309</v>
      </c>
      <c r="AT79" s="132">
        <f t="shared" si="122"/>
        <v>0.6574468085106383</v>
      </c>
      <c r="AU79" s="19">
        <v>14</v>
      </c>
      <c r="AV79" s="19">
        <v>31</v>
      </c>
      <c r="AW79" s="132">
        <f t="shared" si="123"/>
        <v>2.2142857142857144</v>
      </c>
      <c r="AX79" s="19">
        <v>15</v>
      </c>
      <c r="AY79" s="19">
        <v>0</v>
      </c>
      <c r="AZ79" s="132">
        <f t="shared" si="124"/>
        <v>0</v>
      </c>
      <c r="BA79" s="19">
        <f t="shared" si="105"/>
        <v>841.87173252279626</v>
      </c>
      <c r="BB79" s="19">
        <v>340</v>
      </c>
      <c r="BC79" s="132">
        <f t="shared" si="125"/>
        <v>0.40386199805181539</v>
      </c>
      <c r="BD79" s="19">
        <v>2438</v>
      </c>
      <c r="BE79" s="19">
        <v>1509</v>
      </c>
      <c r="BF79" s="132">
        <f t="shared" si="126"/>
        <v>0.61894995898277272</v>
      </c>
      <c r="BG79" s="19">
        <v>367</v>
      </c>
      <c r="BH79" s="19">
        <v>233</v>
      </c>
      <c r="BI79" s="132">
        <f t="shared" si="127"/>
        <v>0.63487738419618533</v>
      </c>
      <c r="BJ79" s="19">
        <v>499</v>
      </c>
      <c r="BK79" s="19">
        <v>375</v>
      </c>
      <c r="BL79" s="132">
        <f t="shared" si="128"/>
        <v>0.75150300601202402</v>
      </c>
      <c r="BM79" s="19">
        <v>102</v>
      </c>
      <c r="BN79" s="19">
        <v>109</v>
      </c>
      <c r="BO79" s="132">
        <f t="shared" si="129"/>
        <v>1.0686274509803921</v>
      </c>
      <c r="BP79" s="19">
        <v>4260</v>
      </c>
      <c r="BQ79" s="19">
        <v>0</v>
      </c>
      <c r="BR79" s="132">
        <f t="shared" si="130"/>
        <v>0</v>
      </c>
      <c r="BS79" s="19">
        <v>434</v>
      </c>
      <c r="BT79" s="19">
        <v>289</v>
      </c>
      <c r="BU79" s="132">
        <f t="shared" si="131"/>
        <v>0.66589861751152069</v>
      </c>
      <c r="BV79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8100</v>
      </c>
      <c r="BW79" s="19">
        <v>2515</v>
      </c>
      <c r="BX79" s="132">
        <f t="shared" si="132"/>
        <v>0.31049382716049384</v>
      </c>
      <c r="BY79" s="19">
        <v>0</v>
      </c>
      <c r="BZ79" s="19">
        <v>0</v>
      </c>
      <c r="CA79" s="132">
        <f t="shared" si="133"/>
        <v>0</v>
      </c>
      <c r="CB79" s="19">
        <f>Tabla13[[#This Row],[Meta Total Operarios (C)]]+Tabla13[[#This Row],[Meta Total Auxiliares (D)]]+Tabla13[[#This Row],[Meta Total Técnico  (E)]]+Tabla13[[#This Row],[Meta 
Total Profundización Técnica (F)]]</f>
        <v>9334.2345284231142</v>
      </c>
      <c r="CC79" s="19">
        <v>3023</v>
      </c>
      <c r="CD79" s="132">
        <f t="shared" si="134"/>
        <v>0.3238615861637979</v>
      </c>
      <c r="CE79" s="19">
        <f t="shared" si="106"/>
        <v>12359.234528423114</v>
      </c>
      <c r="CF79" s="19">
        <v>5085</v>
      </c>
      <c r="CG79" s="132">
        <f t="shared" si="135"/>
        <v>0.41143324760977595</v>
      </c>
      <c r="CH79" s="19">
        <v>6240</v>
      </c>
      <c r="CI79" s="19">
        <v>0</v>
      </c>
      <c r="CJ79" s="132">
        <f t="shared" si="136"/>
        <v>0</v>
      </c>
      <c r="CK79" s="19">
        <v>29295</v>
      </c>
      <c r="CL79" s="19">
        <v>0</v>
      </c>
      <c r="CM79" s="132">
        <f t="shared" si="137"/>
        <v>0</v>
      </c>
      <c r="CN79" s="19">
        <v>3840</v>
      </c>
      <c r="CO79" s="19">
        <v>0</v>
      </c>
      <c r="CP79" s="132">
        <f t="shared" si="138"/>
        <v>0</v>
      </c>
      <c r="CQ79" s="19">
        <v>0</v>
      </c>
      <c r="CR79" s="19">
        <v>0</v>
      </c>
      <c r="CS79" s="132">
        <f t="shared" si="139"/>
        <v>0</v>
      </c>
      <c r="CT79" s="19">
        <f t="shared" si="107"/>
        <v>3840</v>
      </c>
      <c r="CU79" s="19">
        <v>0</v>
      </c>
      <c r="CV79" s="132">
        <f t="shared" si="140"/>
        <v>0</v>
      </c>
      <c r="CW79" s="19">
        <v>450</v>
      </c>
      <c r="CX79" s="19">
        <v>0</v>
      </c>
      <c r="CY79" s="132">
        <f t="shared" si="141"/>
        <v>0</v>
      </c>
      <c r="CZ79" s="19">
        <v>210</v>
      </c>
      <c r="DA79" s="19">
        <v>0</v>
      </c>
      <c r="DB79" s="132">
        <f t="shared" si="142"/>
        <v>0</v>
      </c>
      <c r="DC79" s="19"/>
      <c r="DD79" s="19">
        <v>0</v>
      </c>
      <c r="DE79" s="132">
        <f t="shared" si="143"/>
        <v>0</v>
      </c>
      <c r="DF79" s="19">
        <v>210</v>
      </c>
      <c r="DG79" s="19">
        <v>0</v>
      </c>
      <c r="DH79" s="132">
        <f t="shared" si="144"/>
        <v>0</v>
      </c>
      <c r="DI79" s="19">
        <f>+Tabla13[[#This Row],[Otros programas FEC 
(Código 2436 )]]+Tabla13[[#This Row],[Meta 
Placa huella 6 
(incluida en FEC)  (Código 2435)]]</f>
        <v>660</v>
      </c>
      <c r="DJ79" s="19">
        <v>0</v>
      </c>
      <c r="DK79" s="132">
        <f t="shared" si="145"/>
        <v>0</v>
      </c>
      <c r="DL79" s="19">
        <v>7695</v>
      </c>
      <c r="DM79" s="19">
        <v>0</v>
      </c>
      <c r="DN79" s="132">
        <f t="shared" si="146"/>
        <v>0</v>
      </c>
      <c r="DO79" s="19">
        <f t="shared" si="147"/>
        <v>8355</v>
      </c>
      <c r="DP79" s="19">
        <v>0</v>
      </c>
      <c r="DQ79" s="132">
        <f t="shared" si="148"/>
        <v>0</v>
      </c>
      <c r="DR79" s="19">
        <v>2875</v>
      </c>
      <c r="DS79" s="19">
        <v>0</v>
      </c>
      <c r="DT79" s="132">
        <f t="shared" si="149"/>
        <v>0</v>
      </c>
      <c r="DU79" s="19">
        <v>60</v>
      </c>
      <c r="DV79" s="19">
        <v>0</v>
      </c>
      <c r="DW79" s="132">
        <f t="shared" si="150"/>
        <v>0</v>
      </c>
      <c r="DX79" s="19">
        <f t="shared" si="108"/>
        <v>2935</v>
      </c>
      <c r="DY79" s="19">
        <v>0</v>
      </c>
      <c r="DZ79" s="132">
        <f t="shared" si="151"/>
        <v>0</v>
      </c>
      <c r="EA79" s="19">
        <f t="shared" si="152"/>
        <v>50665</v>
      </c>
      <c r="EB79" s="66">
        <v>0</v>
      </c>
      <c r="EC79" s="132">
        <f t="shared" si="153"/>
        <v>0</v>
      </c>
      <c r="ED79" s="66">
        <f t="shared" si="154"/>
        <v>63024.234528423112</v>
      </c>
      <c r="EE79" s="71">
        <v>5085</v>
      </c>
      <c r="EF79" s="132">
        <f t="shared" si="155"/>
        <v>8.0683248881138425E-2</v>
      </c>
      <c r="EG79" s="67">
        <f t="shared" si="156"/>
        <v>8965</v>
      </c>
      <c r="EH79" s="67">
        <v>499</v>
      </c>
      <c r="EI79" s="132">
        <f t="shared" si="157"/>
        <v>5.5660903513664248E-2</v>
      </c>
      <c r="EJ79" s="67">
        <f t="shared" si="158"/>
        <v>3130</v>
      </c>
      <c r="EK79" s="67">
        <v>160</v>
      </c>
      <c r="EL79" s="132">
        <f t="shared" si="159"/>
        <v>5.1118210862619806E-2</v>
      </c>
      <c r="EM79" s="67">
        <f t="shared" si="160"/>
        <v>11518</v>
      </c>
      <c r="EN79" s="67">
        <v>970</v>
      </c>
      <c r="EO79" s="132">
        <f t="shared" si="161"/>
        <v>8.4216009723910398E-2</v>
      </c>
      <c r="EP79" s="19">
        <v>1275</v>
      </c>
      <c r="EQ79" s="67">
        <v>0</v>
      </c>
      <c r="ER79" s="132">
        <f t="shared" si="162"/>
        <v>0</v>
      </c>
      <c r="ES79" s="143">
        <v>0.83</v>
      </c>
      <c r="ET79" s="143">
        <v>0.95396226415094298</v>
      </c>
      <c r="EU79" s="132">
        <f t="shared" si="163"/>
        <v>1.1493521254830639</v>
      </c>
      <c r="EV79" s="143">
        <v>0.76</v>
      </c>
      <c r="EW79" s="143">
        <v>0.906377204884667</v>
      </c>
      <c r="EX79" s="132">
        <f t="shared" si="164"/>
        <v>1.1926015853745617</v>
      </c>
      <c r="EY79" s="143">
        <v>0.8</v>
      </c>
      <c r="EZ79" s="143">
        <v>0.93695441319107697</v>
      </c>
      <c r="FA79" s="132">
        <f t="shared" si="165"/>
        <v>1.1711930164888462</v>
      </c>
      <c r="FB79" s="143">
        <v>0.88</v>
      </c>
      <c r="FC79" s="143">
        <v>0.89462365591397797</v>
      </c>
      <c r="FD79" s="132">
        <f t="shared" si="166"/>
        <v>1.0166177908113385</v>
      </c>
      <c r="FE79" s="143">
        <v>0.79</v>
      </c>
      <c r="FF79" s="143">
        <v>0.83261802575107302</v>
      </c>
      <c r="FG79" s="132">
        <f t="shared" si="167"/>
        <v>1.0539468680393329</v>
      </c>
      <c r="FH79" s="143">
        <v>0.84</v>
      </c>
      <c r="FI79" s="143">
        <v>0.88984452530598701</v>
      </c>
      <c r="FJ79" s="132">
        <f t="shared" si="168"/>
        <v>1.0593387206023654</v>
      </c>
      <c r="FK79" s="143">
        <v>0.82</v>
      </c>
      <c r="FL79" s="143">
        <v>0.90894788593903597</v>
      </c>
      <c r="FM79" s="132">
        <f t="shared" si="169"/>
        <v>1.1084730316329707</v>
      </c>
      <c r="FN79" s="143">
        <v>0.28999999999999998</v>
      </c>
      <c r="FO79" s="143">
        <v>0</v>
      </c>
      <c r="FP79" s="132">
        <f t="shared" si="170"/>
        <v>0</v>
      </c>
      <c r="FQ79" s="143">
        <v>0.94</v>
      </c>
      <c r="FR79" s="143">
        <v>0</v>
      </c>
      <c r="FS79" s="132">
        <f t="shared" si="171"/>
        <v>0</v>
      </c>
      <c r="FT79" s="143">
        <v>0.28000000000000003</v>
      </c>
      <c r="FU79" s="143">
        <v>0</v>
      </c>
      <c r="FV79" s="132">
        <f t="shared" si="172"/>
        <v>0</v>
      </c>
      <c r="FW79" s="143" t="s">
        <v>290</v>
      </c>
      <c r="FX79" s="143">
        <v>0</v>
      </c>
      <c r="FY79" s="132">
        <f t="shared" si="173"/>
        <v>0</v>
      </c>
      <c r="FZ79" s="143">
        <v>0.28000000000000003</v>
      </c>
      <c r="GA79" s="143">
        <v>0</v>
      </c>
      <c r="GB79" s="132">
        <f t="shared" si="174"/>
        <v>0</v>
      </c>
      <c r="GC79" s="143">
        <v>0.62</v>
      </c>
      <c r="GD79" s="143">
        <v>0</v>
      </c>
      <c r="GE79" s="132">
        <f t="shared" si="175"/>
        <v>0</v>
      </c>
      <c r="GF79" s="143">
        <v>0.72</v>
      </c>
      <c r="GG79" s="143">
        <v>0.90894788593903597</v>
      </c>
      <c r="GH79" s="132">
        <f t="shared" si="176"/>
        <v>1.2624276193597723</v>
      </c>
      <c r="GI79" s="143">
        <v>0.93</v>
      </c>
      <c r="GJ79" s="143">
        <v>0.83366733466933896</v>
      </c>
      <c r="GK79" s="132">
        <f t="shared" si="177"/>
        <v>0.89641648889176229</v>
      </c>
      <c r="GL79" s="143">
        <v>0.95</v>
      </c>
      <c r="GM79" s="132">
        <v>0.95625000000000004</v>
      </c>
      <c r="GN79" s="132">
        <f t="shared" si="178"/>
        <v>1.0065789473684212</v>
      </c>
      <c r="GO79" s="147">
        <v>367</v>
      </c>
      <c r="GP79" s="151">
        <v>0</v>
      </c>
      <c r="GQ79" s="132">
        <f t="shared" si="179"/>
        <v>0</v>
      </c>
      <c r="GR79" s="151">
        <v>4338</v>
      </c>
      <c r="GS79" s="151">
        <v>0</v>
      </c>
      <c r="GT79" s="132">
        <f t="shared" si="180"/>
        <v>0</v>
      </c>
      <c r="GU79" s="158">
        <v>4705</v>
      </c>
      <c r="GV79" s="151">
        <v>0</v>
      </c>
      <c r="GW79" s="132">
        <f t="shared" si="181"/>
        <v>0</v>
      </c>
      <c r="GX79" s="151">
        <v>30422</v>
      </c>
      <c r="GY79" s="151">
        <v>0</v>
      </c>
      <c r="GZ79" s="132">
        <f t="shared" si="182"/>
        <v>0</v>
      </c>
      <c r="HA79" s="158">
        <v>35127</v>
      </c>
      <c r="HB79" s="158">
        <v>0</v>
      </c>
      <c r="HC79" s="132">
        <f t="shared" si="183"/>
        <v>0</v>
      </c>
      <c r="HD79" s="158">
        <v>1728</v>
      </c>
      <c r="HE79" s="158">
        <v>0</v>
      </c>
      <c r="HF79" s="132">
        <f t="shared" si="184"/>
        <v>0</v>
      </c>
      <c r="HG79" s="163">
        <v>7272</v>
      </c>
      <c r="HH79" s="163">
        <v>0</v>
      </c>
      <c r="HI79" s="132">
        <f t="shared" si="185"/>
        <v>0</v>
      </c>
      <c r="HJ79" s="116">
        <v>2573</v>
      </c>
      <c r="HK79" s="400">
        <v>0</v>
      </c>
      <c r="HL79" s="132">
        <f t="shared" si="186"/>
        <v>0</v>
      </c>
    </row>
    <row r="80" spans="1:220" s="80" customFormat="1" ht="15" customHeight="1" x14ac:dyDescent="0.55000000000000004">
      <c r="A80" s="341">
        <v>47</v>
      </c>
      <c r="B80" s="399" t="s">
        <v>299</v>
      </c>
      <c r="C80" s="342">
        <v>9118</v>
      </c>
      <c r="D80" s="399" t="s">
        <v>392</v>
      </c>
      <c r="E80" s="19">
        <v>1076</v>
      </c>
      <c r="F80" s="19">
        <v>0</v>
      </c>
      <c r="G80" s="132">
        <f t="shared" si="109"/>
        <v>0</v>
      </c>
      <c r="H80" s="19">
        <v>1664</v>
      </c>
      <c r="I80" s="19">
        <v>0</v>
      </c>
      <c r="J80" s="132">
        <f t="shared" si="110"/>
        <v>0</v>
      </c>
      <c r="K80" s="19">
        <v>153</v>
      </c>
      <c r="L80" s="19">
        <v>0</v>
      </c>
      <c r="M80" s="132">
        <f t="shared" si="111"/>
        <v>0</v>
      </c>
      <c r="N80" s="19">
        <v>166</v>
      </c>
      <c r="O80" s="19">
        <v>0</v>
      </c>
      <c r="P80" s="132">
        <f t="shared" si="112"/>
        <v>0</v>
      </c>
      <c r="Q80" s="19">
        <v>27</v>
      </c>
      <c r="R80" s="19">
        <v>0</v>
      </c>
      <c r="S80" s="132">
        <f t="shared" si="113"/>
        <v>0</v>
      </c>
      <c r="T80" s="19">
        <v>0</v>
      </c>
      <c r="U80" s="19">
        <v>0</v>
      </c>
      <c r="V80" s="132">
        <f t="shared" si="114"/>
        <v>0</v>
      </c>
      <c r="W80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3086</v>
      </c>
      <c r="X80" s="19">
        <v>0</v>
      </c>
      <c r="Y80" s="132">
        <f t="shared" si="115"/>
        <v>0</v>
      </c>
      <c r="Z80" s="19">
        <f t="shared" si="103"/>
        <v>3086</v>
      </c>
      <c r="AA80" s="19">
        <v>0</v>
      </c>
      <c r="AB80" s="132">
        <f t="shared" si="116"/>
        <v>0</v>
      </c>
      <c r="AC80" s="19">
        <v>50</v>
      </c>
      <c r="AD80" s="19">
        <v>0</v>
      </c>
      <c r="AE80" s="132">
        <f t="shared" si="117"/>
        <v>0</v>
      </c>
      <c r="AF80" s="19">
        <v>0</v>
      </c>
      <c r="AG80" s="19">
        <v>0</v>
      </c>
      <c r="AH80" s="132">
        <f t="shared" si="118"/>
        <v>0</v>
      </c>
      <c r="AI80" s="19">
        <v>0</v>
      </c>
      <c r="AJ80" s="19">
        <v>0</v>
      </c>
      <c r="AK80" s="132">
        <f t="shared" si="119"/>
        <v>0</v>
      </c>
      <c r="AL80" s="19">
        <v>0</v>
      </c>
      <c r="AM80" s="19">
        <v>0</v>
      </c>
      <c r="AN80" s="132">
        <f t="shared" si="120"/>
        <v>0</v>
      </c>
      <c r="AO80" s="19">
        <f t="shared" si="104"/>
        <v>50</v>
      </c>
      <c r="AP80" s="19">
        <v>0</v>
      </c>
      <c r="AQ80" s="132">
        <f t="shared" si="121"/>
        <v>0</v>
      </c>
      <c r="AR80" s="19">
        <v>190</v>
      </c>
      <c r="AS80" s="19">
        <v>0</v>
      </c>
      <c r="AT80" s="132">
        <f t="shared" si="122"/>
        <v>0</v>
      </c>
      <c r="AU80" s="19">
        <v>31</v>
      </c>
      <c r="AV80" s="19">
        <v>0</v>
      </c>
      <c r="AW80" s="132">
        <f t="shared" si="123"/>
        <v>0</v>
      </c>
      <c r="AX80" s="19">
        <v>0</v>
      </c>
      <c r="AY80" s="19">
        <v>0</v>
      </c>
      <c r="AZ80" s="132">
        <f t="shared" si="124"/>
        <v>0</v>
      </c>
      <c r="BA80" s="19">
        <f t="shared" si="105"/>
        <v>221</v>
      </c>
      <c r="BB80" s="19">
        <v>0</v>
      </c>
      <c r="BC80" s="132">
        <f t="shared" si="125"/>
        <v>0</v>
      </c>
      <c r="BD80" s="19">
        <v>1474</v>
      </c>
      <c r="BE80" s="19">
        <v>127</v>
      </c>
      <c r="BF80" s="132">
        <f t="shared" si="126"/>
        <v>8.6160108548168246E-2</v>
      </c>
      <c r="BG80" s="19">
        <v>228</v>
      </c>
      <c r="BH80" s="19">
        <v>0</v>
      </c>
      <c r="BI80" s="132">
        <f t="shared" si="127"/>
        <v>0</v>
      </c>
      <c r="BJ80" s="19">
        <v>71</v>
      </c>
      <c r="BK80" s="19">
        <v>0</v>
      </c>
      <c r="BL80" s="132">
        <f t="shared" si="128"/>
        <v>0</v>
      </c>
      <c r="BM80" s="19">
        <v>50</v>
      </c>
      <c r="BN80" s="19">
        <v>20</v>
      </c>
      <c r="BO80" s="132">
        <f t="shared" si="129"/>
        <v>0.4</v>
      </c>
      <c r="BP80" s="19">
        <v>6543</v>
      </c>
      <c r="BQ80" s="19">
        <v>0</v>
      </c>
      <c r="BR80" s="132">
        <f t="shared" si="130"/>
        <v>0</v>
      </c>
      <c r="BS80" s="19">
        <v>468</v>
      </c>
      <c r="BT80" s="19">
        <v>14</v>
      </c>
      <c r="BU80" s="132">
        <f t="shared" si="131"/>
        <v>2.9914529914529916E-2</v>
      </c>
      <c r="BV80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8834</v>
      </c>
      <c r="BW80" s="19">
        <v>161</v>
      </c>
      <c r="BX80" s="132">
        <f t="shared" si="132"/>
        <v>1.8225039619651346E-2</v>
      </c>
      <c r="BY80" s="19">
        <v>0</v>
      </c>
      <c r="BZ80" s="19">
        <v>0</v>
      </c>
      <c r="CA80" s="132">
        <f t="shared" si="133"/>
        <v>0</v>
      </c>
      <c r="CB80" s="19">
        <f>Tabla13[[#This Row],[Meta Total Operarios (C)]]+Tabla13[[#This Row],[Meta Total Auxiliares (D)]]+Tabla13[[#This Row],[Meta Total Técnico  (E)]]+Tabla13[[#This Row],[Meta 
Total Profundización Técnica (F)]]</f>
        <v>9105</v>
      </c>
      <c r="CC80" s="19">
        <v>161</v>
      </c>
      <c r="CD80" s="132">
        <f t="shared" si="134"/>
        <v>1.7682591982427238E-2</v>
      </c>
      <c r="CE80" s="19">
        <f t="shared" si="106"/>
        <v>12191</v>
      </c>
      <c r="CF80" s="19">
        <v>161</v>
      </c>
      <c r="CG80" s="132">
        <f t="shared" si="135"/>
        <v>1.3206463784759249E-2</v>
      </c>
      <c r="CH80" s="19">
        <v>10880</v>
      </c>
      <c r="CI80" s="19">
        <v>0</v>
      </c>
      <c r="CJ80" s="132">
        <f t="shared" si="136"/>
        <v>0</v>
      </c>
      <c r="CK80" s="19">
        <v>17285</v>
      </c>
      <c r="CL80" s="19">
        <v>0</v>
      </c>
      <c r="CM80" s="132">
        <f t="shared" si="137"/>
        <v>0</v>
      </c>
      <c r="CN80" s="19">
        <v>2560</v>
      </c>
      <c r="CO80" s="19">
        <v>0</v>
      </c>
      <c r="CP80" s="132">
        <f t="shared" si="138"/>
        <v>0</v>
      </c>
      <c r="CQ80" s="19">
        <v>0</v>
      </c>
      <c r="CR80" s="19">
        <v>0</v>
      </c>
      <c r="CS80" s="132">
        <f t="shared" si="139"/>
        <v>0</v>
      </c>
      <c r="CT80" s="19">
        <f t="shared" si="107"/>
        <v>2560</v>
      </c>
      <c r="CU80" s="19">
        <v>0</v>
      </c>
      <c r="CV80" s="132">
        <f t="shared" si="140"/>
        <v>0</v>
      </c>
      <c r="CW80" s="19">
        <v>450</v>
      </c>
      <c r="CX80" s="19">
        <v>0</v>
      </c>
      <c r="CY80" s="132">
        <f t="shared" si="141"/>
        <v>0</v>
      </c>
      <c r="CZ80" s="19">
        <v>210</v>
      </c>
      <c r="DA80" s="19">
        <v>0</v>
      </c>
      <c r="DB80" s="132">
        <f t="shared" si="142"/>
        <v>0</v>
      </c>
      <c r="DC80" s="19"/>
      <c r="DD80" s="19">
        <v>0</v>
      </c>
      <c r="DE80" s="132">
        <f t="shared" si="143"/>
        <v>0</v>
      </c>
      <c r="DF80" s="19">
        <v>210</v>
      </c>
      <c r="DG80" s="19">
        <v>0</v>
      </c>
      <c r="DH80" s="132">
        <f t="shared" si="144"/>
        <v>0</v>
      </c>
      <c r="DI80" s="19">
        <f>+Tabla13[[#This Row],[Otros programas FEC 
(Código 2436 )]]+Tabla13[[#This Row],[Meta 
Placa huella 6 
(incluida en FEC)  (Código 2435)]]</f>
        <v>660</v>
      </c>
      <c r="DJ80" s="19">
        <v>0</v>
      </c>
      <c r="DK80" s="132">
        <f t="shared" si="145"/>
        <v>0</v>
      </c>
      <c r="DL80" s="19">
        <v>4365</v>
      </c>
      <c r="DM80" s="19">
        <v>0</v>
      </c>
      <c r="DN80" s="132">
        <f t="shared" si="146"/>
        <v>0</v>
      </c>
      <c r="DO80" s="19">
        <f t="shared" si="147"/>
        <v>5025</v>
      </c>
      <c r="DP80" s="19">
        <v>0</v>
      </c>
      <c r="DQ80" s="132">
        <f t="shared" si="148"/>
        <v>0</v>
      </c>
      <c r="DR80" s="19">
        <v>0</v>
      </c>
      <c r="DS80" s="19">
        <v>0</v>
      </c>
      <c r="DT80" s="132">
        <f t="shared" si="149"/>
        <v>0</v>
      </c>
      <c r="DU80" s="19">
        <v>30</v>
      </c>
      <c r="DV80" s="19">
        <v>0</v>
      </c>
      <c r="DW80" s="132">
        <f t="shared" si="150"/>
        <v>0</v>
      </c>
      <c r="DX80" s="19">
        <f t="shared" si="108"/>
        <v>30</v>
      </c>
      <c r="DY80" s="19">
        <v>0</v>
      </c>
      <c r="DZ80" s="132">
        <f t="shared" si="151"/>
        <v>0</v>
      </c>
      <c r="EA80" s="19">
        <f t="shared" si="152"/>
        <v>35780</v>
      </c>
      <c r="EB80" s="66">
        <v>0</v>
      </c>
      <c r="EC80" s="132">
        <f t="shared" si="153"/>
        <v>0</v>
      </c>
      <c r="ED80" s="66">
        <f t="shared" si="154"/>
        <v>47971</v>
      </c>
      <c r="EE80" s="71">
        <v>161</v>
      </c>
      <c r="EF80" s="132">
        <f t="shared" si="155"/>
        <v>3.3561943674303226E-3</v>
      </c>
      <c r="EG80" s="67">
        <f t="shared" si="156"/>
        <v>5293</v>
      </c>
      <c r="EH80" s="67">
        <v>0</v>
      </c>
      <c r="EI80" s="132">
        <f t="shared" si="157"/>
        <v>0</v>
      </c>
      <c r="EJ80" s="67">
        <f t="shared" si="158"/>
        <v>107</v>
      </c>
      <c r="EK80" s="67">
        <v>20</v>
      </c>
      <c r="EL80" s="132">
        <f t="shared" si="159"/>
        <v>0.18691588785046728</v>
      </c>
      <c r="EM80" s="67">
        <f t="shared" si="160"/>
        <v>15332</v>
      </c>
      <c r="EN80" s="67">
        <v>0</v>
      </c>
      <c r="EO80" s="132">
        <f t="shared" si="161"/>
        <v>0</v>
      </c>
      <c r="EP80" s="19">
        <v>1176</v>
      </c>
      <c r="EQ80" s="67">
        <v>0</v>
      </c>
      <c r="ER80" s="132">
        <f t="shared" si="162"/>
        <v>0</v>
      </c>
      <c r="ES80" s="143">
        <v>0.94</v>
      </c>
      <c r="ET80" s="143">
        <v>0</v>
      </c>
      <c r="EU80" s="132">
        <f t="shared" si="163"/>
        <v>0</v>
      </c>
      <c r="EV80" s="143">
        <v>0.97</v>
      </c>
      <c r="EW80" s="143">
        <v>0</v>
      </c>
      <c r="EX80" s="132">
        <f t="shared" si="164"/>
        <v>0</v>
      </c>
      <c r="EY80" s="143">
        <v>0.96</v>
      </c>
      <c r="EZ80" s="143">
        <v>0</v>
      </c>
      <c r="FA80" s="132">
        <f t="shared" si="165"/>
        <v>0</v>
      </c>
      <c r="FB80" s="143">
        <v>0.96</v>
      </c>
      <c r="FC80" s="143">
        <v>0.93788819875776397</v>
      </c>
      <c r="FD80" s="132">
        <f t="shared" si="166"/>
        <v>0.97696687370600421</v>
      </c>
      <c r="FE80" s="143">
        <v>0.97</v>
      </c>
      <c r="FF80" s="143">
        <v>0</v>
      </c>
      <c r="FG80" s="132">
        <f t="shared" si="167"/>
        <v>0</v>
      </c>
      <c r="FH80" s="143">
        <v>0.97</v>
      </c>
      <c r="FI80" s="143">
        <v>0.93788819875776397</v>
      </c>
      <c r="FJ80" s="132">
        <f t="shared" si="168"/>
        <v>0.96689505026573608</v>
      </c>
      <c r="FK80" s="143">
        <v>0.96</v>
      </c>
      <c r="FL80" s="143">
        <v>0.93788819875776397</v>
      </c>
      <c r="FM80" s="132">
        <f t="shared" si="169"/>
        <v>0.97696687370600421</v>
      </c>
      <c r="FN80" s="143">
        <v>0.25</v>
      </c>
      <c r="FO80" s="143">
        <v>0</v>
      </c>
      <c r="FP80" s="132">
        <f t="shared" si="170"/>
        <v>0</v>
      </c>
      <c r="FQ80" s="143">
        <v>0.93</v>
      </c>
      <c r="FR80" s="143">
        <v>0</v>
      </c>
      <c r="FS80" s="132">
        <f t="shared" si="171"/>
        <v>0</v>
      </c>
      <c r="FT80" s="143">
        <v>0.55000000000000004</v>
      </c>
      <c r="FU80" s="143">
        <v>0</v>
      </c>
      <c r="FV80" s="132">
        <f t="shared" si="172"/>
        <v>0</v>
      </c>
      <c r="FW80" s="143" t="s">
        <v>290</v>
      </c>
      <c r="FX80" s="143">
        <v>0</v>
      </c>
      <c r="FY80" s="132">
        <f t="shared" si="173"/>
        <v>0</v>
      </c>
      <c r="FZ80" s="143">
        <v>0.55000000000000004</v>
      </c>
      <c r="GA80" s="143">
        <v>0</v>
      </c>
      <c r="GB80" s="132">
        <f t="shared" si="174"/>
        <v>0</v>
      </c>
      <c r="GC80" s="143">
        <v>0.59</v>
      </c>
      <c r="GD80" s="143">
        <v>0</v>
      </c>
      <c r="GE80" s="132">
        <f t="shared" si="175"/>
        <v>0</v>
      </c>
      <c r="GF80" s="143">
        <v>0.78</v>
      </c>
      <c r="GG80" s="143">
        <v>0.93788819875776397</v>
      </c>
      <c r="GH80" s="132">
        <f t="shared" si="176"/>
        <v>1.2024207676381589</v>
      </c>
      <c r="GI80" s="143">
        <v>0.95</v>
      </c>
      <c r="GJ80" s="143">
        <v>0</v>
      </c>
      <c r="GK80" s="132">
        <f t="shared" si="177"/>
        <v>0</v>
      </c>
      <c r="GL80" s="143">
        <v>0.99</v>
      </c>
      <c r="GM80" s="132">
        <v>0.75</v>
      </c>
      <c r="GN80" s="132">
        <f t="shared" si="178"/>
        <v>0.75757575757575757</v>
      </c>
      <c r="GO80" s="147">
        <v>451</v>
      </c>
      <c r="GP80" s="151">
        <v>6</v>
      </c>
      <c r="GQ80" s="132">
        <f t="shared" si="179"/>
        <v>1.3303769401330377E-2</v>
      </c>
      <c r="GR80" s="151">
        <v>4265</v>
      </c>
      <c r="GS80" s="151">
        <v>8</v>
      </c>
      <c r="GT80" s="132">
        <f t="shared" si="180"/>
        <v>1.8757327080890973E-3</v>
      </c>
      <c r="GU80" s="158">
        <v>4716</v>
      </c>
      <c r="GV80" s="151">
        <v>14</v>
      </c>
      <c r="GW80" s="132">
        <f t="shared" si="181"/>
        <v>2.9686174724342664E-3</v>
      </c>
      <c r="GX80" s="151">
        <v>20203</v>
      </c>
      <c r="GY80" s="151">
        <v>835</v>
      </c>
      <c r="GZ80" s="132">
        <f t="shared" si="182"/>
        <v>4.1330495470969661E-2</v>
      </c>
      <c r="HA80" s="158">
        <v>24919</v>
      </c>
      <c r="HB80" s="158">
        <v>849</v>
      </c>
      <c r="HC80" s="132">
        <f t="shared" si="183"/>
        <v>3.4070388057305667E-2</v>
      </c>
      <c r="HD80" s="158">
        <v>2412</v>
      </c>
      <c r="HE80" s="158">
        <v>1</v>
      </c>
      <c r="HF80" s="132">
        <f t="shared" si="184"/>
        <v>4.1459369817578774E-4</v>
      </c>
      <c r="HG80" s="163">
        <v>4003</v>
      </c>
      <c r="HH80" s="163">
        <v>62</v>
      </c>
      <c r="HI80" s="132">
        <f t="shared" si="185"/>
        <v>1.5488383712215838E-2</v>
      </c>
      <c r="HJ80" s="116">
        <v>17</v>
      </c>
      <c r="HK80" s="400">
        <v>0</v>
      </c>
      <c r="HL80" s="132">
        <f t="shared" si="186"/>
        <v>0</v>
      </c>
    </row>
    <row r="81" spans="1:220" s="80" customFormat="1" ht="15" customHeight="1" x14ac:dyDescent="0.55000000000000004">
      <c r="A81" s="341">
        <v>47</v>
      </c>
      <c r="B81" s="399" t="s">
        <v>299</v>
      </c>
      <c r="C81" s="342">
        <v>9529</v>
      </c>
      <c r="D81" s="399" t="s">
        <v>393</v>
      </c>
      <c r="E81" s="19">
        <v>1265</v>
      </c>
      <c r="F81" s="19">
        <v>169</v>
      </c>
      <c r="G81" s="132">
        <f t="shared" si="109"/>
        <v>0.13359683794466404</v>
      </c>
      <c r="H81" s="19">
        <v>2193</v>
      </c>
      <c r="I81" s="19">
        <v>0</v>
      </c>
      <c r="J81" s="132">
        <f t="shared" si="110"/>
        <v>0</v>
      </c>
      <c r="K81" s="19">
        <v>0</v>
      </c>
      <c r="L81" s="19">
        <v>0</v>
      </c>
      <c r="M81" s="132">
        <f t="shared" si="111"/>
        <v>0</v>
      </c>
      <c r="N81" s="19">
        <v>0</v>
      </c>
      <c r="O81" s="19">
        <v>0</v>
      </c>
      <c r="P81" s="132">
        <f t="shared" si="112"/>
        <v>0</v>
      </c>
      <c r="Q81" s="19">
        <v>27</v>
      </c>
      <c r="R81" s="19">
        <v>0</v>
      </c>
      <c r="S81" s="132">
        <f t="shared" si="113"/>
        <v>0</v>
      </c>
      <c r="T81" s="19">
        <v>0</v>
      </c>
      <c r="U81" s="19">
        <v>0</v>
      </c>
      <c r="V81" s="132">
        <f t="shared" si="114"/>
        <v>0</v>
      </c>
      <c r="W81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3485</v>
      </c>
      <c r="X81" s="19">
        <v>169</v>
      </c>
      <c r="Y81" s="132">
        <f t="shared" si="115"/>
        <v>4.8493543758967E-2</v>
      </c>
      <c r="Z81" s="19">
        <f t="shared" si="103"/>
        <v>3485</v>
      </c>
      <c r="AA81" s="19">
        <v>169</v>
      </c>
      <c r="AB81" s="132">
        <f t="shared" si="116"/>
        <v>4.8493543758967E-2</v>
      </c>
      <c r="AC81" s="19">
        <v>0</v>
      </c>
      <c r="AD81" s="19">
        <v>0</v>
      </c>
      <c r="AE81" s="132">
        <f t="shared" si="117"/>
        <v>0</v>
      </c>
      <c r="AF81" s="19">
        <v>0</v>
      </c>
      <c r="AG81" s="19">
        <v>0</v>
      </c>
      <c r="AH81" s="132">
        <f t="shared" si="118"/>
        <v>0</v>
      </c>
      <c r="AI81" s="19">
        <v>30</v>
      </c>
      <c r="AJ81" s="19">
        <v>0</v>
      </c>
      <c r="AK81" s="132">
        <f t="shared" si="119"/>
        <v>0</v>
      </c>
      <c r="AL81" s="19">
        <v>0</v>
      </c>
      <c r="AM81" s="19">
        <v>0</v>
      </c>
      <c r="AN81" s="132">
        <f t="shared" si="120"/>
        <v>0</v>
      </c>
      <c r="AO81" s="19">
        <f t="shared" si="104"/>
        <v>30</v>
      </c>
      <c r="AP81" s="19">
        <v>0</v>
      </c>
      <c r="AQ81" s="132">
        <f t="shared" si="121"/>
        <v>0</v>
      </c>
      <c r="AR81" s="19">
        <v>190</v>
      </c>
      <c r="AS81" s="19">
        <v>0</v>
      </c>
      <c r="AT81" s="132">
        <f t="shared" si="122"/>
        <v>0</v>
      </c>
      <c r="AU81" s="19">
        <v>0</v>
      </c>
      <c r="AV81" s="19">
        <v>0</v>
      </c>
      <c r="AW81" s="132">
        <f t="shared" si="123"/>
        <v>0</v>
      </c>
      <c r="AX81" s="19">
        <v>30</v>
      </c>
      <c r="AY81" s="19">
        <v>0</v>
      </c>
      <c r="AZ81" s="132">
        <f t="shared" si="124"/>
        <v>0</v>
      </c>
      <c r="BA81" s="19">
        <f t="shared" si="105"/>
        <v>220</v>
      </c>
      <c r="BB81" s="19">
        <v>0</v>
      </c>
      <c r="BC81" s="132">
        <f t="shared" si="125"/>
        <v>0</v>
      </c>
      <c r="BD81" s="19">
        <v>2348</v>
      </c>
      <c r="BE81" s="19">
        <v>116</v>
      </c>
      <c r="BF81" s="132">
        <f t="shared" si="126"/>
        <v>4.9403747870528106E-2</v>
      </c>
      <c r="BG81" s="19">
        <v>749</v>
      </c>
      <c r="BH81" s="19">
        <v>0</v>
      </c>
      <c r="BI81" s="132">
        <f t="shared" si="127"/>
        <v>0</v>
      </c>
      <c r="BJ81" s="19">
        <v>0</v>
      </c>
      <c r="BK81" s="19">
        <v>0</v>
      </c>
      <c r="BL81" s="132">
        <f t="shared" si="128"/>
        <v>0</v>
      </c>
      <c r="BM81" s="19">
        <v>15</v>
      </c>
      <c r="BN81" s="19">
        <v>0</v>
      </c>
      <c r="BO81" s="132">
        <f t="shared" si="129"/>
        <v>0</v>
      </c>
      <c r="BP81" s="19">
        <v>7621</v>
      </c>
      <c r="BQ81" s="19">
        <v>0</v>
      </c>
      <c r="BR81" s="132">
        <f t="shared" si="130"/>
        <v>0</v>
      </c>
      <c r="BS81" s="19">
        <v>0</v>
      </c>
      <c r="BT81" s="19">
        <v>0</v>
      </c>
      <c r="BU81" s="132">
        <f t="shared" si="131"/>
        <v>0</v>
      </c>
      <c r="BV81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10733</v>
      </c>
      <c r="BW81" s="19">
        <v>116</v>
      </c>
      <c r="BX81" s="132">
        <f t="shared" si="132"/>
        <v>1.0807789061772105E-2</v>
      </c>
      <c r="BY81" s="19">
        <v>0</v>
      </c>
      <c r="BZ81" s="19">
        <v>0</v>
      </c>
      <c r="CA81" s="132">
        <f t="shared" si="133"/>
        <v>0</v>
      </c>
      <c r="CB81" s="19">
        <f>Tabla13[[#This Row],[Meta Total Operarios (C)]]+Tabla13[[#This Row],[Meta Total Auxiliares (D)]]+Tabla13[[#This Row],[Meta Total Técnico  (E)]]+Tabla13[[#This Row],[Meta 
Total Profundización Técnica (F)]]</f>
        <v>10983</v>
      </c>
      <c r="CC81" s="19">
        <v>116</v>
      </c>
      <c r="CD81" s="132">
        <f t="shared" si="134"/>
        <v>1.0561777292178822E-2</v>
      </c>
      <c r="CE81" s="19">
        <f t="shared" si="106"/>
        <v>14468</v>
      </c>
      <c r="CF81" s="19">
        <v>285</v>
      </c>
      <c r="CG81" s="132">
        <f t="shared" si="135"/>
        <v>1.9698645286148741E-2</v>
      </c>
      <c r="CH81" s="19">
        <v>17440</v>
      </c>
      <c r="CI81" s="19">
        <v>0</v>
      </c>
      <c r="CJ81" s="132">
        <f t="shared" si="136"/>
        <v>0</v>
      </c>
      <c r="CK81" s="19">
        <v>18810</v>
      </c>
      <c r="CL81" s="19">
        <v>0</v>
      </c>
      <c r="CM81" s="132">
        <f t="shared" si="137"/>
        <v>0</v>
      </c>
      <c r="CN81" s="19">
        <v>5120</v>
      </c>
      <c r="CO81" s="19">
        <v>0</v>
      </c>
      <c r="CP81" s="132">
        <f t="shared" si="138"/>
        <v>0</v>
      </c>
      <c r="CQ81" s="19">
        <v>660</v>
      </c>
      <c r="CR81" s="19">
        <v>0</v>
      </c>
      <c r="CS81" s="132">
        <f t="shared" si="139"/>
        <v>0</v>
      </c>
      <c r="CT81" s="19">
        <f t="shared" si="107"/>
        <v>5780</v>
      </c>
      <c r="CU81" s="19">
        <v>0</v>
      </c>
      <c r="CV81" s="132">
        <f t="shared" si="140"/>
        <v>0</v>
      </c>
      <c r="CW81" s="19">
        <v>0</v>
      </c>
      <c r="CX81" s="19">
        <v>0</v>
      </c>
      <c r="CY81" s="132">
        <f t="shared" si="141"/>
        <v>0</v>
      </c>
      <c r="CZ81" s="19">
        <v>0</v>
      </c>
      <c r="DA81" s="19">
        <v>0</v>
      </c>
      <c r="DB81" s="132">
        <f t="shared" si="142"/>
        <v>0</v>
      </c>
      <c r="DC81" s="19"/>
      <c r="DD81" s="19">
        <v>0</v>
      </c>
      <c r="DE81" s="132">
        <f t="shared" si="143"/>
        <v>0</v>
      </c>
      <c r="DF81" s="19">
        <v>0</v>
      </c>
      <c r="DG81" s="19">
        <v>0</v>
      </c>
      <c r="DH81" s="132">
        <f t="shared" si="144"/>
        <v>0</v>
      </c>
      <c r="DI81" s="19">
        <f>+Tabla13[[#This Row],[Otros programas FEC 
(Código 2436 )]]+Tabla13[[#This Row],[Meta 
Placa huella 6 
(incluida en FEC)  (Código 2435)]]</f>
        <v>0</v>
      </c>
      <c r="DJ81" s="19">
        <v>0</v>
      </c>
      <c r="DK81" s="132">
        <f t="shared" si="145"/>
        <v>0</v>
      </c>
      <c r="DL81" s="19">
        <v>0</v>
      </c>
      <c r="DM81" s="19">
        <v>0</v>
      </c>
      <c r="DN81" s="132">
        <f t="shared" si="146"/>
        <v>0</v>
      </c>
      <c r="DO81" s="19">
        <f t="shared" si="147"/>
        <v>0</v>
      </c>
      <c r="DP81" s="19">
        <v>0</v>
      </c>
      <c r="DQ81" s="132">
        <f t="shared" si="148"/>
        <v>0</v>
      </c>
      <c r="DR81" s="19">
        <v>630</v>
      </c>
      <c r="DS81" s="19">
        <v>0</v>
      </c>
      <c r="DT81" s="132">
        <f t="shared" si="149"/>
        <v>0</v>
      </c>
      <c r="DU81" s="19">
        <v>45</v>
      </c>
      <c r="DV81" s="19">
        <v>0</v>
      </c>
      <c r="DW81" s="132">
        <f t="shared" si="150"/>
        <v>0</v>
      </c>
      <c r="DX81" s="19">
        <f t="shared" si="108"/>
        <v>675</v>
      </c>
      <c r="DY81" s="19">
        <v>0</v>
      </c>
      <c r="DZ81" s="132">
        <f t="shared" si="151"/>
        <v>0</v>
      </c>
      <c r="EA81" s="19">
        <f t="shared" si="152"/>
        <v>42705</v>
      </c>
      <c r="EB81" s="66">
        <v>0</v>
      </c>
      <c r="EC81" s="132">
        <f t="shared" si="153"/>
        <v>0</v>
      </c>
      <c r="ED81" s="66">
        <f t="shared" si="154"/>
        <v>57173</v>
      </c>
      <c r="EE81" s="71">
        <v>285</v>
      </c>
      <c r="EF81" s="132">
        <f t="shared" si="155"/>
        <v>4.9848704808213668E-3</v>
      </c>
      <c r="EG81" s="67">
        <f t="shared" si="156"/>
        <v>0</v>
      </c>
      <c r="EH81" s="67">
        <v>0</v>
      </c>
      <c r="EI81" s="132">
        <f t="shared" si="157"/>
        <v>0</v>
      </c>
      <c r="EJ81" s="67">
        <f t="shared" si="158"/>
        <v>777</v>
      </c>
      <c r="EK81" s="67">
        <v>0</v>
      </c>
      <c r="EL81" s="132">
        <f t="shared" si="159"/>
        <v>0</v>
      </c>
      <c r="EM81" s="67">
        <f t="shared" si="160"/>
        <v>25502</v>
      </c>
      <c r="EN81" s="67">
        <v>0</v>
      </c>
      <c r="EO81" s="132">
        <f t="shared" si="161"/>
        <v>0</v>
      </c>
      <c r="EP81" s="19">
        <v>1265</v>
      </c>
      <c r="EQ81" s="67">
        <v>0</v>
      </c>
      <c r="ER81" s="132">
        <f t="shared" si="162"/>
        <v>0</v>
      </c>
      <c r="ES81" s="143">
        <v>0.98</v>
      </c>
      <c r="ET81" s="143">
        <v>1</v>
      </c>
      <c r="EU81" s="132">
        <f t="shared" si="163"/>
        <v>1.0204081632653061</v>
      </c>
      <c r="EV81" s="143">
        <v>0.91</v>
      </c>
      <c r="EW81" s="143">
        <v>0</v>
      </c>
      <c r="EX81" s="132">
        <f t="shared" si="164"/>
        <v>0</v>
      </c>
      <c r="EY81" s="143">
        <v>0.95</v>
      </c>
      <c r="EZ81" s="143">
        <v>1</v>
      </c>
      <c r="FA81" s="132">
        <f t="shared" si="165"/>
        <v>1.0526315789473684</v>
      </c>
      <c r="FB81" s="143">
        <v>0.99</v>
      </c>
      <c r="FC81" s="143">
        <v>0.98275862068965503</v>
      </c>
      <c r="FD81" s="132">
        <f t="shared" si="166"/>
        <v>0.99268547544409602</v>
      </c>
      <c r="FE81" s="143">
        <v>0.93</v>
      </c>
      <c r="FF81" s="143">
        <v>0</v>
      </c>
      <c r="FG81" s="132">
        <f t="shared" si="167"/>
        <v>0</v>
      </c>
      <c r="FH81" s="143">
        <v>0.96</v>
      </c>
      <c r="FI81" s="143">
        <v>0.98275862068965503</v>
      </c>
      <c r="FJ81" s="132">
        <f t="shared" si="168"/>
        <v>1.023706896551724</v>
      </c>
      <c r="FK81" s="143">
        <v>0.96</v>
      </c>
      <c r="FL81" s="143">
        <v>0.99298245614035097</v>
      </c>
      <c r="FM81" s="132">
        <f t="shared" si="169"/>
        <v>1.0343567251461989</v>
      </c>
      <c r="FN81" s="143">
        <v>0.25</v>
      </c>
      <c r="FO81" s="143">
        <v>0</v>
      </c>
      <c r="FP81" s="132">
        <f t="shared" si="170"/>
        <v>0</v>
      </c>
      <c r="FQ81" s="143">
        <v>0.91</v>
      </c>
      <c r="FR81" s="143">
        <v>0</v>
      </c>
      <c r="FS81" s="132">
        <f t="shared" si="171"/>
        <v>0</v>
      </c>
      <c r="FT81" s="143">
        <v>0.25</v>
      </c>
      <c r="FU81" s="143">
        <v>0</v>
      </c>
      <c r="FV81" s="132">
        <f t="shared" si="172"/>
        <v>0</v>
      </c>
      <c r="FW81" s="143">
        <v>0.84</v>
      </c>
      <c r="FX81" s="143">
        <v>0</v>
      </c>
      <c r="FY81" s="132">
        <f t="shared" si="173"/>
        <v>0</v>
      </c>
      <c r="FZ81" s="143">
        <v>0.55000000000000004</v>
      </c>
      <c r="GA81" s="143">
        <v>0</v>
      </c>
      <c r="GB81" s="132">
        <f t="shared" si="174"/>
        <v>0</v>
      </c>
      <c r="GC81" s="143">
        <v>0.57999999999999996</v>
      </c>
      <c r="GD81" s="143">
        <v>0</v>
      </c>
      <c r="GE81" s="132">
        <f t="shared" si="175"/>
        <v>0</v>
      </c>
      <c r="GF81" s="143">
        <v>0.77</v>
      </c>
      <c r="GG81" s="143">
        <v>0.99298245614035097</v>
      </c>
      <c r="GH81" s="132">
        <f t="shared" si="176"/>
        <v>1.2895876053770792</v>
      </c>
      <c r="GI81" s="143" t="s">
        <v>290</v>
      </c>
      <c r="GJ81" s="143">
        <v>0</v>
      </c>
      <c r="GK81" s="132">
        <f t="shared" si="177"/>
        <v>0</v>
      </c>
      <c r="GL81" s="143">
        <v>0.99</v>
      </c>
      <c r="GM81" s="132">
        <v>0</v>
      </c>
      <c r="GN81" s="132">
        <f t="shared" si="178"/>
        <v>0</v>
      </c>
      <c r="GO81" s="147">
        <v>638</v>
      </c>
      <c r="GP81" s="151">
        <v>1</v>
      </c>
      <c r="GQ81" s="132">
        <f t="shared" si="179"/>
        <v>1.567398119122257E-3</v>
      </c>
      <c r="GR81" s="151">
        <v>5345</v>
      </c>
      <c r="GS81" s="151">
        <v>0</v>
      </c>
      <c r="GT81" s="132">
        <f t="shared" si="180"/>
        <v>0</v>
      </c>
      <c r="GU81" s="158">
        <v>5983</v>
      </c>
      <c r="GV81" s="151">
        <v>1</v>
      </c>
      <c r="GW81" s="132">
        <f t="shared" si="181"/>
        <v>1.6714023065351831E-4</v>
      </c>
      <c r="GX81" s="151">
        <v>23311</v>
      </c>
      <c r="GY81" s="151">
        <v>22</v>
      </c>
      <c r="GZ81" s="132">
        <f t="shared" si="182"/>
        <v>9.4376045643687525E-4</v>
      </c>
      <c r="HA81" s="158">
        <v>29294</v>
      </c>
      <c r="HB81" s="158">
        <v>23</v>
      </c>
      <c r="HC81" s="132">
        <f t="shared" si="183"/>
        <v>7.8514371543660815E-4</v>
      </c>
      <c r="HD81" s="158">
        <v>2708</v>
      </c>
      <c r="HE81" s="158">
        <v>0</v>
      </c>
      <c r="HF81" s="132">
        <f t="shared" si="184"/>
        <v>0</v>
      </c>
      <c r="HG81" s="163">
        <v>0</v>
      </c>
      <c r="HH81" s="163">
        <v>0</v>
      </c>
      <c r="HI81" s="132">
        <f t="shared" si="185"/>
        <v>0</v>
      </c>
      <c r="HJ81" s="116">
        <v>542</v>
      </c>
      <c r="HK81" s="400">
        <v>0</v>
      </c>
      <c r="HL81" s="132">
        <f t="shared" si="186"/>
        <v>0</v>
      </c>
    </row>
    <row r="82" spans="1:220" s="80" customFormat="1" ht="15" customHeight="1" x14ac:dyDescent="0.55000000000000004">
      <c r="A82" s="7">
        <v>50</v>
      </c>
      <c r="B82" s="8" t="s">
        <v>300</v>
      </c>
      <c r="C82" s="9">
        <v>9117</v>
      </c>
      <c r="D82" s="8" t="s">
        <v>394</v>
      </c>
      <c r="E82" s="19">
        <v>1366</v>
      </c>
      <c r="F82" s="19">
        <v>0</v>
      </c>
      <c r="G82" s="132">
        <f t="shared" si="109"/>
        <v>0</v>
      </c>
      <c r="H82" s="19">
        <v>387</v>
      </c>
      <c r="I82" s="19">
        <v>0</v>
      </c>
      <c r="J82" s="132">
        <f t="shared" si="110"/>
        <v>0</v>
      </c>
      <c r="K82" s="19">
        <v>80</v>
      </c>
      <c r="L82" s="19">
        <v>0</v>
      </c>
      <c r="M82" s="132">
        <f t="shared" si="111"/>
        <v>0</v>
      </c>
      <c r="N82" s="19">
        <v>33</v>
      </c>
      <c r="O82" s="19">
        <v>0</v>
      </c>
      <c r="P82" s="132">
        <f t="shared" si="112"/>
        <v>0</v>
      </c>
      <c r="Q82" s="19">
        <v>0</v>
      </c>
      <c r="R82" s="19">
        <v>0</v>
      </c>
      <c r="S82" s="132">
        <f t="shared" si="113"/>
        <v>0</v>
      </c>
      <c r="T82" s="19">
        <v>0</v>
      </c>
      <c r="U82" s="19">
        <v>0</v>
      </c>
      <c r="V82" s="132">
        <f t="shared" si="114"/>
        <v>0</v>
      </c>
      <c r="W82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1866</v>
      </c>
      <c r="X82" s="19">
        <v>0</v>
      </c>
      <c r="Y82" s="132">
        <f t="shared" si="115"/>
        <v>0</v>
      </c>
      <c r="Z82" s="19">
        <f t="shared" si="103"/>
        <v>1866</v>
      </c>
      <c r="AA82" s="19">
        <v>0</v>
      </c>
      <c r="AB82" s="132">
        <f t="shared" si="116"/>
        <v>0</v>
      </c>
      <c r="AC82" s="19">
        <v>59</v>
      </c>
      <c r="AD82" s="19">
        <v>0</v>
      </c>
      <c r="AE82" s="132">
        <f t="shared" si="117"/>
        <v>0</v>
      </c>
      <c r="AF82" s="19">
        <v>0</v>
      </c>
      <c r="AG82" s="19">
        <v>0</v>
      </c>
      <c r="AH82" s="132">
        <f t="shared" si="118"/>
        <v>0</v>
      </c>
      <c r="AI82" s="19">
        <v>0</v>
      </c>
      <c r="AJ82" s="19">
        <v>0</v>
      </c>
      <c r="AK82" s="132">
        <f t="shared" si="119"/>
        <v>0</v>
      </c>
      <c r="AL82" s="19">
        <v>0</v>
      </c>
      <c r="AM82" s="19">
        <v>0</v>
      </c>
      <c r="AN82" s="132">
        <f t="shared" si="120"/>
        <v>0</v>
      </c>
      <c r="AO82" s="19">
        <f t="shared" si="104"/>
        <v>59</v>
      </c>
      <c r="AP82" s="19">
        <v>0</v>
      </c>
      <c r="AQ82" s="132">
        <f t="shared" si="121"/>
        <v>0</v>
      </c>
      <c r="AR82" s="19">
        <v>166</v>
      </c>
      <c r="AS82" s="19">
        <v>0</v>
      </c>
      <c r="AT82" s="132">
        <f t="shared" si="122"/>
        <v>0</v>
      </c>
      <c r="AU82" s="19">
        <v>14</v>
      </c>
      <c r="AV82" s="19">
        <v>0</v>
      </c>
      <c r="AW82" s="132">
        <f t="shared" si="123"/>
        <v>0</v>
      </c>
      <c r="AX82" s="19">
        <v>0</v>
      </c>
      <c r="AY82" s="19">
        <v>0</v>
      </c>
      <c r="AZ82" s="132">
        <f t="shared" si="124"/>
        <v>0</v>
      </c>
      <c r="BA82" s="19">
        <f t="shared" si="105"/>
        <v>180</v>
      </c>
      <c r="BB82" s="19">
        <v>0</v>
      </c>
      <c r="BC82" s="132">
        <f t="shared" si="125"/>
        <v>0</v>
      </c>
      <c r="BD82" s="19">
        <v>2306</v>
      </c>
      <c r="BE82" s="19">
        <v>0</v>
      </c>
      <c r="BF82" s="132">
        <f t="shared" si="126"/>
        <v>0</v>
      </c>
      <c r="BG82" s="19">
        <v>182</v>
      </c>
      <c r="BH82" s="19">
        <v>175</v>
      </c>
      <c r="BI82" s="132">
        <f t="shared" si="127"/>
        <v>0.96153846153846156</v>
      </c>
      <c r="BJ82" s="19">
        <v>205</v>
      </c>
      <c r="BK82" s="19">
        <v>0</v>
      </c>
      <c r="BL82" s="132">
        <f t="shared" si="128"/>
        <v>0</v>
      </c>
      <c r="BM82" s="19">
        <v>0</v>
      </c>
      <c r="BN82" s="19">
        <v>0</v>
      </c>
      <c r="BO82" s="132">
        <f t="shared" si="129"/>
        <v>0</v>
      </c>
      <c r="BP82" s="19">
        <v>4781</v>
      </c>
      <c r="BQ82" s="19">
        <v>0</v>
      </c>
      <c r="BR82" s="132">
        <f t="shared" si="130"/>
        <v>0</v>
      </c>
      <c r="BS82" s="19">
        <v>268</v>
      </c>
      <c r="BT82" s="19">
        <v>0</v>
      </c>
      <c r="BU82" s="132">
        <f t="shared" si="131"/>
        <v>0</v>
      </c>
      <c r="BV82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7742</v>
      </c>
      <c r="BW82" s="19">
        <v>175</v>
      </c>
      <c r="BX82" s="132">
        <f t="shared" si="132"/>
        <v>2.2603978300180832E-2</v>
      </c>
      <c r="BY82" s="19">
        <v>0</v>
      </c>
      <c r="BZ82" s="19">
        <v>0</v>
      </c>
      <c r="CA82" s="132">
        <f t="shared" si="133"/>
        <v>0</v>
      </c>
      <c r="CB82" s="19">
        <f>Tabla13[[#This Row],[Meta Total Operarios (C)]]+Tabla13[[#This Row],[Meta Total Auxiliares (D)]]+Tabla13[[#This Row],[Meta Total Técnico  (E)]]+Tabla13[[#This Row],[Meta 
Total Profundización Técnica (F)]]</f>
        <v>7981</v>
      </c>
      <c r="CC82" s="19">
        <v>175</v>
      </c>
      <c r="CD82" s="132">
        <f t="shared" si="134"/>
        <v>2.1927076807417616E-2</v>
      </c>
      <c r="CE82" s="19">
        <f t="shared" si="106"/>
        <v>9847</v>
      </c>
      <c r="CF82" s="19">
        <v>175</v>
      </c>
      <c r="CG82" s="132">
        <f t="shared" si="135"/>
        <v>1.7771910226464915E-2</v>
      </c>
      <c r="CH82" s="19">
        <v>6160</v>
      </c>
      <c r="CI82" s="19">
        <v>80</v>
      </c>
      <c r="CJ82" s="132">
        <f t="shared" si="136"/>
        <v>1.2987012987012988E-2</v>
      </c>
      <c r="CK82" s="19">
        <v>17300</v>
      </c>
      <c r="CL82" s="19">
        <v>0</v>
      </c>
      <c r="CM82" s="132">
        <f t="shared" si="137"/>
        <v>0</v>
      </c>
      <c r="CN82" s="19">
        <v>3840</v>
      </c>
      <c r="CO82" s="19">
        <v>0</v>
      </c>
      <c r="CP82" s="132">
        <f t="shared" si="138"/>
        <v>0</v>
      </c>
      <c r="CQ82" s="19">
        <v>350</v>
      </c>
      <c r="CR82" s="19">
        <v>0</v>
      </c>
      <c r="CS82" s="132">
        <f t="shared" si="139"/>
        <v>0</v>
      </c>
      <c r="CT82" s="19">
        <f t="shared" si="107"/>
        <v>4190</v>
      </c>
      <c r="CU82" s="19">
        <v>0</v>
      </c>
      <c r="CV82" s="132">
        <f t="shared" si="140"/>
        <v>0</v>
      </c>
      <c r="CW82" s="19">
        <v>0</v>
      </c>
      <c r="CX82" s="19">
        <v>0</v>
      </c>
      <c r="CY82" s="132">
        <f t="shared" si="141"/>
        <v>0</v>
      </c>
      <c r="CZ82" s="19">
        <v>60</v>
      </c>
      <c r="DA82" s="19">
        <v>0</v>
      </c>
      <c r="DB82" s="132">
        <f t="shared" si="142"/>
        <v>0</v>
      </c>
      <c r="DC82" s="19"/>
      <c r="DD82" s="19">
        <v>0</v>
      </c>
      <c r="DE82" s="132">
        <f t="shared" si="143"/>
        <v>0</v>
      </c>
      <c r="DF82" s="19">
        <v>60</v>
      </c>
      <c r="DG82" s="19">
        <v>0</v>
      </c>
      <c r="DH82" s="132">
        <f t="shared" si="144"/>
        <v>0</v>
      </c>
      <c r="DI82" s="19">
        <f>+Tabla13[[#This Row],[Otros programas FEC 
(Código 2436 )]]+Tabla13[[#This Row],[Meta 
Placa huella 6 
(incluida en FEC)  (Código 2435)]]</f>
        <v>60</v>
      </c>
      <c r="DJ82" s="19">
        <v>0</v>
      </c>
      <c r="DK82" s="132">
        <f t="shared" si="145"/>
        <v>0</v>
      </c>
      <c r="DL82" s="19">
        <v>4785</v>
      </c>
      <c r="DM82" s="19">
        <v>0</v>
      </c>
      <c r="DN82" s="132">
        <f t="shared" si="146"/>
        <v>0</v>
      </c>
      <c r="DO82" s="19">
        <f t="shared" si="147"/>
        <v>4845</v>
      </c>
      <c r="DP82" s="19">
        <v>0</v>
      </c>
      <c r="DQ82" s="132">
        <f t="shared" si="148"/>
        <v>0</v>
      </c>
      <c r="DR82" s="19">
        <v>430</v>
      </c>
      <c r="DS82" s="19">
        <v>0</v>
      </c>
      <c r="DT82" s="132">
        <f t="shared" si="149"/>
        <v>0</v>
      </c>
      <c r="DU82" s="19">
        <v>30</v>
      </c>
      <c r="DV82" s="19">
        <v>0</v>
      </c>
      <c r="DW82" s="132">
        <f t="shared" si="150"/>
        <v>0</v>
      </c>
      <c r="DX82" s="19">
        <f t="shared" si="108"/>
        <v>460</v>
      </c>
      <c r="DY82" s="19">
        <v>0</v>
      </c>
      <c r="DZ82" s="132">
        <f t="shared" si="151"/>
        <v>0</v>
      </c>
      <c r="EA82" s="19">
        <f t="shared" si="152"/>
        <v>32955</v>
      </c>
      <c r="EB82" s="66">
        <v>80</v>
      </c>
      <c r="EC82" s="132">
        <f t="shared" si="153"/>
        <v>2.4275527234107115E-3</v>
      </c>
      <c r="ED82" s="66">
        <f t="shared" si="154"/>
        <v>42802</v>
      </c>
      <c r="EE82" s="71">
        <v>255</v>
      </c>
      <c r="EF82" s="132">
        <f t="shared" si="155"/>
        <v>5.9576655296481474E-3</v>
      </c>
      <c r="EG82" s="67">
        <f t="shared" si="156"/>
        <v>5097</v>
      </c>
      <c r="EH82" s="67">
        <v>0</v>
      </c>
      <c r="EI82" s="132">
        <f t="shared" si="157"/>
        <v>0</v>
      </c>
      <c r="EJ82" s="67">
        <f t="shared" si="158"/>
        <v>460</v>
      </c>
      <c r="EK82" s="67">
        <v>0</v>
      </c>
      <c r="EL82" s="132">
        <f t="shared" si="159"/>
        <v>0</v>
      </c>
      <c r="EM82" s="67">
        <f t="shared" si="160"/>
        <v>10569</v>
      </c>
      <c r="EN82" s="67">
        <v>255</v>
      </c>
      <c r="EO82" s="132">
        <f t="shared" si="161"/>
        <v>2.4127164348566564E-2</v>
      </c>
      <c r="EP82" s="19">
        <v>871</v>
      </c>
      <c r="EQ82" s="67">
        <v>0</v>
      </c>
      <c r="ER82" s="132">
        <f t="shared" si="162"/>
        <v>0</v>
      </c>
      <c r="ES82" s="143">
        <v>0.96</v>
      </c>
      <c r="ET82" s="143">
        <v>0</v>
      </c>
      <c r="EU82" s="132">
        <f t="shared" si="163"/>
        <v>0</v>
      </c>
      <c r="EV82" s="143">
        <v>0.79</v>
      </c>
      <c r="EW82" s="143">
        <v>0</v>
      </c>
      <c r="EX82" s="132">
        <f t="shared" si="164"/>
        <v>0</v>
      </c>
      <c r="EY82" s="143">
        <v>0.88</v>
      </c>
      <c r="EZ82" s="143">
        <v>0</v>
      </c>
      <c r="FA82" s="132">
        <f t="shared" si="165"/>
        <v>0</v>
      </c>
      <c r="FB82" s="143">
        <v>0.94</v>
      </c>
      <c r="FC82" s="143">
        <v>0</v>
      </c>
      <c r="FD82" s="132">
        <f t="shared" si="166"/>
        <v>0</v>
      </c>
      <c r="FE82" s="143">
        <v>0.83</v>
      </c>
      <c r="FF82" s="143">
        <v>1</v>
      </c>
      <c r="FG82" s="132">
        <f t="shared" si="167"/>
        <v>1.2048192771084338</v>
      </c>
      <c r="FH82" s="143">
        <v>0.89</v>
      </c>
      <c r="FI82" s="143">
        <v>1</v>
      </c>
      <c r="FJ82" s="132">
        <f t="shared" si="168"/>
        <v>1.1235955056179776</v>
      </c>
      <c r="FK82" s="143">
        <v>0.88</v>
      </c>
      <c r="FL82" s="143">
        <v>1</v>
      </c>
      <c r="FM82" s="132">
        <f t="shared" si="169"/>
        <v>1.1363636363636365</v>
      </c>
      <c r="FN82" s="143">
        <v>0.18</v>
      </c>
      <c r="FO82" s="143">
        <v>1</v>
      </c>
      <c r="FP82" s="132">
        <f t="shared" si="170"/>
        <v>5.5555555555555554</v>
      </c>
      <c r="FQ82" s="143">
        <v>0.88</v>
      </c>
      <c r="FR82" s="143">
        <v>0</v>
      </c>
      <c r="FS82" s="132">
        <f t="shared" si="171"/>
        <v>0</v>
      </c>
      <c r="FT82" s="143">
        <v>0.24</v>
      </c>
      <c r="FU82" s="143">
        <v>0</v>
      </c>
      <c r="FV82" s="132">
        <f t="shared" si="172"/>
        <v>0</v>
      </c>
      <c r="FW82" s="143">
        <v>0.65</v>
      </c>
      <c r="FX82" s="143">
        <v>0</v>
      </c>
      <c r="FY82" s="132">
        <f t="shared" si="173"/>
        <v>0</v>
      </c>
      <c r="FZ82" s="143">
        <v>0.45</v>
      </c>
      <c r="GA82" s="143">
        <v>0</v>
      </c>
      <c r="GB82" s="132">
        <f t="shared" si="174"/>
        <v>0</v>
      </c>
      <c r="GC82" s="143">
        <v>0.53</v>
      </c>
      <c r="GD82" s="143">
        <v>1</v>
      </c>
      <c r="GE82" s="132">
        <f t="shared" si="175"/>
        <v>1.8867924528301885</v>
      </c>
      <c r="GF82" s="143">
        <v>0.71</v>
      </c>
      <c r="GG82" s="143">
        <v>1</v>
      </c>
      <c r="GH82" s="132">
        <f t="shared" si="176"/>
        <v>1.4084507042253522</v>
      </c>
      <c r="GI82" s="143">
        <v>0.89</v>
      </c>
      <c r="GJ82" s="143">
        <v>0</v>
      </c>
      <c r="GK82" s="132">
        <f t="shared" si="177"/>
        <v>0</v>
      </c>
      <c r="GL82" s="143">
        <v>0.95</v>
      </c>
      <c r="GM82" s="132">
        <v>0</v>
      </c>
      <c r="GN82" s="132">
        <f t="shared" si="178"/>
        <v>0</v>
      </c>
      <c r="GO82" s="147">
        <v>399</v>
      </c>
      <c r="GP82" s="151">
        <v>31</v>
      </c>
      <c r="GQ82" s="132">
        <f t="shared" si="179"/>
        <v>7.7694235588972427E-2</v>
      </c>
      <c r="GR82" s="151">
        <v>3452</v>
      </c>
      <c r="GS82" s="151">
        <v>10</v>
      </c>
      <c r="GT82" s="132">
        <f t="shared" si="180"/>
        <v>2.8968713789107765E-3</v>
      </c>
      <c r="GU82" s="158">
        <v>3851</v>
      </c>
      <c r="GV82" s="151">
        <v>41</v>
      </c>
      <c r="GW82" s="132">
        <f t="shared" si="181"/>
        <v>1.0646585302518826E-2</v>
      </c>
      <c r="GX82" s="151">
        <v>17483</v>
      </c>
      <c r="GY82" s="151">
        <v>2329</v>
      </c>
      <c r="GZ82" s="132">
        <f t="shared" si="182"/>
        <v>0.13321512326259796</v>
      </c>
      <c r="HA82" s="158">
        <v>21334</v>
      </c>
      <c r="HB82" s="158">
        <v>2370</v>
      </c>
      <c r="HC82" s="132">
        <f t="shared" si="183"/>
        <v>0.11109027842879909</v>
      </c>
      <c r="HD82" s="158">
        <v>1713</v>
      </c>
      <c r="HE82" s="158">
        <v>1</v>
      </c>
      <c r="HF82" s="132">
        <f t="shared" si="184"/>
        <v>5.837711617046118E-4</v>
      </c>
      <c r="HG82" s="163">
        <v>4358</v>
      </c>
      <c r="HH82" s="163">
        <v>1272</v>
      </c>
      <c r="HI82" s="132">
        <f t="shared" si="185"/>
        <v>0.29187700780174392</v>
      </c>
      <c r="HJ82" s="116">
        <v>370</v>
      </c>
      <c r="HK82" s="400">
        <v>26</v>
      </c>
      <c r="HL82" s="132">
        <f t="shared" si="186"/>
        <v>7.0270270270270274E-2</v>
      </c>
    </row>
    <row r="83" spans="1:220" s="80" customFormat="1" ht="15" customHeight="1" x14ac:dyDescent="0.55000000000000004">
      <c r="A83" s="7">
        <v>50</v>
      </c>
      <c r="B83" s="8" t="s">
        <v>300</v>
      </c>
      <c r="C83" s="9">
        <v>9532</v>
      </c>
      <c r="D83" s="8" t="s">
        <v>395</v>
      </c>
      <c r="E83" s="19">
        <v>1553</v>
      </c>
      <c r="F83" s="19">
        <v>0</v>
      </c>
      <c r="G83" s="132">
        <f t="shared" si="109"/>
        <v>0</v>
      </c>
      <c r="H83" s="19">
        <v>670</v>
      </c>
      <c r="I83" s="19">
        <v>0</v>
      </c>
      <c r="J83" s="132">
        <f t="shared" si="110"/>
        <v>0</v>
      </c>
      <c r="K83" s="19">
        <v>0</v>
      </c>
      <c r="L83" s="19">
        <v>0</v>
      </c>
      <c r="M83" s="132">
        <f t="shared" si="111"/>
        <v>0</v>
      </c>
      <c r="N83" s="19">
        <v>0</v>
      </c>
      <c r="O83" s="19">
        <v>0</v>
      </c>
      <c r="P83" s="132">
        <f t="shared" si="112"/>
        <v>0</v>
      </c>
      <c r="Q83" s="19">
        <v>0</v>
      </c>
      <c r="R83" s="19">
        <v>0</v>
      </c>
      <c r="S83" s="132">
        <f t="shared" si="113"/>
        <v>0</v>
      </c>
      <c r="T83" s="19">
        <v>0</v>
      </c>
      <c r="U83" s="19">
        <v>0</v>
      </c>
      <c r="V83" s="132">
        <f t="shared" si="114"/>
        <v>0</v>
      </c>
      <c r="W83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2223</v>
      </c>
      <c r="X83" s="19">
        <v>0</v>
      </c>
      <c r="Y83" s="132">
        <f t="shared" si="115"/>
        <v>0</v>
      </c>
      <c r="Z83" s="19">
        <f t="shared" si="103"/>
        <v>2223</v>
      </c>
      <c r="AA83" s="19">
        <v>0</v>
      </c>
      <c r="AB83" s="132">
        <f t="shared" si="116"/>
        <v>0</v>
      </c>
      <c r="AC83" s="19">
        <v>77</v>
      </c>
      <c r="AD83" s="19">
        <v>0</v>
      </c>
      <c r="AE83" s="132">
        <f t="shared" si="117"/>
        <v>0</v>
      </c>
      <c r="AF83" s="19">
        <v>0</v>
      </c>
      <c r="AG83" s="19">
        <v>0</v>
      </c>
      <c r="AH83" s="132">
        <f t="shared" si="118"/>
        <v>0</v>
      </c>
      <c r="AI83" s="19">
        <v>15</v>
      </c>
      <c r="AJ83" s="19">
        <v>0</v>
      </c>
      <c r="AK83" s="132">
        <f t="shared" si="119"/>
        <v>0</v>
      </c>
      <c r="AL83" s="19">
        <v>0</v>
      </c>
      <c r="AM83" s="19">
        <v>0</v>
      </c>
      <c r="AN83" s="132">
        <f t="shared" si="120"/>
        <v>0</v>
      </c>
      <c r="AO83" s="19">
        <f t="shared" si="104"/>
        <v>92</v>
      </c>
      <c r="AP83" s="19">
        <v>0</v>
      </c>
      <c r="AQ83" s="132">
        <f t="shared" si="121"/>
        <v>0</v>
      </c>
      <c r="AR83" s="19">
        <v>226</v>
      </c>
      <c r="AS83" s="19">
        <v>0</v>
      </c>
      <c r="AT83" s="132">
        <f t="shared" si="122"/>
        <v>0</v>
      </c>
      <c r="AU83" s="19">
        <v>0</v>
      </c>
      <c r="AV83" s="19">
        <v>0</v>
      </c>
      <c r="AW83" s="132">
        <f t="shared" si="123"/>
        <v>0</v>
      </c>
      <c r="AX83" s="19">
        <v>15</v>
      </c>
      <c r="AY83" s="19">
        <v>0</v>
      </c>
      <c r="AZ83" s="132">
        <f t="shared" si="124"/>
        <v>0</v>
      </c>
      <c r="BA83" s="19">
        <f t="shared" si="105"/>
        <v>241</v>
      </c>
      <c r="BB83" s="19">
        <v>0</v>
      </c>
      <c r="BC83" s="132">
        <f t="shared" si="125"/>
        <v>0</v>
      </c>
      <c r="BD83" s="19">
        <v>2006</v>
      </c>
      <c r="BE83" s="19">
        <v>0</v>
      </c>
      <c r="BF83" s="132">
        <f t="shared" si="126"/>
        <v>0</v>
      </c>
      <c r="BG83" s="19">
        <v>396</v>
      </c>
      <c r="BH83" s="19">
        <v>0</v>
      </c>
      <c r="BI83" s="132">
        <f t="shared" si="127"/>
        <v>0</v>
      </c>
      <c r="BJ83" s="19">
        <v>124</v>
      </c>
      <c r="BK83" s="19">
        <v>0</v>
      </c>
      <c r="BL83" s="132">
        <f t="shared" si="128"/>
        <v>0</v>
      </c>
      <c r="BM83" s="19">
        <v>78</v>
      </c>
      <c r="BN83" s="19">
        <v>0</v>
      </c>
      <c r="BO83" s="132">
        <f t="shared" si="129"/>
        <v>0</v>
      </c>
      <c r="BP83" s="19">
        <v>7339</v>
      </c>
      <c r="BQ83" s="19">
        <v>0</v>
      </c>
      <c r="BR83" s="132">
        <f t="shared" si="130"/>
        <v>0</v>
      </c>
      <c r="BS83" s="19">
        <v>261</v>
      </c>
      <c r="BT83" s="19">
        <v>0</v>
      </c>
      <c r="BU83" s="132">
        <f t="shared" si="131"/>
        <v>0</v>
      </c>
      <c r="BV83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10204</v>
      </c>
      <c r="BW83" s="19">
        <v>0</v>
      </c>
      <c r="BX83" s="132">
        <f t="shared" si="132"/>
        <v>0</v>
      </c>
      <c r="BY83" s="19">
        <v>0</v>
      </c>
      <c r="BZ83" s="19">
        <v>0</v>
      </c>
      <c r="CA83" s="132">
        <f t="shared" si="133"/>
        <v>0</v>
      </c>
      <c r="CB83" s="19">
        <f>Tabla13[[#This Row],[Meta Total Operarios (C)]]+Tabla13[[#This Row],[Meta Total Auxiliares (D)]]+Tabla13[[#This Row],[Meta Total Técnico  (E)]]+Tabla13[[#This Row],[Meta 
Total Profundización Técnica (F)]]</f>
        <v>10537</v>
      </c>
      <c r="CC83" s="19">
        <v>0</v>
      </c>
      <c r="CD83" s="132">
        <f t="shared" si="134"/>
        <v>0</v>
      </c>
      <c r="CE83" s="19">
        <f t="shared" si="106"/>
        <v>12760</v>
      </c>
      <c r="CF83" s="19">
        <v>0</v>
      </c>
      <c r="CG83" s="132">
        <f t="shared" si="135"/>
        <v>0</v>
      </c>
      <c r="CH83" s="19">
        <v>8480</v>
      </c>
      <c r="CI83" s="19">
        <v>0</v>
      </c>
      <c r="CJ83" s="132">
        <f t="shared" si="136"/>
        <v>0</v>
      </c>
      <c r="CK83" s="19">
        <v>20730</v>
      </c>
      <c r="CL83" s="19">
        <v>0</v>
      </c>
      <c r="CM83" s="132">
        <f t="shared" si="137"/>
        <v>0</v>
      </c>
      <c r="CN83" s="19">
        <v>3840</v>
      </c>
      <c r="CO83" s="19">
        <v>0</v>
      </c>
      <c r="CP83" s="132">
        <f t="shared" si="138"/>
        <v>0</v>
      </c>
      <c r="CQ83" s="19">
        <v>360</v>
      </c>
      <c r="CR83" s="19">
        <v>0</v>
      </c>
      <c r="CS83" s="132">
        <f t="shared" si="139"/>
        <v>0</v>
      </c>
      <c r="CT83" s="19">
        <f t="shared" si="107"/>
        <v>4200</v>
      </c>
      <c r="CU83" s="19">
        <v>0</v>
      </c>
      <c r="CV83" s="132">
        <f t="shared" si="140"/>
        <v>0</v>
      </c>
      <c r="CW83" s="19">
        <v>345</v>
      </c>
      <c r="CX83" s="19">
        <v>0</v>
      </c>
      <c r="CY83" s="132">
        <f t="shared" si="141"/>
        <v>0</v>
      </c>
      <c r="CZ83" s="19">
        <v>45</v>
      </c>
      <c r="DA83" s="19">
        <v>0</v>
      </c>
      <c r="DB83" s="132">
        <f t="shared" si="142"/>
        <v>0</v>
      </c>
      <c r="DC83" s="19"/>
      <c r="DD83" s="19">
        <v>0</v>
      </c>
      <c r="DE83" s="132">
        <f t="shared" si="143"/>
        <v>0</v>
      </c>
      <c r="DF83" s="19">
        <v>45</v>
      </c>
      <c r="DG83" s="19">
        <v>0</v>
      </c>
      <c r="DH83" s="132">
        <f t="shared" si="144"/>
        <v>0</v>
      </c>
      <c r="DI83" s="19">
        <f>+Tabla13[[#This Row],[Otros programas FEC 
(Código 2436 )]]+Tabla13[[#This Row],[Meta 
Placa huella 6 
(incluida en FEC)  (Código 2435)]]</f>
        <v>390</v>
      </c>
      <c r="DJ83" s="19">
        <v>0</v>
      </c>
      <c r="DK83" s="132">
        <f t="shared" si="145"/>
        <v>0</v>
      </c>
      <c r="DL83" s="19">
        <v>810</v>
      </c>
      <c r="DM83" s="19">
        <v>0</v>
      </c>
      <c r="DN83" s="132">
        <f t="shared" si="146"/>
        <v>0</v>
      </c>
      <c r="DO83" s="19">
        <f t="shared" si="147"/>
        <v>1200</v>
      </c>
      <c r="DP83" s="19">
        <v>0</v>
      </c>
      <c r="DQ83" s="132">
        <f t="shared" si="148"/>
        <v>0</v>
      </c>
      <c r="DR83" s="19">
        <v>430</v>
      </c>
      <c r="DS83" s="19">
        <v>0</v>
      </c>
      <c r="DT83" s="132">
        <f t="shared" si="149"/>
        <v>0</v>
      </c>
      <c r="DU83" s="19">
        <v>45</v>
      </c>
      <c r="DV83" s="19">
        <v>0</v>
      </c>
      <c r="DW83" s="132">
        <f t="shared" si="150"/>
        <v>0</v>
      </c>
      <c r="DX83" s="19">
        <f t="shared" si="108"/>
        <v>475</v>
      </c>
      <c r="DY83" s="19">
        <v>0</v>
      </c>
      <c r="DZ83" s="132">
        <f t="shared" si="151"/>
        <v>0</v>
      </c>
      <c r="EA83" s="19">
        <f t="shared" si="152"/>
        <v>35085</v>
      </c>
      <c r="EB83" s="66">
        <v>0</v>
      </c>
      <c r="EC83" s="132">
        <f t="shared" si="153"/>
        <v>0</v>
      </c>
      <c r="ED83" s="66">
        <f t="shared" si="154"/>
        <v>47845</v>
      </c>
      <c r="EE83" s="71">
        <v>0</v>
      </c>
      <c r="EF83" s="132">
        <f t="shared" si="155"/>
        <v>0</v>
      </c>
      <c r="EG83" s="67">
        <f t="shared" si="156"/>
        <v>1324</v>
      </c>
      <c r="EH83" s="67">
        <v>0</v>
      </c>
      <c r="EI83" s="132">
        <f t="shared" si="157"/>
        <v>0</v>
      </c>
      <c r="EJ83" s="67">
        <f t="shared" si="158"/>
        <v>583</v>
      </c>
      <c r="EK83" s="67">
        <v>0</v>
      </c>
      <c r="EL83" s="132">
        <f t="shared" si="159"/>
        <v>0</v>
      </c>
      <c r="EM83" s="67">
        <f t="shared" si="160"/>
        <v>13386</v>
      </c>
      <c r="EN83" s="67">
        <v>0</v>
      </c>
      <c r="EO83" s="132">
        <f t="shared" si="161"/>
        <v>0</v>
      </c>
      <c r="EP83" s="19">
        <v>745</v>
      </c>
      <c r="EQ83" s="67">
        <v>0</v>
      </c>
      <c r="ER83" s="132">
        <f t="shared" si="162"/>
        <v>0</v>
      </c>
      <c r="ES83" s="143">
        <v>0.94</v>
      </c>
      <c r="ET83" s="143">
        <v>0</v>
      </c>
      <c r="EU83" s="132">
        <f t="shared" si="163"/>
        <v>0</v>
      </c>
      <c r="EV83" s="143">
        <v>0.85</v>
      </c>
      <c r="EW83" s="143">
        <v>0</v>
      </c>
      <c r="EX83" s="132">
        <f t="shared" si="164"/>
        <v>0</v>
      </c>
      <c r="EY83" s="143">
        <v>0.9</v>
      </c>
      <c r="EZ83" s="143">
        <v>0</v>
      </c>
      <c r="FA83" s="132">
        <f t="shared" si="165"/>
        <v>0</v>
      </c>
      <c r="FB83" s="143">
        <v>0.86</v>
      </c>
      <c r="FC83" s="143">
        <v>0</v>
      </c>
      <c r="FD83" s="132">
        <f t="shared" si="166"/>
        <v>0</v>
      </c>
      <c r="FE83" s="143">
        <v>0.74</v>
      </c>
      <c r="FF83" s="143">
        <v>0</v>
      </c>
      <c r="FG83" s="132">
        <f t="shared" si="167"/>
        <v>0</v>
      </c>
      <c r="FH83" s="143">
        <v>0.8</v>
      </c>
      <c r="FI83" s="143">
        <v>0</v>
      </c>
      <c r="FJ83" s="132">
        <f t="shared" si="168"/>
        <v>0</v>
      </c>
      <c r="FK83" s="143">
        <v>0.85</v>
      </c>
      <c r="FL83" s="143">
        <v>0</v>
      </c>
      <c r="FM83" s="132">
        <f t="shared" si="169"/>
        <v>0</v>
      </c>
      <c r="FN83" s="143">
        <v>0.18</v>
      </c>
      <c r="FO83" s="143">
        <v>0</v>
      </c>
      <c r="FP83" s="132">
        <f t="shared" si="170"/>
        <v>0</v>
      </c>
      <c r="FQ83" s="143">
        <v>0.83</v>
      </c>
      <c r="FR83" s="143">
        <v>0</v>
      </c>
      <c r="FS83" s="132">
        <f t="shared" si="171"/>
        <v>0</v>
      </c>
      <c r="FT83" s="143">
        <v>0.41</v>
      </c>
      <c r="FU83" s="143">
        <v>0</v>
      </c>
      <c r="FV83" s="132">
        <f t="shared" si="172"/>
        <v>0</v>
      </c>
      <c r="FW83" s="143">
        <v>0.78</v>
      </c>
      <c r="FX83" s="143">
        <v>0</v>
      </c>
      <c r="FY83" s="132">
        <f t="shared" si="173"/>
        <v>0</v>
      </c>
      <c r="FZ83" s="143">
        <v>0.6</v>
      </c>
      <c r="GA83" s="143">
        <v>0</v>
      </c>
      <c r="GB83" s="132">
        <f t="shared" si="174"/>
        <v>0</v>
      </c>
      <c r="GC83" s="143">
        <v>0.51</v>
      </c>
      <c r="GD83" s="143">
        <v>0</v>
      </c>
      <c r="GE83" s="132">
        <f t="shared" si="175"/>
        <v>0</v>
      </c>
      <c r="GF83" s="143">
        <v>0.68</v>
      </c>
      <c r="GG83" s="143">
        <v>0</v>
      </c>
      <c r="GH83" s="132">
        <f t="shared" si="176"/>
        <v>0</v>
      </c>
      <c r="GI83" s="143">
        <v>0.82</v>
      </c>
      <c r="GJ83" s="143">
        <v>0</v>
      </c>
      <c r="GK83" s="132">
        <f t="shared" si="177"/>
        <v>0</v>
      </c>
      <c r="GL83" s="143">
        <v>0.76</v>
      </c>
      <c r="GM83" s="132">
        <v>0</v>
      </c>
      <c r="GN83" s="132">
        <f t="shared" si="178"/>
        <v>0</v>
      </c>
      <c r="GO83" s="147">
        <v>534</v>
      </c>
      <c r="GP83" s="151">
        <v>0</v>
      </c>
      <c r="GQ83" s="132">
        <f t="shared" si="179"/>
        <v>0</v>
      </c>
      <c r="GR83" s="151">
        <v>3793</v>
      </c>
      <c r="GS83" s="151">
        <v>0</v>
      </c>
      <c r="GT83" s="132">
        <f t="shared" si="180"/>
        <v>0</v>
      </c>
      <c r="GU83" s="158">
        <v>4327</v>
      </c>
      <c r="GV83" s="151">
        <v>0</v>
      </c>
      <c r="GW83" s="132">
        <f t="shared" si="181"/>
        <v>0</v>
      </c>
      <c r="GX83" s="151">
        <v>20587</v>
      </c>
      <c r="GY83" s="151">
        <v>0</v>
      </c>
      <c r="GZ83" s="132">
        <f t="shared" si="182"/>
        <v>0</v>
      </c>
      <c r="HA83" s="158">
        <v>24914</v>
      </c>
      <c r="HB83" s="158">
        <v>0</v>
      </c>
      <c r="HC83" s="132">
        <f t="shared" si="183"/>
        <v>0</v>
      </c>
      <c r="HD83" s="158">
        <v>2715</v>
      </c>
      <c r="HE83" s="158">
        <v>0</v>
      </c>
      <c r="HF83" s="132">
        <f t="shared" si="184"/>
        <v>0</v>
      </c>
      <c r="HG83" s="163">
        <v>672</v>
      </c>
      <c r="HH83" s="163">
        <v>0</v>
      </c>
      <c r="HI83" s="132">
        <f t="shared" si="185"/>
        <v>0</v>
      </c>
      <c r="HJ83" s="116">
        <v>378</v>
      </c>
      <c r="HK83" s="400">
        <v>0</v>
      </c>
      <c r="HL83" s="132">
        <f t="shared" si="186"/>
        <v>0</v>
      </c>
    </row>
    <row r="84" spans="1:220" s="80" customFormat="1" ht="15" customHeight="1" x14ac:dyDescent="0.55000000000000004">
      <c r="A84" s="7">
        <v>52</v>
      </c>
      <c r="B84" s="8" t="s">
        <v>301</v>
      </c>
      <c r="C84" s="9">
        <v>9534</v>
      </c>
      <c r="D84" s="8" t="s">
        <v>396</v>
      </c>
      <c r="E84" s="19">
        <v>863</v>
      </c>
      <c r="F84" s="19">
        <v>179</v>
      </c>
      <c r="G84" s="132">
        <f t="shared" si="109"/>
        <v>0.2074159907300116</v>
      </c>
      <c r="H84" s="19">
        <v>696</v>
      </c>
      <c r="I84" s="19">
        <v>311</v>
      </c>
      <c r="J84" s="132">
        <f t="shared" si="110"/>
        <v>0.44683908045977011</v>
      </c>
      <c r="K84" s="19">
        <v>0</v>
      </c>
      <c r="L84" s="19">
        <v>0</v>
      </c>
      <c r="M84" s="132">
        <f t="shared" si="111"/>
        <v>0</v>
      </c>
      <c r="N84" s="19">
        <v>0</v>
      </c>
      <c r="O84" s="19">
        <v>0</v>
      </c>
      <c r="P84" s="132">
        <f t="shared" si="112"/>
        <v>0</v>
      </c>
      <c r="Q84" s="19">
        <v>0</v>
      </c>
      <c r="R84" s="19">
        <v>0</v>
      </c>
      <c r="S84" s="132">
        <f t="shared" si="113"/>
        <v>0</v>
      </c>
      <c r="T84" s="19">
        <v>0</v>
      </c>
      <c r="U84" s="19">
        <v>0</v>
      </c>
      <c r="V84" s="132">
        <f t="shared" si="114"/>
        <v>0</v>
      </c>
      <c r="W84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1559</v>
      </c>
      <c r="X84" s="19">
        <v>490</v>
      </c>
      <c r="Y84" s="132">
        <f t="shared" si="115"/>
        <v>0.31430404105195636</v>
      </c>
      <c r="Z84" s="19">
        <f t="shared" si="103"/>
        <v>1559</v>
      </c>
      <c r="AA84" s="19">
        <v>490</v>
      </c>
      <c r="AB84" s="132">
        <f t="shared" si="116"/>
        <v>0.31430404105195636</v>
      </c>
      <c r="AC84" s="19">
        <v>0</v>
      </c>
      <c r="AD84" s="19">
        <v>0</v>
      </c>
      <c r="AE84" s="132">
        <f t="shared" si="117"/>
        <v>0</v>
      </c>
      <c r="AF84" s="19">
        <v>0</v>
      </c>
      <c r="AG84" s="19">
        <v>0</v>
      </c>
      <c r="AH84" s="132">
        <f t="shared" si="118"/>
        <v>0</v>
      </c>
      <c r="AI84" s="19">
        <v>0</v>
      </c>
      <c r="AJ84" s="19">
        <v>0</v>
      </c>
      <c r="AK84" s="132">
        <f t="shared" si="119"/>
        <v>0</v>
      </c>
      <c r="AL84" s="19">
        <v>0</v>
      </c>
      <c r="AM84" s="19">
        <v>0</v>
      </c>
      <c r="AN84" s="132">
        <f t="shared" si="120"/>
        <v>0</v>
      </c>
      <c r="AO84" s="19">
        <f t="shared" si="104"/>
        <v>0</v>
      </c>
      <c r="AP84" s="19">
        <v>0</v>
      </c>
      <c r="AQ84" s="132">
        <f t="shared" si="121"/>
        <v>0</v>
      </c>
      <c r="AR84" s="19">
        <v>270</v>
      </c>
      <c r="AS84" s="19">
        <v>0</v>
      </c>
      <c r="AT84" s="132">
        <f t="shared" si="122"/>
        <v>0</v>
      </c>
      <c r="AU84" s="19">
        <v>0</v>
      </c>
      <c r="AV84" s="19">
        <v>0</v>
      </c>
      <c r="AW84" s="132">
        <f t="shared" si="123"/>
        <v>0</v>
      </c>
      <c r="AX84" s="19">
        <v>15</v>
      </c>
      <c r="AY84" s="19">
        <v>0</v>
      </c>
      <c r="AZ84" s="132">
        <f t="shared" si="124"/>
        <v>0</v>
      </c>
      <c r="BA84" s="19">
        <f t="shared" si="105"/>
        <v>285</v>
      </c>
      <c r="BB84" s="19">
        <v>0</v>
      </c>
      <c r="BC84" s="132">
        <f t="shared" si="125"/>
        <v>0</v>
      </c>
      <c r="BD84" s="19">
        <v>1335</v>
      </c>
      <c r="BE84" s="19">
        <v>209</v>
      </c>
      <c r="BF84" s="132">
        <f t="shared" si="126"/>
        <v>0.15655430711610488</v>
      </c>
      <c r="BG84" s="19">
        <v>400</v>
      </c>
      <c r="BH84" s="19">
        <v>50</v>
      </c>
      <c r="BI84" s="132">
        <f t="shared" si="127"/>
        <v>0.125</v>
      </c>
      <c r="BJ84" s="19">
        <v>222</v>
      </c>
      <c r="BK84" s="19">
        <v>138</v>
      </c>
      <c r="BL84" s="132">
        <f t="shared" si="128"/>
        <v>0.6216216216216216</v>
      </c>
      <c r="BM84" s="19">
        <v>0</v>
      </c>
      <c r="BN84" s="19">
        <v>0</v>
      </c>
      <c r="BO84" s="132">
        <f t="shared" si="129"/>
        <v>0</v>
      </c>
      <c r="BP84" s="19">
        <v>1542</v>
      </c>
      <c r="BQ84" s="19">
        <v>0</v>
      </c>
      <c r="BR84" s="132">
        <f t="shared" si="130"/>
        <v>0</v>
      </c>
      <c r="BS84" s="19">
        <v>360</v>
      </c>
      <c r="BT84" s="19">
        <v>47</v>
      </c>
      <c r="BU84" s="132">
        <f t="shared" si="131"/>
        <v>0.13055555555555556</v>
      </c>
      <c r="BV84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3859</v>
      </c>
      <c r="BW84" s="19">
        <v>444</v>
      </c>
      <c r="BX84" s="132">
        <f t="shared" si="132"/>
        <v>0.11505571391552216</v>
      </c>
      <c r="BY84" s="19">
        <v>0</v>
      </c>
      <c r="BZ84" s="19">
        <v>0</v>
      </c>
      <c r="CA84" s="132">
        <f t="shared" si="133"/>
        <v>0</v>
      </c>
      <c r="CB84" s="19">
        <f>Tabla13[[#This Row],[Meta Total Operarios (C)]]+Tabla13[[#This Row],[Meta Total Auxiliares (D)]]+Tabla13[[#This Row],[Meta Total Técnico  (E)]]+Tabla13[[#This Row],[Meta 
Total Profundización Técnica (F)]]</f>
        <v>4144</v>
      </c>
      <c r="CC84" s="19">
        <v>444</v>
      </c>
      <c r="CD84" s="132">
        <f t="shared" si="134"/>
        <v>0.10714285714285714</v>
      </c>
      <c r="CE84" s="19">
        <f t="shared" si="106"/>
        <v>5703</v>
      </c>
      <c r="CF84" s="19">
        <v>934</v>
      </c>
      <c r="CG84" s="132">
        <f t="shared" si="135"/>
        <v>0.16377345256882342</v>
      </c>
      <c r="CH84" s="19">
        <v>11200</v>
      </c>
      <c r="CI84" s="19">
        <v>0</v>
      </c>
      <c r="CJ84" s="132">
        <f t="shared" si="136"/>
        <v>0</v>
      </c>
      <c r="CK84" s="19">
        <v>13680</v>
      </c>
      <c r="CL84" s="19">
        <v>0</v>
      </c>
      <c r="CM84" s="132">
        <f t="shared" si="137"/>
        <v>0</v>
      </c>
      <c r="CN84" s="19">
        <v>3840</v>
      </c>
      <c r="CO84" s="19">
        <v>0</v>
      </c>
      <c r="CP84" s="132">
        <f t="shared" si="138"/>
        <v>0</v>
      </c>
      <c r="CQ84" s="19">
        <v>300</v>
      </c>
      <c r="CR84" s="19">
        <v>0</v>
      </c>
      <c r="CS84" s="132">
        <f t="shared" si="139"/>
        <v>0</v>
      </c>
      <c r="CT84" s="19">
        <f t="shared" si="107"/>
        <v>4140</v>
      </c>
      <c r="CU84" s="19">
        <v>0</v>
      </c>
      <c r="CV84" s="132">
        <f t="shared" si="140"/>
        <v>0</v>
      </c>
      <c r="CW84" s="19">
        <v>345</v>
      </c>
      <c r="CX84" s="19">
        <v>0</v>
      </c>
      <c r="CY84" s="132">
        <f t="shared" si="141"/>
        <v>0</v>
      </c>
      <c r="CZ84" s="19">
        <v>60</v>
      </c>
      <c r="DA84" s="19">
        <v>0</v>
      </c>
      <c r="DB84" s="132">
        <f t="shared" si="142"/>
        <v>0</v>
      </c>
      <c r="DC84" s="19"/>
      <c r="DD84" s="19">
        <v>0</v>
      </c>
      <c r="DE84" s="132">
        <f t="shared" si="143"/>
        <v>0</v>
      </c>
      <c r="DF84" s="19">
        <v>60</v>
      </c>
      <c r="DG84" s="19">
        <v>0</v>
      </c>
      <c r="DH84" s="132">
        <f t="shared" si="144"/>
        <v>0</v>
      </c>
      <c r="DI84" s="19">
        <f>+Tabla13[[#This Row],[Otros programas FEC 
(Código 2436 )]]+Tabla13[[#This Row],[Meta 
Placa huella 6 
(incluida en FEC)  (Código 2435)]]</f>
        <v>405</v>
      </c>
      <c r="DJ84" s="19">
        <v>0</v>
      </c>
      <c r="DK84" s="132">
        <f t="shared" si="145"/>
        <v>0</v>
      </c>
      <c r="DL84" s="19">
        <v>10080</v>
      </c>
      <c r="DM84" s="19">
        <v>0</v>
      </c>
      <c r="DN84" s="132">
        <f t="shared" si="146"/>
        <v>0</v>
      </c>
      <c r="DO84" s="19">
        <f t="shared" si="147"/>
        <v>10485</v>
      </c>
      <c r="DP84" s="19">
        <v>0</v>
      </c>
      <c r="DQ84" s="132">
        <f t="shared" si="148"/>
        <v>0</v>
      </c>
      <c r="DR84" s="19">
        <v>360</v>
      </c>
      <c r="DS84" s="19">
        <v>0</v>
      </c>
      <c r="DT84" s="132">
        <f t="shared" si="149"/>
        <v>0</v>
      </c>
      <c r="DU84" s="19">
        <v>30</v>
      </c>
      <c r="DV84" s="19">
        <v>0</v>
      </c>
      <c r="DW84" s="132">
        <f t="shared" si="150"/>
        <v>0</v>
      </c>
      <c r="DX84" s="19">
        <f t="shared" si="108"/>
        <v>390</v>
      </c>
      <c r="DY84" s="19">
        <v>0</v>
      </c>
      <c r="DZ84" s="132">
        <f t="shared" si="151"/>
        <v>0</v>
      </c>
      <c r="EA84" s="19">
        <f t="shared" si="152"/>
        <v>39895</v>
      </c>
      <c r="EB84" s="66">
        <v>0</v>
      </c>
      <c r="EC84" s="132">
        <f t="shared" si="153"/>
        <v>0</v>
      </c>
      <c r="ED84" s="66">
        <f t="shared" si="154"/>
        <v>45598</v>
      </c>
      <c r="EE84" s="71">
        <v>934</v>
      </c>
      <c r="EF84" s="132">
        <f t="shared" si="155"/>
        <v>2.0483354533093558E-2</v>
      </c>
      <c r="EG84" s="67">
        <f t="shared" si="156"/>
        <v>10707</v>
      </c>
      <c r="EH84" s="67">
        <v>138</v>
      </c>
      <c r="EI84" s="132">
        <f t="shared" si="157"/>
        <v>1.288876435976464E-2</v>
      </c>
      <c r="EJ84" s="67">
        <f t="shared" si="158"/>
        <v>405</v>
      </c>
      <c r="EK84" s="67">
        <v>0</v>
      </c>
      <c r="EL84" s="132">
        <f t="shared" si="159"/>
        <v>0</v>
      </c>
      <c r="EM84" s="67">
        <f t="shared" si="160"/>
        <v>16136</v>
      </c>
      <c r="EN84" s="67">
        <v>361</v>
      </c>
      <c r="EO84" s="132">
        <f t="shared" si="161"/>
        <v>2.2372335151214676E-2</v>
      </c>
      <c r="EP84" s="19">
        <v>630</v>
      </c>
      <c r="EQ84" s="67">
        <v>0</v>
      </c>
      <c r="ER84" s="132">
        <f t="shared" si="162"/>
        <v>0</v>
      </c>
      <c r="ES84" s="143">
        <v>0.94</v>
      </c>
      <c r="ET84" s="143">
        <v>0.988826815642458</v>
      </c>
      <c r="EU84" s="132">
        <f t="shared" si="163"/>
        <v>1.0519434208962319</v>
      </c>
      <c r="EV84" s="143">
        <v>0.86</v>
      </c>
      <c r="EW84" s="143">
        <v>1</v>
      </c>
      <c r="EX84" s="132">
        <f t="shared" si="164"/>
        <v>1.1627906976744187</v>
      </c>
      <c r="EY84" s="143">
        <v>0.9</v>
      </c>
      <c r="EZ84" s="143">
        <v>0.99591836734693895</v>
      </c>
      <c r="FA84" s="132">
        <f t="shared" si="165"/>
        <v>1.1065759637188211</v>
      </c>
      <c r="FB84" s="143">
        <v>0.98</v>
      </c>
      <c r="FC84" s="143">
        <v>1</v>
      </c>
      <c r="FD84" s="132">
        <f t="shared" si="166"/>
        <v>1.0204081632653061</v>
      </c>
      <c r="FE84" s="143">
        <v>0.9</v>
      </c>
      <c r="FF84" s="143">
        <v>1</v>
      </c>
      <c r="FG84" s="132">
        <f t="shared" si="167"/>
        <v>1.1111111111111112</v>
      </c>
      <c r="FH84" s="143">
        <v>0.94</v>
      </c>
      <c r="FI84" s="143">
        <v>1</v>
      </c>
      <c r="FJ84" s="132">
        <f t="shared" si="168"/>
        <v>1.0638297872340425</v>
      </c>
      <c r="FK84" s="143">
        <v>0.92</v>
      </c>
      <c r="FL84" s="143">
        <v>0.99785867237687398</v>
      </c>
      <c r="FM84" s="132">
        <f t="shared" si="169"/>
        <v>1.0846289917139935</v>
      </c>
      <c r="FN84" s="143">
        <v>0.23</v>
      </c>
      <c r="FO84" s="143">
        <v>0</v>
      </c>
      <c r="FP84" s="132">
        <f t="shared" si="170"/>
        <v>0</v>
      </c>
      <c r="FQ84" s="143">
        <v>0.94</v>
      </c>
      <c r="FR84" s="143">
        <v>0</v>
      </c>
      <c r="FS84" s="132">
        <f t="shared" si="171"/>
        <v>0</v>
      </c>
      <c r="FT84" s="143">
        <v>0.38</v>
      </c>
      <c r="FU84" s="143">
        <v>0</v>
      </c>
      <c r="FV84" s="132">
        <f t="shared" si="172"/>
        <v>0</v>
      </c>
      <c r="FW84" s="143">
        <v>0.62</v>
      </c>
      <c r="FX84" s="143">
        <v>0</v>
      </c>
      <c r="FY84" s="132">
        <f t="shared" si="173"/>
        <v>0</v>
      </c>
      <c r="FZ84" s="143">
        <v>0.5</v>
      </c>
      <c r="GA84" s="143">
        <v>0</v>
      </c>
      <c r="GB84" s="132">
        <f t="shared" si="174"/>
        <v>0</v>
      </c>
      <c r="GC84" s="143">
        <v>0.59</v>
      </c>
      <c r="GD84" s="143">
        <v>0</v>
      </c>
      <c r="GE84" s="132">
        <f t="shared" si="175"/>
        <v>0</v>
      </c>
      <c r="GF84" s="143">
        <v>0.76</v>
      </c>
      <c r="GG84" s="143">
        <v>0.99785867237687398</v>
      </c>
      <c r="GH84" s="132">
        <f t="shared" si="176"/>
        <v>1.312971937337992</v>
      </c>
      <c r="GI84" s="143">
        <v>0.94</v>
      </c>
      <c r="GJ84" s="143">
        <v>1</v>
      </c>
      <c r="GK84" s="132">
        <f t="shared" si="177"/>
        <v>1.0638297872340425</v>
      </c>
      <c r="GL84" s="143">
        <v>0.88</v>
      </c>
      <c r="GM84" s="132">
        <v>0</v>
      </c>
      <c r="GN84" s="132">
        <f t="shared" si="178"/>
        <v>0</v>
      </c>
      <c r="GO84" s="147">
        <v>301</v>
      </c>
      <c r="GP84" s="151">
        <v>0</v>
      </c>
      <c r="GQ84" s="132">
        <f t="shared" si="179"/>
        <v>0</v>
      </c>
      <c r="GR84" s="151">
        <v>1577</v>
      </c>
      <c r="GS84" s="151">
        <v>0</v>
      </c>
      <c r="GT84" s="132">
        <f t="shared" si="180"/>
        <v>0</v>
      </c>
      <c r="GU84" s="158">
        <v>1878</v>
      </c>
      <c r="GV84" s="151">
        <v>0</v>
      </c>
      <c r="GW84" s="132">
        <f t="shared" si="181"/>
        <v>0</v>
      </c>
      <c r="GX84" s="151">
        <v>17080</v>
      </c>
      <c r="GY84" s="151">
        <v>0</v>
      </c>
      <c r="GZ84" s="132">
        <f t="shared" si="182"/>
        <v>0</v>
      </c>
      <c r="HA84" s="158">
        <v>18958</v>
      </c>
      <c r="HB84" s="158">
        <v>0</v>
      </c>
      <c r="HC84" s="132">
        <f t="shared" si="183"/>
        <v>0</v>
      </c>
      <c r="HD84" s="158">
        <v>506</v>
      </c>
      <c r="HE84" s="158">
        <v>0</v>
      </c>
      <c r="HF84" s="132">
        <f t="shared" si="184"/>
        <v>0</v>
      </c>
      <c r="HG84" s="163">
        <v>9113</v>
      </c>
      <c r="HH84" s="163">
        <v>0</v>
      </c>
      <c r="HI84" s="132">
        <f t="shared" si="185"/>
        <v>0</v>
      </c>
      <c r="HJ84" s="116">
        <v>310</v>
      </c>
      <c r="HK84" s="400">
        <v>0</v>
      </c>
      <c r="HL84" s="132">
        <f t="shared" si="186"/>
        <v>0</v>
      </c>
    </row>
    <row r="85" spans="1:220" s="80" customFormat="1" ht="15" customHeight="1" x14ac:dyDescent="0.55000000000000004">
      <c r="A85" s="7">
        <v>52</v>
      </c>
      <c r="B85" s="8" t="s">
        <v>301</v>
      </c>
      <c r="C85" s="9">
        <v>9535</v>
      </c>
      <c r="D85" s="8" t="s">
        <v>397</v>
      </c>
      <c r="E85" s="19">
        <v>810</v>
      </c>
      <c r="F85" s="19">
        <v>97</v>
      </c>
      <c r="G85" s="132">
        <f t="shared" si="109"/>
        <v>0.11975308641975309</v>
      </c>
      <c r="H85" s="19">
        <v>575</v>
      </c>
      <c r="I85" s="19">
        <v>470</v>
      </c>
      <c r="J85" s="132">
        <f t="shared" si="110"/>
        <v>0.81739130434782614</v>
      </c>
      <c r="K85" s="19">
        <v>0</v>
      </c>
      <c r="L85" s="19">
        <v>0</v>
      </c>
      <c r="M85" s="132">
        <f t="shared" si="111"/>
        <v>0</v>
      </c>
      <c r="N85" s="19">
        <v>0</v>
      </c>
      <c r="O85" s="19">
        <v>0</v>
      </c>
      <c r="P85" s="132">
        <f t="shared" si="112"/>
        <v>0</v>
      </c>
      <c r="Q85" s="19">
        <v>27</v>
      </c>
      <c r="R85" s="19">
        <v>0</v>
      </c>
      <c r="S85" s="132">
        <f t="shared" si="113"/>
        <v>0</v>
      </c>
      <c r="T85" s="19">
        <v>0</v>
      </c>
      <c r="U85" s="19">
        <v>0</v>
      </c>
      <c r="V85" s="132">
        <f t="shared" si="114"/>
        <v>0</v>
      </c>
      <c r="W85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1412</v>
      </c>
      <c r="X85" s="19">
        <v>567</v>
      </c>
      <c r="Y85" s="132">
        <f t="shared" si="115"/>
        <v>0.40155807365439095</v>
      </c>
      <c r="Z85" s="19">
        <f t="shared" si="103"/>
        <v>1412</v>
      </c>
      <c r="AA85" s="19">
        <v>567</v>
      </c>
      <c r="AB85" s="132">
        <f t="shared" si="116"/>
        <v>0.40155807365439095</v>
      </c>
      <c r="AC85" s="19">
        <v>0</v>
      </c>
      <c r="AD85" s="19">
        <v>0</v>
      </c>
      <c r="AE85" s="132">
        <f t="shared" si="117"/>
        <v>0</v>
      </c>
      <c r="AF85" s="19">
        <v>0</v>
      </c>
      <c r="AG85" s="19">
        <v>0</v>
      </c>
      <c r="AH85" s="132">
        <f t="shared" si="118"/>
        <v>0</v>
      </c>
      <c r="AI85" s="19">
        <v>15</v>
      </c>
      <c r="AJ85" s="19">
        <v>0</v>
      </c>
      <c r="AK85" s="132">
        <f t="shared" si="119"/>
        <v>0</v>
      </c>
      <c r="AL85" s="19">
        <v>0</v>
      </c>
      <c r="AM85" s="19">
        <v>0</v>
      </c>
      <c r="AN85" s="132">
        <f t="shared" si="120"/>
        <v>0</v>
      </c>
      <c r="AO85" s="19">
        <f t="shared" si="104"/>
        <v>15</v>
      </c>
      <c r="AP85" s="19">
        <v>0</v>
      </c>
      <c r="AQ85" s="132">
        <f t="shared" si="121"/>
        <v>0</v>
      </c>
      <c r="AR85" s="19">
        <v>300</v>
      </c>
      <c r="AS85" s="19">
        <v>0</v>
      </c>
      <c r="AT85" s="132">
        <f t="shared" si="122"/>
        <v>0</v>
      </c>
      <c r="AU85" s="19">
        <v>0</v>
      </c>
      <c r="AV85" s="19">
        <v>0</v>
      </c>
      <c r="AW85" s="132">
        <f t="shared" si="123"/>
        <v>0</v>
      </c>
      <c r="AX85" s="19">
        <v>0</v>
      </c>
      <c r="AY85" s="19">
        <v>0</v>
      </c>
      <c r="AZ85" s="132">
        <f t="shared" si="124"/>
        <v>0</v>
      </c>
      <c r="BA85" s="19">
        <f t="shared" si="105"/>
        <v>300</v>
      </c>
      <c r="BB85" s="19">
        <v>0</v>
      </c>
      <c r="BC85" s="132">
        <f t="shared" si="125"/>
        <v>0</v>
      </c>
      <c r="BD85" s="19">
        <v>891</v>
      </c>
      <c r="BE85" s="19">
        <v>381</v>
      </c>
      <c r="BF85" s="132">
        <f t="shared" si="126"/>
        <v>0.42760942760942761</v>
      </c>
      <c r="BG85" s="19">
        <v>70</v>
      </c>
      <c r="BH85" s="19">
        <v>46</v>
      </c>
      <c r="BI85" s="132">
        <f t="shared" si="127"/>
        <v>0.65714285714285714</v>
      </c>
      <c r="BJ85" s="19">
        <v>236</v>
      </c>
      <c r="BK85" s="19">
        <v>122</v>
      </c>
      <c r="BL85" s="132">
        <f t="shared" si="128"/>
        <v>0.51694915254237284</v>
      </c>
      <c r="BM85" s="19">
        <v>15</v>
      </c>
      <c r="BN85" s="19">
        <v>0</v>
      </c>
      <c r="BO85" s="132">
        <f t="shared" si="129"/>
        <v>0</v>
      </c>
      <c r="BP85" s="19">
        <v>2780</v>
      </c>
      <c r="BQ85" s="19">
        <v>0</v>
      </c>
      <c r="BR85" s="132">
        <f t="shared" si="130"/>
        <v>0</v>
      </c>
      <c r="BS85" s="19">
        <v>152</v>
      </c>
      <c r="BT85" s="19">
        <v>0</v>
      </c>
      <c r="BU85" s="132">
        <f t="shared" si="131"/>
        <v>0</v>
      </c>
      <c r="BV85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4144</v>
      </c>
      <c r="BW85" s="19">
        <v>549</v>
      </c>
      <c r="BX85" s="132">
        <f t="shared" si="132"/>
        <v>0.13248069498069498</v>
      </c>
      <c r="BY85" s="19">
        <v>0</v>
      </c>
      <c r="BZ85" s="19">
        <v>0</v>
      </c>
      <c r="CA85" s="132">
        <f t="shared" si="133"/>
        <v>0</v>
      </c>
      <c r="CB85" s="19">
        <f>Tabla13[[#This Row],[Meta Total Operarios (C)]]+Tabla13[[#This Row],[Meta Total Auxiliares (D)]]+Tabla13[[#This Row],[Meta Total Técnico  (E)]]+Tabla13[[#This Row],[Meta 
Total Profundización Técnica (F)]]</f>
        <v>4459</v>
      </c>
      <c r="CC85" s="19">
        <v>549</v>
      </c>
      <c r="CD85" s="132">
        <f t="shared" si="134"/>
        <v>0.12312177618300067</v>
      </c>
      <c r="CE85" s="19">
        <f t="shared" si="106"/>
        <v>5871</v>
      </c>
      <c r="CF85" s="19">
        <v>1116</v>
      </c>
      <c r="CG85" s="132">
        <f t="shared" si="135"/>
        <v>0.19008686765457333</v>
      </c>
      <c r="CH85" s="19">
        <v>4640</v>
      </c>
      <c r="CI85" s="19">
        <v>0</v>
      </c>
      <c r="CJ85" s="132">
        <f t="shared" si="136"/>
        <v>0</v>
      </c>
      <c r="CK85" s="19">
        <v>20670</v>
      </c>
      <c r="CL85" s="19">
        <v>0</v>
      </c>
      <c r="CM85" s="132">
        <f t="shared" si="137"/>
        <v>0</v>
      </c>
      <c r="CN85" s="19">
        <v>2560</v>
      </c>
      <c r="CO85" s="19">
        <v>0</v>
      </c>
      <c r="CP85" s="132">
        <f t="shared" si="138"/>
        <v>0</v>
      </c>
      <c r="CQ85" s="19">
        <v>270</v>
      </c>
      <c r="CR85" s="19">
        <v>0</v>
      </c>
      <c r="CS85" s="132">
        <f t="shared" si="139"/>
        <v>0</v>
      </c>
      <c r="CT85" s="19">
        <f t="shared" si="107"/>
        <v>2830</v>
      </c>
      <c r="CU85" s="19">
        <v>0</v>
      </c>
      <c r="CV85" s="132">
        <f t="shared" si="140"/>
        <v>0</v>
      </c>
      <c r="CW85" s="19">
        <v>345</v>
      </c>
      <c r="CX85" s="19">
        <v>0</v>
      </c>
      <c r="CY85" s="132">
        <f t="shared" si="141"/>
        <v>0</v>
      </c>
      <c r="CZ85" s="19">
        <v>60</v>
      </c>
      <c r="DA85" s="19">
        <v>0</v>
      </c>
      <c r="DB85" s="132">
        <f t="shared" si="142"/>
        <v>0</v>
      </c>
      <c r="DC85" s="19"/>
      <c r="DD85" s="19">
        <v>0</v>
      </c>
      <c r="DE85" s="132">
        <f t="shared" si="143"/>
        <v>0</v>
      </c>
      <c r="DF85" s="19">
        <v>60</v>
      </c>
      <c r="DG85" s="19">
        <v>0</v>
      </c>
      <c r="DH85" s="132">
        <f t="shared" si="144"/>
        <v>0</v>
      </c>
      <c r="DI85" s="19">
        <f>+Tabla13[[#This Row],[Otros programas FEC 
(Código 2436 )]]+Tabla13[[#This Row],[Meta 
Placa huella 6 
(incluida en FEC)  (Código 2435)]]</f>
        <v>405</v>
      </c>
      <c r="DJ85" s="19">
        <v>0</v>
      </c>
      <c r="DK85" s="132">
        <f t="shared" si="145"/>
        <v>0</v>
      </c>
      <c r="DL85" s="19">
        <v>7920</v>
      </c>
      <c r="DM85" s="19">
        <v>0</v>
      </c>
      <c r="DN85" s="132">
        <f t="shared" si="146"/>
        <v>0</v>
      </c>
      <c r="DO85" s="19">
        <f t="shared" si="147"/>
        <v>8325</v>
      </c>
      <c r="DP85" s="19">
        <v>0</v>
      </c>
      <c r="DQ85" s="132">
        <f t="shared" si="148"/>
        <v>0</v>
      </c>
      <c r="DR85" s="19">
        <v>335</v>
      </c>
      <c r="DS85" s="19">
        <v>0</v>
      </c>
      <c r="DT85" s="132">
        <f t="shared" si="149"/>
        <v>0</v>
      </c>
      <c r="DU85" s="19">
        <v>30</v>
      </c>
      <c r="DV85" s="19">
        <v>0</v>
      </c>
      <c r="DW85" s="132">
        <f t="shared" si="150"/>
        <v>0</v>
      </c>
      <c r="DX85" s="19">
        <f t="shared" si="108"/>
        <v>365</v>
      </c>
      <c r="DY85" s="19">
        <v>0</v>
      </c>
      <c r="DZ85" s="132">
        <f t="shared" si="151"/>
        <v>0</v>
      </c>
      <c r="EA85" s="19">
        <f t="shared" si="152"/>
        <v>36830</v>
      </c>
      <c r="EB85" s="66">
        <v>0</v>
      </c>
      <c r="EC85" s="132">
        <f t="shared" si="153"/>
        <v>0</v>
      </c>
      <c r="ED85" s="66">
        <f t="shared" si="154"/>
        <v>42701</v>
      </c>
      <c r="EE85" s="71">
        <v>1116</v>
      </c>
      <c r="EF85" s="132">
        <f t="shared" si="155"/>
        <v>2.6135219315706892E-2</v>
      </c>
      <c r="EG85" s="67">
        <f t="shared" si="156"/>
        <v>8561</v>
      </c>
      <c r="EH85" s="67">
        <v>122</v>
      </c>
      <c r="EI85" s="132">
        <f t="shared" si="157"/>
        <v>1.4250671650508119E-2</v>
      </c>
      <c r="EJ85" s="67">
        <f t="shared" si="158"/>
        <v>422</v>
      </c>
      <c r="EK85" s="67">
        <v>0</v>
      </c>
      <c r="EL85" s="132">
        <f t="shared" si="159"/>
        <v>0</v>
      </c>
      <c r="EM85" s="67">
        <f t="shared" si="160"/>
        <v>7845</v>
      </c>
      <c r="EN85" s="67">
        <v>516</v>
      </c>
      <c r="EO85" s="132">
        <f t="shared" si="161"/>
        <v>6.5774378585086044E-2</v>
      </c>
      <c r="EP85" s="19">
        <v>710</v>
      </c>
      <c r="EQ85" s="67">
        <v>0</v>
      </c>
      <c r="ER85" s="132">
        <f t="shared" si="162"/>
        <v>0</v>
      </c>
      <c r="ES85" s="143">
        <v>0.92</v>
      </c>
      <c r="ET85" s="143">
        <v>0.98969072164948502</v>
      </c>
      <c r="EU85" s="132">
        <f t="shared" si="163"/>
        <v>1.0757507844016141</v>
      </c>
      <c r="EV85" s="143">
        <v>0.84</v>
      </c>
      <c r="EW85" s="143">
        <v>0.94680851063829796</v>
      </c>
      <c r="EX85" s="132">
        <f t="shared" si="164"/>
        <v>1.1271529888551166</v>
      </c>
      <c r="EY85" s="143">
        <v>0.88</v>
      </c>
      <c r="EZ85" s="143">
        <v>0.95414462081128704</v>
      </c>
      <c r="FA85" s="132">
        <f t="shared" si="165"/>
        <v>1.084255250921917</v>
      </c>
      <c r="FB85" s="143">
        <v>0.93</v>
      </c>
      <c r="FC85" s="143">
        <v>0.94433399602385704</v>
      </c>
      <c r="FD85" s="132">
        <f t="shared" si="166"/>
        <v>1.0154128989503839</v>
      </c>
      <c r="FE85" s="143">
        <v>0.72</v>
      </c>
      <c r="FF85" s="143">
        <v>1</v>
      </c>
      <c r="FG85" s="132">
        <f t="shared" si="167"/>
        <v>1.3888888888888888</v>
      </c>
      <c r="FH85" s="143">
        <v>0.83</v>
      </c>
      <c r="FI85" s="143">
        <v>0.94899817850637502</v>
      </c>
      <c r="FJ85" s="132">
        <f t="shared" si="168"/>
        <v>1.1433712994052712</v>
      </c>
      <c r="FK85" s="143">
        <v>0.86</v>
      </c>
      <c r="FL85" s="143">
        <v>0.95161290322580605</v>
      </c>
      <c r="FM85" s="132">
        <f t="shared" si="169"/>
        <v>1.1065266316579141</v>
      </c>
      <c r="FN85" s="143">
        <v>0.22</v>
      </c>
      <c r="FO85" s="143">
        <v>0</v>
      </c>
      <c r="FP85" s="132">
        <f t="shared" si="170"/>
        <v>0</v>
      </c>
      <c r="FQ85" s="143">
        <v>0.84</v>
      </c>
      <c r="FR85" s="143">
        <v>0</v>
      </c>
      <c r="FS85" s="132">
        <f t="shared" si="171"/>
        <v>0</v>
      </c>
      <c r="FT85" s="143">
        <v>0.21</v>
      </c>
      <c r="FU85" s="143">
        <v>0</v>
      </c>
      <c r="FV85" s="132">
        <f t="shared" si="172"/>
        <v>0</v>
      </c>
      <c r="FW85" s="143">
        <v>0.91</v>
      </c>
      <c r="FX85" s="143">
        <v>0</v>
      </c>
      <c r="FY85" s="132">
        <f t="shared" si="173"/>
        <v>0</v>
      </c>
      <c r="FZ85" s="143">
        <v>0.56000000000000005</v>
      </c>
      <c r="GA85" s="143">
        <v>0</v>
      </c>
      <c r="GB85" s="132">
        <f t="shared" si="174"/>
        <v>0</v>
      </c>
      <c r="GC85" s="143">
        <v>0.53</v>
      </c>
      <c r="GD85" s="143">
        <v>0</v>
      </c>
      <c r="GE85" s="132">
        <f t="shared" si="175"/>
        <v>0</v>
      </c>
      <c r="GF85" s="143">
        <v>0.7</v>
      </c>
      <c r="GG85" s="143">
        <v>0.95161290322580605</v>
      </c>
      <c r="GH85" s="132">
        <f t="shared" si="176"/>
        <v>1.3594470046082945</v>
      </c>
      <c r="GI85" s="143">
        <v>0.94</v>
      </c>
      <c r="GJ85" s="143">
        <v>1</v>
      </c>
      <c r="GK85" s="132">
        <f t="shared" si="177"/>
        <v>1.0638297872340425</v>
      </c>
      <c r="GL85" s="143">
        <v>0.85</v>
      </c>
      <c r="GM85" s="132">
        <v>0</v>
      </c>
      <c r="GN85" s="132">
        <f t="shared" si="178"/>
        <v>0</v>
      </c>
      <c r="GO85" s="147">
        <v>355</v>
      </c>
      <c r="GP85" s="151">
        <v>3</v>
      </c>
      <c r="GQ85" s="132">
        <f t="shared" si="179"/>
        <v>8.4507042253521118E-3</v>
      </c>
      <c r="GR85" s="151">
        <v>1857</v>
      </c>
      <c r="GS85" s="151">
        <v>3</v>
      </c>
      <c r="GT85" s="132">
        <f t="shared" si="180"/>
        <v>1.6155088852988692E-3</v>
      </c>
      <c r="GU85" s="158">
        <v>2212</v>
      </c>
      <c r="GV85" s="151">
        <v>6</v>
      </c>
      <c r="GW85" s="132">
        <f t="shared" si="181"/>
        <v>2.7124773960216998E-3</v>
      </c>
      <c r="GX85" s="151">
        <v>19168</v>
      </c>
      <c r="GY85" s="151">
        <v>554</v>
      </c>
      <c r="GZ85" s="132">
        <f t="shared" si="182"/>
        <v>2.8902337228714523E-2</v>
      </c>
      <c r="HA85" s="158">
        <v>21380</v>
      </c>
      <c r="HB85" s="158">
        <v>560</v>
      </c>
      <c r="HC85" s="132">
        <f t="shared" si="183"/>
        <v>2.6192703461178673E-2</v>
      </c>
      <c r="HD85" s="158">
        <v>1038</v>
      </c>
      <c r="HE85" s="158">
        <v>0</v>
      </c>
      <c r="HF85" s="132">
        <f t="shared" si="184"/>
        <v>0</v>
      </c>
      <c r="HG85" s="163">
        <v>7177</v>
      </c>
      <c r="HH85" s="163">
        <v>163</v>
      </c>
      <c r="HI85" s="132">
        <f t="shared" si="185"/>
        <v>2.271143932005016E-2</v>
      </c>
      <c r="HJ85" s="116">
        <v>285</v>
      </c>
      <c r="HK85" s="400">
        <v>0</v>
      </c>
      <c r="HL85" s="132">
        <f t="shared" si="186"/>
        <v>0</v>
      </c>
    </row>
    <row r="86" spans="1:220" s="80" customFormat="1" ht="15" customHeight="1" x14ac:dyDescent="0.55000000000000004">
      <c r="A86" s="7">
        <v>52</v>
      </c>
      <c r="B86" s="8" t="s">
        <v>301</v>
      </c>
      <c r="C86" s="9">
        <v>9536</v>
      </c>
      <c r="D86" s="8" t="s">
        <v>398</v>
      </c>
      <c r="E86" s="19">
        <v>1494</v>
      </c>
      <c r="F86" s="19">
        <v>903</v>
      </c>
      <c r="G86" s="132">
        <f t="shared" si="109"/>
        <v>0.60441767068273089</v>
      </c>
      <c r="H86" s="19">
        <v>349</v>
      </c>
      <c r="I86" s="19">
        <v>0</v>
      </c>
      <c r="J86" s="132">
        <f t="shared" si="110"/>
        <v>0</v>
      </c>
      <c r="K86" s="19">
        <v>0</v>
      </c>
      <c r="L86" s="19">
        <v>0</v>
      </c>
      <c r="M86" s="132">
        <f t="shared" si="111"/>
        <v>0</v>
      </c>
      <c r="N86" s="19">
        <v>58</v>
      </c>
      <c r="O86" s="19">
        <v>16</v>
      </c>
      <c r="P86" s="132">
        <f t="shared" si="112"/>
        <v>0.27586206896551724</v>
      </c>
      <c r="Q86" s="19">
        <v>27</v>
      </c>
      <c r="R86" s="19">
        <v>0</v>
      </c>
      <c r="S86" s="132">
        <f t="shared" si="113"/>
        <v>0</v>
      </c>
      <c r="T86" s="19">
        <v>0</v>
      </c>
      <c r="U86" s="19">
        <v>0</v>
      </c>
      <c r="V86" s="132">
        <f t="shared" si="114"/>
        <v>0</v>
      </c>
      <c r="W86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1928</v>
      </c>
      <c r="X86" s="19">
        <v>919</v>
      </c>
      <c r="Y86" s="132">
        <f t="shared" si="115"/>
        <v>0.47665975103734443</v>
      </c>
      <c r="Z86" s="19">
        <f t="shared" si="103"/>
        <v>1928</v>
      </c>
      <c r="AA86" s="19">
        <v>919</v>
      </c>
      <c r="AB86" s="132">
        <f t="shared" si="116"/>
        <v>0.47665975103734443</v>
      </c>
      <c r="AC86" s="19">
        <v>150</v>
      </c>
      <c r="AD86" s="19">
        <v>0</v>
      </c>
      <c r="AE86" s="132">
        <f t="shared" si="117"/>
        <v>0</v>
      </c>
      <c r="AF86" s="19">
        <v>15</v>
      </c>
      <c r="AG86" s="19">
        <v>19</v>
      </c>
      <c r="AH86" s="132">
        <f t="shared" si="118"/>
        <v>1.2666666666666666</v>
      </c>
      <c r="AI86" s="19">
        <v>38</v>
      </c>
      <c r="AJ86" s="19">
        <v>0</v>
      </c>
      <c r="AK86" s="132">
        <f t="shared" si="119"/>
        <v>0</v>
      </c>
      <c r="AL86" s="19">
        <v>60</v>
      </c>
      <c r="AM86" s="19">
        <v>0</v>
      </c>
      <c r="AN86" s="132">
        <f t="shared" si="120"/>
        <v>0</v>
      </c>
      <c r="AO86" s="19">
        <f t="shared" si="104"/>
        <v>283.26666666666665</v>
      </c>
      <c r="AP86" s="19">
        <v>19</v>
      </c>
      <c r="AQ86" s="132">
        <f t="shared" si="121"/>
        <v>6.7074605789597549E-2</v>
      </c>
      <c r="AR86" s="19">
        <v>314</v>
      </c>
      <c r="AS86" s="19">
        <v>0</v>
      </c>
      <c r="AT86" s="132">
        <f t="shared" si="122"/>
        <v>0</v>
      </c>
      <c r="AU86" s="19">
        <v>14</v>
      </c>
      <c r="AV86" s="19">
        <v>0</v>
      </c>
      <c r="AW86" s="132">
        <f t="shared" si="123"/>
        <v>0</v>
      </c>
      <c r="AX86" s="19">
        <v>15</v>
      </c>
      <c r="AY86" s="19">
        <v>0</v>
      </c>
      <c r="AZ86" s="132">
        <f t="shared" si="124"/>
        <v>0</v>
      </c>
      <c r="BA86" s="19">
        <f t="shared" si="105"/>
        <v>343</v>
      </c>
      <c r="BB86" s="19">
        <v>0</v>
      </c>
      <c r="BC86" s="132">
        <f t="shared" si="125"/>
        <v>0</v>
      </c>
      <c r="BD86" s="19">
        <v>2518</v>
      </c>
      <c r="BE86" s="19">
        <v>789</v>
      </c>
      <c r="BF86" s="132">
        <f t="shared" si="126"/>
        <v>0.31334392374900716</v>
      </c>
      <c r="BG86" s="19">
        <v>0</v>
      </c>
      <c r="BH86" s="19">
        <v>0</v>
      </c>
      <c r="BI86" s="132">
        <f t="shared" si="127"/>
        <v>0</v>
      </c>
      <c r="BJ86" s="19">
        <v>401</v>
      </c>
      <c r="BK86" s="19">
        <v>191</v>
      </c>
      <c r="BL86" s="132">
        <f t="shared" si="128"/>
        <v>0.47630922693266831</v>
      </c>
      <c r="BM86" s="19">
        <v>43</v>
      </c>
      <c r="BN86" s="19">
        <v>0</v>
      </c>
      <c r="BO86" s="132">
        <f t="shared" si="129"/>
        <v>0</v>
      </c>
      <c r="BP86" s="19">
        <v>4151</v>
      </c>
      <c r="BQ86" s="19">
        <v>0</v>
      </c>
      <c r="BR86" s="132">
        <f t="shared" si="130"/>
        <v>0</v>
      </c>
      <c r="BS86" s="19">
        <v>449</v>
      </c>
      <c r="BT86" s="19">
        <v>81</v>
      </c>
      <c r="BU86" s="132">
        <f t="shared" si="131"/>
        <v>0.18040089086859687</v>
      </c>
      <c r="BV86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7562</v>
      </c>
      <c r="BW86" s="19">
        <v>1061</v>
      </c>
      <c r="BX86" s="132">
        <f t="shared" si="132"/>
        <v>0.1403067971436128</v>
      </c>
      <c r="BY86" s="19">
        <v>0</v>
      </c>
      <c r="BZ86" s="19">
        <v>0</v>
      </c>
      <c r="CA86" s="132">
        <f t="shared" si="133"/>
        <v>0</v>
      </c>
      <c r="CB86" s="19">
        <f>Tabla13[[#This Row],[Meta Total Operarios (C)]]+Tabla13[[#This Row],[Meta Total Auxiliares (D)]]+Tabla13[[#This Row],[Meta Total Técnico  (E)]]+Tabla13[[#This Row],[Meta 
Total Profundización Técnica (F)]]</f>
        <v>8188.2666666666664</v>
      </c>
      <c r="CC86" s="19">
        <v>1080</v>
      </c>
      <c r="CD86" s="132">
        <f t="shared" si="134"/>
        <v>0.13189604637530125</v>
      </c>
      <c r="CE86" s="19">
        <f t="shared" si="106"/>
        <v>10116.266666666666</v>
      </c>
      <c r="CF86" s="19">
        <v>1999</v>
      </c>
      <c r="CG86" s="132">
        <f t="shared" si="135"/>
        <v>0.19760254112188949</v>
      </c>
      <c r="CH86" s="19">
        <v>9280</v>
      </c>
      <c r="CI86" s="19">
        <v>0</v>
      </c>
      <c r="CJ86" s="132">
        <f t="shared" si="136"/>
        <v>0</v>
      </c>
      <c r="CK86" s="19">
        <v>20280</v>
      </c>
      <c r="CL86" s="19">
        <v>0</v>
      </c>
      <c r="CM86" s="132">
        <f t="shared" si="137"/>
        <v>0</v>
      </c>
      <c r="CN86" s="19">
        <v>3840</v>
      </c>
      <c r="CO86" s="19">
        <v>0</v>
      </c>
      <c r="CP86" s="132">
        <f t="shared" si="138"/>
        <v>0</v>
      </c>
      <c r="CQ86" s="19">
        <v>660</v>
      </c>
      <c r="CR86" s="19">
        <v>0</v>
      </c>
      <c r="CS86" s="132">
        <f t="shared" si="139"/>
        <v>0</v>
      </c>
      <c r="CT86" s="19">
        <f t="shared" si="107"/>
        <v>4500</v>
      </c>
      <c r="CU86" s="19">
        <v>0</v>
      </c>
      <c r="CV86" s="132">
        <f t="shared" si="140"/>
        <v>0</v>
      </c>
      <c r="CW86" s="19">
        <v>510</v>
      </c>
      <c r="CX86" s="19">
        <v>0</v>
      </c>
      <c r="CY86" s="132">
        <f t="shared" si="141"/>
        <v>0</v>
      </c>
      <c r="CZ86" s="19">
        <v>60</v>
      </c>
      <c r="DA86" s="19">
        <v>0</v>
      </c>
      <c r="DB86" s="132">
        <f t="shared" si="142"/>
        <v>0</v>
      </c>
      <c r="DC86" s="19"/>
      <c r="DD86" s="19">
        <v>0</v>
      </c>
      <c r="DE86" s="132">
        <f t="shared" si="143"/>
        <v>0</v>
      </c>
      <c r="DF86" s="19">
        <v>60</v>
      </c>
      <c r="DG86" s="19">
        <v>0</v>
      </c>
      <c r="DH86" s="132">
        <f t="shared" si="144"/>
        <v>0</v>
      </c>
      <c r="DI86" s="19">
        <f>+Tabla13[[#This Row],[Otros programas FEC 
(Código 2436 )]]+Tabla13[[#This Row],[Meta 
Placa huella 6 
(incluida en FEC)  (Código 2435)]]</f>
        <v>570</v>
      </c>
      <c r="DJ86" s="19">
        <v>0</v>
      </c>
      <c r="DK86" s="132">
        <f t="shared" si="145"/>
        <v>0</v>
      </c>
      <c r="DL86" s="19">
        <v>14925</v>
      </c>
      <c r="DM86" s="19">
        <v>0</v>
      </c>
      <c r="DN86" s="132">
        <f t="shared" si="146"/>
        <v>0</v>
      </c>
      <c r="DO86" s="19">
        <f t="shared" si="147"/>
        <v>15495</v>
      </c>
      <c r="DP86" s="19">
        <v>0</v>
      </c>
      <c r="DQ86" s="132">
        <f t="shared" si="148"/>
        <v>0</v>
      </c>
      <c r="DR86" s="19">
        <v>335</v>
      </c>
      <c r="DS86" s="19">
        <v>0</v>
      </c>
      <c r="DT86" s="132">
        <f t="shared" si="149"/>
        <v>0</v>
      </c>
      <c r="DU86" s="19">
        <v>30</v>
      </c>
      <c r="DV86" s="19">
        <v>0</v>
      </c>
      <c r="DW86" s="132">
        <f t="shared" si="150"/>
        <v>0</v>
      </c>
      <c r="DX86" s="19">
        <f t="shared" si="108"/>
        <v>365</v>
      </c>
      <c r="DY86" s="19">
        <v>0</v>
      </c>
      <c r="DZ86" s="132">
        <f t="shared" si="151"/>
        <v>0</v>
      </c>
      <c r="EA86" s="19">
        <f t="shared" si="152"/>
        <v>49920</v>
      </c>
      <c r="EB86" s="66">
        <v>0</v>
      </c>
      <c r="EC86" s="132">
        <f t="shared" si="153"/>
        <v>0</v>
      </c>
      <c r="ED86" s="66">
        <f t="shared" si="154"/>
        <v>60036.266666666663</v>
      </c>
      <c r="EE86" s="71">
        <v>1999</v>
      </c>
      <c r="EF86" s="132">
        <f t="shared" si="155"/>
        <v>3.3296540757586528E-2</v>
      </c>
      <c r="EG86" s="67">
        <f t="shared" si="156"/>
        <v>15983</v>
      </c>
      <c r="EH86" s="67">
        <v>226</v>
      </c>
      <c r="EI86" s="132">
        <f t="shared" si="157"/>
        <v>1.4140023775261214E-2</v>
      </c>
      <c r="EJ86" s="67">
        <f t="shared" si="158"/>
        <v>488</v>
      </c>
      <c r="EK86" s="67">
        <v>0</v>
      </c>
      <c r="EL86" s="132">
        <f t="shared" si="159"/>
        <v>0</v>
      </c>
      <c r="EM86" s="67">
        <f t="shared" si="160"/>
        <v>13469</v>
      </c>
      <c r="EN86" s="67">
        <v>0</v>
      </c>
      <c r="EO86" s="132">
        <f t="shared" si="161"/>
        <v>0</v>
      </c>
      <c r="EP86" s="19">
        <v>1226</v>
      </c>
      <c r="EQ86" s="67">
        <v>0</v>
      </c>
      <c r="ER86" s="132">
        <f t="shared" si="162"/>
        <v>0</v>
      </c>
      <c r="ES86" s="143">
        <v>0.95</v>
      </c>
      <c r="ET86" s="143">
        <v>0.99891186071817195</v>
      </c>
      <c r="EU86" s="132">
        <f t="shared" si="163"/>
        <v>1.0514861691770232</v>
      </c>
      <c r="EV86" s="143">
        <v>0.82</v>
      </c>
      <c r="EW86" s="143">
        <v>0</v>
      </c>
      <c r="EX86" s="132">
        <f t="shared" si="164"/>
        <v>0</v>
      </c>
      <c r="EY86" s="143">
        <v>0.89</v>
      </c>
      <c r="EZ86" s="143">
        <v>0.99891186071817195</v>
      </c>
      <c r="FA86" s="132">
        <f t="shared" si="165"/>
        <v>1.1223728772114292</v>
      </c>
      <c r="FB86" s="143">
        <v>0.85</v>
      </c>
      <c r="FC86" s="143">
        <v>1</v>
      </c>
      <c r="FD86" s="132">
        <f t="shared" si="166"/>
        <v>1.1764705882352942</v>
      </c>
      <c r="FE86" s="143" t="s">
        <v>290</v>
      </c>
      <c r="FF86" s="143">
        <v>0</v>
      </c>
      <c r="FG86" s="132">
        <f t="shared" si="167"/>
        <v>0</v>
      </c>
      <c r="FH86" s="143">
        <v>0.85</v>
      </c>
      <c r="FI86" s="143">
        <v>1</v>
      </c>
      <c r="FJ86" s="132">
        <f t="shared" si="168"/>
        <v>1.1764705882352942</v>
      </c>
      <c r="FK86" s="143">
        <v>0.86</v>
      </c>
      <c r="FL86" s="143">
        <v>0.99949974987493695</v>
      </c>
      <c r="FM86" s="132">
        <f t="shared" si="169"/>
        <v>1.1622090114824848</v>
      </c>
      <c r="FN86" s="143">
        <v>0.22</v>
      </c>
      <c r="FO86" s="143">
        <v>0</v>
      </c>
      <c r="FP86" s="132">
        <f t="shared" si="170"/>
        <v>0</v>
      </c>
      <c r="FQ86" s="143">
        <v>0.84</v>
      </c>
      <c r="FR86" s="143">
        <v>0</v>
      </c>
      <c r="FS86" s="132">
        <f t="shared" si="171"/>
        <v>0</v>
      </c>
      <c r="FT86" s="143">
        <v>0.23</v>
      </c>
      <c r="FU86" s="143">
        <v>0</v>
      </c>
      <c r="FV86" s="132">
        <f t="shared" si="172"/>
        <v>0</v>
      </c>
      <c r="FW86" s="143">
        <v>0.82</v>
      </c>
      <c r="FX86" s="143">
        <v>0</v>
      </c>
      <c r="FY86" s="132">
        <f t="shared" si="173"/>
        <v>0</v>
      </c>
      <c r="FZ86" s="143">
        <v>0.53</v>
      </c>
      <c r="GA86" s="143">
        <v>0</v>
      </c>
      <c r="GB86" s="132">
        <f t="shared" si="174"/>
        <v>0</v>
      </c>
      <c r="GC86" s="143">
        <v>0.53</v>
      </c>
      <c r="GD86" s="143">
        <v>0</v>
      </c>
      <c r="GE86" s="132">
        <f t="shared" si="175"/>
        <v>0</v>
      </c>
      <c r="GF86" s="143">
        <v>0.7</v>
      </c>
      <c r="GG86" s="143">
        <v>0.99949974987493695</v>
      </c>
      <c r="GH86" s="132">
        <f t="shared" si="176"/>
        <v>1.4278567855356243</v>
      </c>
      <c r="GI86" s="143">
        <v>0.92</v>
      </c>
      <c r="GJ86" s="143">
        <v>1</v>
      </c>
      <c r="GK86" s="132">
        <f t="shared" si="177"/>
        <v>1.0869565217391304</v>
      </c>
      <c r="GL86" s="143">
        <v>0.83</v>
      </c>
      <c r="GM86" s="132">
        <v>0</v>
      </c>
      <c r="GN86" s="132">
        <f t="shared" si="178"/>
        <v>0</v>
      </c>
      <c r="GO86" s="147">
        <v>451</v>
      </c>
      <c r="GP86" s="151">
        <v>0</v>
      </c>
      <c r="GQ86" s="132">
        <f t="shared" si="179"/>
        <v>0</v>
      </c>
      <c r="GR86" s="151">
        <v>3295</v>
      </c>
      <c r="GS86" s="151">
        <v>0</v>
      </c>
      <c r="GT86" s="132">
        <f t="shared" si="180"/>
        <v>0</v>
      </c>
      <c r="GU86" s="158">
        <v>3746</v>
      </c>
      <c r="GV86" s="151">
        <v>0</v>
      </c>
      <c r="GW86" s="132">
        <f t="shared" si="181"/>
        <v>0</v>
      </c>
      <c r="GX86" s="151">
        <v>20501</v>
      </c>
      <c r="GY86" s="151">
        <v>58</v>
      </c>
      <c r="GZ86" s="132">
        <f t="shared" si="182"/>
        <v>2.829130286327496E-3</v>
      </c>
      <c r="HA86" s="158">
        <v>24247</v>
      </c>
      <c r="HB86" s="158">
        <v>58</v>
      </c>
      <c r="HC86" s="132">
        <f t="shared" si="183"/>
        <v>2.3920485008454653E-3</v>
      </c>
      <c r="HD86" s="158">
        <v>1705</v>
      </c>
      <c r="HE86" s="158">
        <v>0</v>
      </c>
      <c r="HF86" s="132">
        <f t="shared" si="184"/>
        <v>0</v>
      </c>
      <c r="HG86" s="163">
        <v>13526</v>
      </c>
      <c r="HH86" s="163">
        <v>0</v>
      </c>
      <c r="HI86" s="132">
        <f t="shared" si="185"/>
        <v>0</v>
      </c>
      <c r="HJ86" s="116">
        <v>300</v>
      </c>
      <c r="HK86" s="400">
        <v>0</v>
      </c>
      <c r="HL86" s="132">
        <f t="shared" si="186"/>
        <v>0</v>
      </c>
    </row>
    <row r="87" spans="1:220" s="80" customFormat="1" ht="15" customHeight="1" x14ac:dyDescent="0.55000000000000004">
      <c r="A87" s="7">
        <v>54</v>
      </c>
      <c r="B87" s="8" t="s">
        <v>302</v>
      </c>
      <c r="C87" s="9">
        <v>9119</v>
      </c>
      <c r="D87" s="8" t="s">
        <v>399</v>
      </c>
      <c r="E87" s="19">
        <v>3036</v>
      </c>
      <c r="F87" s="19">
        <v>0</v>
      </c>
      <c r="G87" s="132">
        <f t="shared" si="109"/>
        <v>0</v>
      </c>
      <c r="H87" s="19">
        <v>3060</v>
      </c>
      <c r="I87" s="19">
        <v>0</v>
      </c>
      <c r="J87" s="132">
        <f t="shared" si="110"/>
        <v>0</v>
      </c>
      <c r="K87" s="19">
        <v>245</v>
      </c>
      <c r="L87" s="19">
        <v>0</v>
      </c>
      <c r="M87" s="132">
        <f t="shared" si="111"/>
        <v>0</v>
      </c>
      <c r="N87" s="19">
        <v>778</v>
      </c>
      <c r="O87" s="19">
        <v>0</v>
      </c>
      <c r="P87" s="132">
        <f t="shared" si="112"/>
        <v>0</v>
      </c>
      <c r="Q87" s="19">
        <v>105</v>
      </c>
      <c r="R87" s="19">
        <v>0</v>
      </c>
      <c r="S87" s="132">
        <f t="shared" si="113"/>
        <v>0</v>
      </c>
      <c r="T87" s="19">
        <v>0</v>
      </c>
      <c r="U87" s="19">
        <v>0</v>
      </c>
      <c r="V87" s="132">
        <f t="shared" si="114"/>
        <v>0</v>
      </c>
      <c r="W87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7224</v>
      </c>
      <c r="X87" s="19">
        <v>0</v>
      </c>
      <c r="Y87" s="132">
        <f t="shared" si="115"/>
        <v>0</v>
      </c>
      <c r="Z87" s="19">
        <f t="shared" si="103"/>
        <v>7224</v>
      </c>
      <c r="AA87" s="19">
        <v>0</v>
      </c>
      <c r="AB87" s="132">
        <f t="shared" si="116"/>
        <v>0</v>
      </c>
      <c r="AC87" s="19">
        <v>225</v>
      </c>
      <c r="AD87" s="19">
        <v>0</v>
      </c>
      <c r="AE87" s="132">
        <f t="shared" si="117"/>
        <v>0</v>
      </c>
      <c r="AF87" s="19">
        <v>30</v>
      </c>
      <c r="AG87" s="19">
        <v>0</v>
      </c>
      <c r="AH87" s="132">
        <f t="shared" si="118"/>
        <v>0</v>
      </c>
      <c r="AI87" s="19">
        <v>0</v>
      </c>
      <c r="AJ87" s="19">
        <v>0</v>
      </c>
      <c r="AK87" s="132">
        <f t="shared" si="119"/>
        <v>0</v>
      </c>
      <c r="AL87" s="19">
        <v>0</v>
      </c>
      <c r="AM87" s="19">
        <v>0</v>
      </c>
      <c r="AN87" s="132">
        <f t="shared" si="120"/>
        <v>0</v>
      </c>
      <c r="AO87" s="19">
        <f t="shared" si="104"/>
        <v>255</v>
      </c>
      <c r="AP87" s="19">
        <v>0</v>
      </c>
      <c r="AQ87" s="132">
        <f t="shared" si="121"/>
        <v>0</v>
      </c>
      <c r="AR87" s="19">
        <v>375</v>
      </c>
      <c r="AS87" s="19">
        <v>0</v>
      </c>
      <c r="AT87" s="132">
        <f t="shared" si="122"/>
        <v>0</v>
      </c>
      <c r="AU87" s="19">
        <v>14</v>
      </c>
      <c r="AV87" s="19">
        <v>0</v>
      </c>
      <c r="AW87" s="132">
        <f t="shared" si="123"/>
        <v>0</v>
      </c>
      <c r="AX87" s="19">
        <v>40</v>
      </c>
      <c r="AY87" s="19">
        <v>0</v>
      </c>
      <c r="AZ87" s="132">
        <f t="shared" si="124"/>
        <v>0</v>
      </c>
      <c r="BA87" s="19">
        <f t="shared" si="105"/>
        <v>429</v>
      </c>
      <c r="BB87" s="19">
        <v>0</v>
      </c>
      <c r="BC87" s="132">
        <f t="shared" si="125"/>
        <v>0</v>
      </c>
      <c r="BD87" s="19">
        <v>3716</v>
      </c>
      <c r="BE87" s="19">
        <v>0</v>
      </c>
      <c r="BF87" s="132">
        <f t="shared" si="126"/>
        <v>0</v>
      </c>
      <c r="BG87" s="19">
        <v>897</v>
      </c>
      <c r="BH87" s="19">
        <v>0</v>
      </c>
      <c r="BI87" s="132">
        <f t="shared" si="127"/>
        <v>0</v>
      </c>
      <c r="BJ87" s="19">
        <v>1354</v>
      </c>
      <c r="BK87" s="19">
        <v>0</v>
      </c>
      <c r="BL87" s="132">
        <f t="shared" si="128"/>
        <v>0</v>
      </c>
      <c r="BM87" s="19">
        <v>173</v>
      </c>
      <c r="BN87" s="19">
        <v>0</v>
      </c>
      <c r="BO87" s="132">
        <f t="shared" si="129"/>
        <v>0</v>
      </c>
      <c r="BP87" s="19">
        <v>6268</v>
      </c>
      <c r="BQ87" s="19">
        <v>0</v>
      </c>
      <c r="BR87" s="132">
        <f t="shared" si="130"/>
        <v>0</v>
      </c>
      <c r="BS87" s="19">
        <v>737</v>
      </c>
      <c r="BT87" s="19">
        <v>0</v>
      </c>
      <c r="BU87" s="132">
        <f t="shared" si="131"/>
        <v>0</v>
      </c>
      <c r="BV87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13145</v>
      </c>
      <c r="BW87" s="19">
        <v>0</v>
      </c>
      <c r="BX87" s="132">
        <f t="shared" si="132"/>
        <v>0</v>
      </c>
      <c r="BY87" s="19">
        <v>75</v>
      </c>
      <c r="BZ87" s="19">
        <v>0</v>
      </c>
      <c r="CA87" s="132">
        <f t="shared" si="133"/>
        <v>0</v>
      </c>
      <c r="CB87" s="19">
        <f>Tabla13[[#This Row],[Meta Total Operarios (C)]]+Tabla13[[#This Row],[Meta Total Auxiliares (D)]]+Tabla13[[#This Row],[Meta Total Técnico  (E)]]+Tabla13[[#This Row],[Meta 
Total Profundización Técnica (F)]]</f>
        <v>13904</v>
      </c>
      <c r="CC87" s="19">
        <v>0</v>
      </c>
      <c r="CD87" s="132">
        <f t="shared" si="134"/>
        <v>0</v>
      </c>
      <c r="CE87" s="19">
        <f t="shared" si="106"/>
        <v>21128</v>
      </c>
      <c r="CF87" s="19">
        <v>0</v>
      </c>
      <c r="CG87" s="132">
        <f t="shared" si="135"/>
        <v>0</v>
      </c>
      <c r="CH87" s="19">
        <v>18080</v>
      </c>
      <c r="CI87" s="19">
        <v>0</v>
      </c>
      <c r="CJ87" s="132">
        <f t="shared" si="136"/>
        <v>0</v>
      </c>
      <c r="CK87" s="19">
        <v>43700</v>
      </c>
      <c r="CL87" s="19">
        <v>0</v>
      </c>
      <c r="CM87" s="132">
        <f t="shared" si="137"/>
        <v>0</v>
      </c>
      <c r="CN87" s="19">
        <v>3840</v>
      </c>
      <c r="CO87" s="19">
        <v>0</v>
      </c>
      <c r="CP87" s="132">
        <f t="shared" si="138"/>
        <v>0</v>
      </c>
      <c r="CQ87" s="19">
        <v>1300</v>
      </c>
      <c r="CR87" s="19">
        <v>0</v>
      </c>
      <c r="CS87" s="132">
        <f t="shared" si="139"/>
        <v>0</v>
      </c>
      <c r="CT87" s="19">
        <f t="shared" si="107"/>
        <v>5140</v>
      </c>
      <c r="CU87" s="19">
        <v>0</v>
      </c>
      <c r="CV87" s="132">
        <f t="shared" si="140"/>
        <v>0</v>
      </c>
      <c r="CW87" s="19">
        <v>345</v>
      </c>
      <c r="CX87" s="19">
        <v>0</v>
      </c>
      <c r="CY87" s="132">
        <f t="shared" si="141"/>
        <v>0</v>
      </c>
      <c r="CZ87" s="19">
        <v>60</v>
      </c>
      <c r="DA87" s="19">
        <v>0</v>
      </c>
      <c r="DB87" s="132">
        <f t="shared" si="142"/>
        <v>0</v>
      </c>
      <c r="DC87" s="19"/>
      <c r="DD87" s="19">
        <v>0</v>
      </c>
      <c r="DE87" s="132">
        <f t="shared" si="143"/>
        <v>0</v>
      </c>
      <c r="DF87" s="19">
        <v>60</v>
      </c>
      <c r="DG87" s="19">
        <v>0</v>
      </c>
      <c r="DH87" s="132">
        <f t="shared" si="144"/>
        <v>0</v>
      </c>
      <c r="DI87" s="19">
        <f>+Tabla13[[#This Row],[Otros programas FEC 
(Código 2436 )]]+Tabla13[[#This Row],[Meta 
Placa huella 6 
(incluida en FEC)  (Código 2435)]]</f>
        <v>405</v>
      </c>
      <c r="DJ87" s="19">
        <v>0</v>
      </c>
      <c r="DK87" s="132">
        <f t="shared" si="145"/>
        <v>0</v>
      </c>
      <c r="DL87" s="19">
        <v>7275</v>
      </c>
      <c r="DM87" s="19">
        <v>0</v>
      </c>
      <c r="DN87" s="132">
        <f t="shared" si="146"/>
        <v>0</v>
      </c>
      <c r="DO87" s="19">
        <f t="shared" si="147"/>
        <v>7680</v>
      </c>
      <c r="DP87" s="19">
        <v>0</v>
      </c>
      <c r="DQ87" s="132">
        <f t="shared" si="148"/>
        <v>0</v>
      </c>
      <c r="DR87" s="19">
        <v>2250</v>
      </c>
      <c r="DS87" s="19">
        <v>0</v>
      </c>
      <c r="DT87" s="132">
        <f t="shared" si="149"/>
        <v>0</v>
      </c>
      <c r="DU87" s="19">
        <v>60</v>
      </c>
      <c r="DV87" s="19">
        <v>0</v>
      </c>
      <c r="DW87" s="132">
        <f t="shared" si="150"/>
        <v>0</v>
      </c>
      <c r="DX87" s="19">
        <f t="shared" si="108"/>
        <v>2310</v>
      </c>
      <c r="DY87" s="19">
        <v>0</v>
      </c>
      <c r="DZ87" s="132">
        <f t="shared" si="151"/>
        <v>0</v>
      </c>
      <c r="EA87" s="19">
        <f t="shared" si="152"/>
        <v>76910</v>
      </c>
      <c r="EB87" s="66">
        <v>0</v>
      </c>
      <c r="EC87" s="132">
        <f t="shared" si="153"/>
        <v>0</v>
      </c>
      <c r="ED87" s="66">
        <f t="shared" si="154"/>
        <v>98038</v>
      </c>
      <c r="EE87" s="71">
        <v>0</v>
      </c>
      <c r="EF87" s="132">
        <f t="shared" si="155"/>
        <v>0</v>
      </c>
      <c r="EG87" s="67">
        <f t="shared" si="156"/>
        <v>9856</v>
      </c>
      <c r="EH87" s="67">
        <v>0</v>
      </c>
      <c r="EI87" s="132">
        <f t="shared" si="157"/>
        <v>0</v>
      </c>
      <c r="EJ87" s="67">
        <f t="shared" si="158"/>
        <v>2628</v>
      </c>
      <c r="EK87" s="67">
        <v>0</v>
      </c>
      <c r="EL87" s="132">
        <f t="shared" si="159"/>
        <v>0</v>
      </c>
      <c r="EM87" s="67">
        <f t="shared" si="160"/>
        <v>25877</v>
      </c>
      <c r="EN87" s="67">
        <v>0</v>
      </c>
      <c r="EO87" s="132">
        <f t="shared" si="161"/>
        <v>0</v>
      </c>
      <c r="EP87" s="19">
        <v>3479</v>
      </c>
      <c r="EQ87" s="67">
        <v>0</v>
      </c>
      <c r="ER87" s="132">
        <f t="shared" si="162"/>
        <v>0</v>
      </c>
      <c r="ES87" s="143">
        <v>0.89</v>
      </c>
      <c r="ET87" s="143">
        <v>0</v>
      </c>
      <c r="EU87" s="132">
        <f t="shared" si="163"/>
        <v>0</v>
      </c>
      <c r="EV87" s="143">
        <v>0.79</v>
      </c>
      <c r="EW87" s="143">
        <v>0</v>
      </c>
      <c r="EX87" s="132">
        <f t="shared" si="164"/>
        <v>0</v>
      </c>
      <c r="EY87" s="143">
        <v>0.84</v>
      </c>
      <c r="EZ87" s="143">
        <v>0</v>
      </c>
      <c r="FA87" s="132">
        <f t="shared" si="165"/>
        <v>0</v>
      </c>
      <c r="FB87" s="143">
        <v>0.92</v>
      </c>
      <c r="FC87" s="143">
        <v>0</v>
      </c>
      <c r="FD87" s="132">
        <f t="shared" si="166"/>
        <v>0</v>
      </c>
      <c r="FE87" s="143">
        <v>0.82</v>
      </c>
      <c r="FF87" s="143">
        <v>0</v>
      </c>
      <c r="FG87" s="132">
        <f t="shared" si="167"/>
        <v>0</v>
      </c>
      <c r="FH87" s="143">
        <v>0.87</v>
      </c>
      <c r="FI87" s="143">
        <v>0</v>
      </c>
      <c r="FJ87" s="132">
        <f t="shared" si="168"/>
        <v>0</v>
      </c>
      <c r="FK87" s="143">
        <v>0.86</v>
      </c>
      <c r="FL87" s="143">
        <v>0</v>
      </c>
      <c r="FM87" s="132">
        <f t="shared" si="169"/>
        <v>0</v>
      </c>
      <c r="FN87" s="143">
        <v>0.24</v>
      </c>
      <c r="FO87" s="143">
        <v>0</v>
      </c>
      <c r="FP87" s="132">
        <f t="shared" si="170"/>
        <v>0</v>
      </c>
      <c r="FQ87" s="143">
        <v>0.87</v>
      </c>
      <c r="FR87" s="143">
        <v>0</v>
      </c>
      <c r="FS87" s="132">
        <f t="shared" si="171"/>
        <v>0</v>
      </c>
      <c r="FT87" s="143">
        <v>0.21</v>
      </c>
      <c r="FU87" s="143">
        <v>0</v>
      </c>
      <c r="FV87" s="132">
        <f t="shared" si="172"/>
        <v>0</v>
      </c>
      <c r="FW87" s="143">
        <v>0.94</v>
      </c>
      <c r="FX87" s="143">
        <v>0</v>
      </c>
      <c r="FY87" s="132">
        <f t="shared" si="173"/>
        <v>0</v>
      </c>
      <c r="FZ87" s="143">
        <v>0.57999999999999996</v>
      </c>
      <c r="GA87" s="143">
        <v>0</v>
      </c>
      <c r="GB87" s="132">
        <f t="shared" si="174"/>
        <v>0</v>
      </c>
      <c r="GC87" s="143">
        <v>0.56000000000000005</v>
      </c>
      <c r="GD87" s="143">
        <v>0</v>
      </c>
      <c r="GE87" s="132">
        <f t="shared" si="175"/>
        <v>0</v>
      </c>
      <c r="GF87" s="143">
        <v>0.71</v>
      </c>
      <c r="GG87" s="143">
        <v>0</v>
      </c>
      <c r="GH87" s="132">
        <f t="shared" si="176"/>
        <v>0</v>
      </c>
      <c r="GI87" s="143">
        <v>0.89</v>
      </c>
      <c r="GJ87" s="143">
        <v>0</v>
      </c>
      <c r="GK87" s="132">
        <f t="shared" si="177"/>
        <v>0</v>
      </c>
      <c r="GL87" s="143">
        <v>0.92</v>
      </c>
      <c r="GM87" s="132">
        <v>0</v>
      </c>
      <c r="GN87" s="132">
        <f t="shared" si="178"/>
        <v>0</v>
      </c>
      <c r="GO87" s="147">
        <v>1107</v>
      </c>
      <c r="GP87" s="151">
        <v>0</v>
      </c>
      <c r="GQ87" s="132">
        <f t="shared" si="179"/>
        <v>0</v>
      </c>
      <c r="GR87" s="151">
        <v>6058</v>
      </c>
      <c r="GS87" s="151">
        <v>0</v>
      </c>
      <c r="GT87" s="132">
        <f t="shared" si="180"/>
        <v>0</v>
      </c>
      <c r="GU87" s="158">
        <v>7165</v>
      </c>
      <c r="GV87" s="151">
        <v>0</v>
      </c>
      <c r="GW87" s="132">
        <f t="shared" si="181"/>
        <v>0</v>
      </c>
      <c r="GX87" s="151">
        <v>44386</v>
      </c>
      <c r="GY87" s="151">
        <v>43</v>
      </c>
      <c r="GZ87" s="132">
        <f t="shared" si="182"/>
        <v>9.6877393772811242E-4</v>
      </c>
      <c r="HA87" s="158">
        <v>51551</v>
      </c>
      <c r="HB87" s="158">
        <v>43</v>
      </c>
      <c r="HC87" s="132">
        <f t="shared" si="183"/>
        <v>8.3412542918663069E-4</v>
      </c>
      <c r="HD87" s="158">
        <v>2471</v>
      </c>
      <c r="HE87" s="158">
        <v>0</v>
      </c>
      <c r="HF87" s="132">
        <f t="shared" si="184"/>
        <v>0</v>
      </c>
      <c r="HG87" s="163">
        <v>7034</v>
      </c>
      <c r="HH87" s="163">
        <v>1</v>
      </c>
      <c r="HI87" s="132">
        <f t="shared" si="185"/>
        <v>1.4216661927779356E-4</v>
      </c>
      <c r="HJ87" s="116">
        <v>2148</v>
      </c>
      <c r="HK87" s="400">
        <v>1</v>
      </c>
      <c r="HL87" s="132">
        <f t="shared" si="186"/>
        <v>4.6554934823091247E-4</v>
      </c>
    </row>
    <row r="88" spans="1:220" s="80" customFormat="1" ht="15" customHeight="1" x14ac:dyDescent="0.55000000000000004">
      <c r="A88" s="7">
        <v>54</v>
      </c>
      <c r="B88" s="8" t="s">
        <v>302</v>
      </c>
      <c r="C88" s="9">
        <v>9537</v>
      </c>
      <c r="D88" s="8" t="s">
        <v>388</v>
      </c>
      <c r="E88" s="19">
        <v>4873</v>
      </c>
      <c r="F88" s="19">
        <v>1857</v>
      </c>
      <c r="G88" s="132">
        <f t="shared" si="109"/>
        <v>0.38107941719679866</v>
      </c>
      <c r="H88" s="19">
        <v>2542</v>
      </c>
      <c r="I88" s="19">
        <v>212</v>
      </c>
      <c r="J88" s="132">
        <f t="shared" si="110"/>
        <v>8.3398898505114089E-2</v>
      </c>
      <c r="K88" s="19">
        <v>0</v>
      </c>
      <c r="L88" s="19">
        <v>0</v>
      </c>
      <c r="M88" s="132">
        <f t="shared" si="111"/>
        <v>0</v>
      </c>
      <c r="N88" s="19">
        <v>83</v>
      </c>
      <c r="O88" s="19">
        <v>0</v>
      </c>
      <c r="P88" s="132">
        <f t="shared" si="112"/>
        <v>0</v>
      </c>
      <c r="Q88" s="19">
        <v>441</v>
      </c>
      <c r="R88" s="19">
        <v>303</v>
      </c>
      <c r="S88" s="132">
        <f t="shared" si="113"/>
        <v>0.68707482993197277</v>
      </c>
      <c r="T88" s="19">
        <v>184</v>
      </c>
      <c r="U88" s="19">
        <v>110</v>
      </c>
      <c r="V88" s="132">
        <f t="shared" si="114"/>
        <v>0.59782608695652173</v>
      </c>
      <c r="W88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8123</v>
      </c>
      <c r="X88" s="19">
        <v>2482</v>
      </c>
      <c r="Y88" s="132">
        <f t="shared" si="115"/>
        <v>0.30555213591037794</v>
      </c>
      <c r="Z88" s="19">
        <f t="shared" si="103"/>
        <v>8123</v>
      </c>
      <c r="AA88" s="19">
        <v>2482</v>
      </c>
      <c r="AB88" s="132">
        <f t="shared" si="116"/>
        <v>0.30555213591037794</v>
      </c>
      <c r="AC88" s="19">
        <v>431</v>
      </c>
      <c r="AD88" s="19">
        <v>138</v>
      </c>
      <c r="AE88" s="132">
        <f t="shared" si="117"/>
        <v>0.32018561484918795</v>
      </c>
      <c r="AF88" s="19">
        <v>0</v>
      </c>
      <c r="AG88" s="19">
        <v>0</v>
      </c>
      <c r="AH88" s="132">
        <f t="shared" si="118"/>
        <v>0</v>
      </c>
      <c r="AI88" s="19">
        <v>23</v>
      </c>
      <c r="AJ88" s="19">
        <v>0</v>
      </c>
      <c r="AK88" s="132">
        <f t="shared" si="119"/>
        <v>0</v>
      </c>
      <c r="AL88" s="19">
        <v>60</v>
      </c>
      <c r="AM88" s="19">
        <v>0</v>
      </c>
      <c r="AN88" s="132">
        <f t="shared" si="120"/>
        <v>0</v>
      </c>
      <c r="AO88" s="19">
        <f t="shared" si="104"/>
        <v>652.32018561484915</v>
      </c>
      <c r="AP88" s="19">
        <v>138</v>
      </c>
      <c r="AQ88" s="132">
        <f t="shared" si="121"/>
        <v>0.21155255201849549</v>
      </c>
      <c r="AR88" s="19">
        <v>424</v>
      </c>
      <c r="AS88" s="19">
        <v>44</v>
      </c>
      <c r="AT88" s="132">
        <f t="shared" si="122"/>
        <v>0.10377358490566038</v>
      </c>
      <c r="AU88" s="19">
        <v>59</v>
      </c>
      <c r="AV88" s="19">
        <v>0</v>
      </c>
      <c r="AW88" s="132">
        <f t="shared" si="123"/>
        <v>0</v>
      </c>
      <c r="AX88" s="19">
        <v>15</v>
      </c>
      <c r="AY88" s="19">
        <v>0</v>
      </c>
      <c r="AZ88" s="132">
        <f t="shared" si="124"/>
        <v>0</v>
      </c>
      <c r="BA88" s="19">
        <f t="shared" si="105"/>
        <v>542.10377358490564</v>
      </c>
      <c r="BB88" s="19">
        <v>44</v>
      </c>
      <c r="BC88" s="132">
        <f t="shared" si="125"/>
        <v>8.1165271566051203E-2</v>
      </c>
      <c r="BD88" s="19">
        <v>5903</v>
      </c>
      <c r="BE88" s="19">
        <v>1387</v>
      </c>
      <c r="BF88" s="132">
        <f t="shared" si="126"/>
        <v>0.23496527189564628</v>
      </c>
      <c r="BG88" s="19">
        <v>1576</v>
      </c>
      <c r="BH88" s="19">
        <v>566</v>
      </c>
      <c r="BI88" s="132">
        <f t="shared" si="127"/>
        <v>0.35913705583756345</v>
      </c>
      <c r="BJ88" s="19">
        <v>1143</v>
      </c>
      <c r="BK88" s="19">
        <v>310</v>
      </c>
      <c r="BL88" s="132">
        <f t="shared" si="128"/>
        <v>0.27121609798775154</v>
      </c>
      <c r="BM88" s="19">
        <v>178</v>
      </c>
      <c r="BN88" s="19">
        <v>53</v>
      </c>
      <c r="BO88" s="132">
        <f t="shared" si="129"/>
        <v>0.29775280898876405</v>
      </c>
      <c r="BP88" s="19">
        <v>17062</v>
      </c>
      <c r="BQ88" s="19">
        <v>2569</v>
      </c>
      <c r="BR88" s="132">
        <f t="shared" si="130"/>
        <v>0.15056851482827335</v>
      </c>
      <c r="BS88" s="19">
        <v>1837</v>
      </c>
      <c r="BT88" s="19">
        <v>758</v>
      </c>
      <c r="BU88" s="132">
        <f t="shared" si="131"/>
        <v>0.41262928688078387</v>
      </c>
      <c r="BV88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27699</v>
      </c>
      <c r="BW88" s="19">
        <v>5643</v>
      </c>
      <c r="BX88" s="132">
        <f t="shared" si="132"/>
        <v>0.20372576627315064</v>
      </c>
      <c r="BY88" s="19">
        <v>60</v>
      </c>
      <c r="BZ88" s="19">
        <v>0</v>
      </c>
      <c r="CA88" s="132">
        <f t="shared" si="133"/>
        <v>0</v>
      </c>
      <c r="CB88" s="19">
        <f>Tabla13[[#This Row],[Meta Total Operarios (C)]]+Tabla13[[#This Row],[Meta Total Auxiliares (D)]]+Tabla13[[#This Row],[Meta Total Técnico  (E)]]+Tabla13[[#This Row],[Meta 
Total Profundización Técnica (F)]]</f>
        <v>28953.423959199754</v>
      </c>
      <c r="CC88" s="19">
        <v>5825</v>
      </c>
      <c r="CD88" s="132">
        <f t="shared" si="134"/>
        <v>0.20118518653297809</v>
      </c>
      <c r="CE88" s="19">
        <f t="shared" si="106"/>
        <v>37076.423959199754</v>
      </c>
      <c r="CF88" s="19">
        <v>8307</v>
      </c>
      <c r="CG88" s="132">
        <f t="shared" si="135"/>
        <v>0.22405073394190672</v>
      </c>
      <c r="CH88" s="19">
        <v>17920</v>
      </c>
      <c r="CI88" s="19">
        <v>0</v>
      </c>
      <c r="CJ88" s="132">
        <f t="shared" si="136"/>
        <v>0</v>
      </c>
      <c r="CK88" s="19">
        <v>58245</v>
      </c>
      <c r="CL88" s="19">
        <v>0</v>
      </c>
      <c r="CM88" s="132">
        <f t="shared" si="137"/>
        <v>0</v>
      </c>
      <c r="CN88" s="19">
        <v>5120</v>
      </c>
      <c r="CO88" s="19">
        <v>0</v>
      </c>
      <c r="CP88" s="132">
        <f t="shared" si="138"/>
        <v>0</v>
      </c>
      <c r="CQ88" s="19">
        <v>1350</v>
      </c>
      <c r="CR88" s="19">
        <v>0</v>
      </c>
      <c r="CS88" s="132">
        <f t="shared" si="139"/>
        <v>0</v>
      </c>
      <c r="CT88" s="19">
        <f t="shared" si="107"/>
        <v>6470</v>
      </c>
      <c r="CU88" s="19">
        <v>0</v>
      </c>
      <c r="CV88" s="132">
        <f t="shared" si="140"/>
        <v>0</v>
      </c>
      <c r="CW88" s="19">
        <v>660</v>
      </c>
      <c r="CX88" s="19">
        <v>0</v>
      </c>
      <c r="CY88" s="132">
        <f t="shared" si="141"/>
        <v>0</v>
      </c>
      <c r="CZ88" s="19">
        <v>60</v>
      </c>
      <c r="DA88" s="19">
        <v>0</v>
      </c>
      <c r="DB88" s="132">
        <f t="shared" si="142"/>
        <v>0</v>
      </c>
      <c r="DC88" s="19"/>
      <c r="DD88" s="19">
        <v>0</v>
      </c>
      <c r="DE88" s="132">
        <f t="shared" si="143"/>
        <v>0</v>
      </c>
      <c r="DF88" s="19">
        <v>60</v>
      </c>
      <c r="DG88" s="19">
        <v>0</v>
      </c>
      <c r="DH88" s="132">
        <f t="shared" si="144"/>
        <v>0</v>
      </c>
      <c r="DI88" s="19">
        <f>+Tabla13[[#This Row],[Otros programas FEC 
(Código 2436 )]]+Tabla13[[#This Row],[Meta 
Placa huella 6 
(incluida en FEC)  (Código 2435)]]</f>
        <v>720</v>
      </c>
      <c r="DJ88" s="19">
        <v>0</v>
      </c>
      <c r="DK88" s="132">
        <f t="shared" si="145"/>
        <v>0</v>
      </c>
      <c r="DL88" s="19">
        <v>8100</v>
      </c>
      <c r="DM88" s="19">
        <v>0</v>
      </c>
      <c r="DN88" s="132">
        <f t="shared" si="146"/>
        <v>0</v>
      </c>
      <c r="DO88" s="19">
        <f t="shared" si="147"/>
        <v>8820</v>
      </c>
      <c r="DP88" s="19">
        <v>0</v>
      </c>
      <c r="DQ88" s="132">
        <f t="shared" si="148"/>
        <v>0</v>
      </c>
      <c r="DR88" s="19">
        <v>2250</v>
      </c>
      <c r="DS88" s="19">
        <v>0</v>
      </c>
      <c r="DT88" s="132">
        <f t="shared" si="149"/>
        <v>0</v>
      </c>
      <c r="DU88" s="19">
        <v>60</v>
      </c>
      <c r="DV88" s="19">
        <v>0</v>
      </c>
      <c r="DW88" s="132">
        <f t="shared" si="150"/>
        <v>0</v>
      </c>
      <c r="DX88" s="19">
        <f t="shared" si="108"/>
        <v>2310</v>
      </c>
      <c r="DY88" s="19">
        <v>0</v>
      </c>
      <c r="DZ88" s="132">
        <f t="shared" si="151"/>
        <v>0</v>
      </c>
      <c r="EA88" s="19">
        <f t="shared" si="152"/>
        <v>93765</v>
      </c>
      <c r="EB88" s="66">
        <v>0</v>
      </c>
      <c r="EC88" s="132">
        <f t="shared" si="153"/>
        <v>0</v>
      </c>
      <c r="ED88" s="66">
        <f t="shared" si="154"/>
        <v>130841.42395919975</v>
      </c>
      <c r="EE88" s="71">
        <v>8307</v>
      </c>
      <c r="EF88" s="132">
        <f t="shared" si="155"/>
        <v>6.3489067518788009E-2</v>
      </c>
      <c r="EG88" s="67">
        <f t="shared" si="156"/>
        <v>10105</v>
      </c>
      <c r="EH88" s="67">
        <v>310</v>
      </c>
      <c r="EI88" s="132">
        <f t="shared" si="157"/>
        <v>3.0677882236516577E-2</v>
      </c>
      <c r="EJ88" s="67">
        <f t="shared" si="158"/>
        <v>2967</v>
      </c>
      <c r="EK88" s="67">
        <v>356</v>
      </c>
      <c r="EL88" s="132">
        <f t="shared" si="159"/>
        <v>0.11998651836872262</v>
      </c>
      <c r="EM88" s="67">
        <f t="shared" si="160"/>
        <v>27158</v>
      </c>
      <c r="EN88" s="67">
        <v>778</v>
      </c>
      <c r="EO88" s="132">
        <f t="shared" si="161"/>
        <v>2.8647175786140365E-2</v>
      </c>
      <c r="EP88" s="19">
        <v>2779</v>
      </c>
      <c r="EQ88" s="67">
        <v>0</v>
      </c>
      <c r="ER88" s="132">
        <f t="shared" si="162"/>
        <v>0</v>
      </c>
      <c r="ES88" s="143">
        <v>0.93</v>
      </c>
      <c r="ET88" s="143">
        <v>0.98722466960352395</v>
      </c>
      <c r="EU88" s="132">
        <f t="shared" si="163"/>
        <v>1.0615319027994881</v>
      </c>
      <c r="EV88" s="143">
        <v>0.81</v>
      </c>
      <c r="EW88" s="143">
        <v>1</v>
      </c>
      <c r="EX88" s="132">
        <f t="shared" si="164"/>
        <v>1.2345679012345678</v>
      </c>
      <c r="EY88" s="143">
        <v>0.87</v>
      </c>
      <c r="EZ88" s="143">
        <v>0.98831587429492396</v>
      </c>
      <c r="FA88" s="132">
        <f t="shared" si="165"/>
        <v>1.1359952578102575</v>
      </c>
      <c r="FB88" s="143">
        <v>0.92</v>
      </c>
      <c r="FC88" s="143">
        <v>0.99486594409583595</v>
      </c>
      <c r="FD88" s="132">
        <f t="shared" si="166"/>
        <v>1.081376026191126</v>
      </c>
      <c r="FE88" s="143">
        <v>0.81</v>
      </c>
      <c r="FF88" s="143">
        <v>1</v>
      </c>
      <c r="FG88" s="132">
        <f t="shared" si="167"/>
        <v>1.2345679012345678</v>
      </c>
      <c r="FH88" s="143">
        <v>0.87</v>
      </c>
      <c r="FI88" s="143">
        <v>0.99536480686695294</v>
      </c>
      <c r="FJ88" s="132">
        <f t="shared" si="168"/>
        <v>1.1440974791574172</v>
      </c>
      <c r="FK88" s="143">
        <v>0.87</v>
      </c>
      <c r="FL88" s="143">
        <v>0.99325869748404905</v>
      </c>
      <c r="FM88" s="132">
        <f t="shared" si="169"/>
        <v>1.1416766637747691</v>
      </c>
      <c r="FN88" s="143">
        <v>0.25</v>
      </c>
      <c r="FO88" s="143">
        <v>0</v>
      </c>
      <c r="FP88" s="132">
        <f t="shared" si="170"/>
        <v>0</v>
      </c>
      <c r="FQ88" s="143">
        <v>0.9</v>
      </c>
      <c r="FR88" s="143">
        <v>0</v>
      </c>
      <c r="FS88" s="132">
        <f t="shared" si="171"/>
        <v>0</v>
      </c>
      <c r="FT88" s="143">
        <v>0.26</v>
      </c>
      <c r="FU88" s="143">
        <v>0</v>
      </c>
      <c r="FV88" s="132">
        <f t="shared" si="172"/>
        <v>0</v>
      </c>
      <c r="FW88" s="143">
        <v>0.93</v>
      </c>
      <c r="FX88" s="143">
        <v>0</v>
      </c>
      <c r="FY88" s="132">
        <f t="shared" si="173"/>
        <v>0</v>
      </c>
      <c r="FZ88" s="143">
        <v>0.6</v>
      </c>
      <c r="GA88" s="143">
        <v>0</v>
      </c>
      <c r="GB88" s="132">
        <f t="shared" si="174"/>
        <v>0</v>
      </c>
      <c r="GC88" s="143">
        <v>0.57999999999999996</v>
      </c>
      <c r="GD88" s="143">
        <v>0</v>
      </c>
      <c r="GE88" s="132">
        <f t="shared" si="175"/>
        <v>0</v>
      </c>
      <c r="GF88" s="143">
        <v>0.73</v>
      </c>
      <c r="GG88" s="143">
        <v>0.99325869748404905</v>
      </c>
      <c r="GH88" s="132">
        <f t="shared" si="176"/>
        <v>1.3606283527178755</v>
      </c>
      <c r="GI88" s="143">
        <v>0.94</v>
      </c>
      <c r="GJ88" s="143">
        <v>1</v>
      </c>
      <c r="GK88" s="132">
        <f t="shared" si="177"/>
        <v>1.0638297872340425</v>
      </c>
      <c r="GL88" s="143">
        <v>0.9</v>
      </c>
      <c r="GM88" s="132">
        <v>0.98595505617977497</v>
      </c>
      <c r="GN88" s="132">
        <f t="shared" si="178"/>
        <v>1.0955056179775278</v>
      </c>
      <c r="GO88" s="147">
        <v>1606</v>
      </c>
      <c r="GP88" s="151">
        <v>5</v>
      </c>
      <c r="GQ88" s="132">
        <f t="shared" si="179"/>
        <v>3.1133250311332502E-3</v>
      </c>
      <c r="GR88" s="151">
        <v>12945</v>
      </c>
      <c r="GS88" s="151">
        <v>50</v>
      </c>
      <c r="GT88" s="132">
        <f t="shared" si="180"/>
        <v>3.8624951718810351E-3</v>
      </c>
      <c r="GU88" s="158">
        <v>14551</v>
      </c>
      <c r="GV88" s="151">
        <v>55</v>
      </c>
      <c r="GW88" s="132">
        <f t="shared" si="181"/>
        <v>3.7798089478386365E-3</v>
      </c>
      <c r="GX88" s="151">
        <v>59488</v>
      </c>
      <c r="GY88" s="151">
        <v>417</v>
      </c>
      <c r="GZ88" s="132">
        <f t="shared" si="182"/>
        <v>7.0098171059709523E-3</v>
      </c>
      <c r="HA88" s="158">
        <v>74039</v>
      </c>
      <c r="HB88" s="158">
        <v>472</v>
      </c>
      <c r="HC88" s="132">
        <f t="shared" si="183"/>
        <v>6.3750185712935078E-3</v>
      </c>
      <c r="HD88" s="158">
        <v>6972</v>
      </c>
      <c r="HE88" s="158">
        <v>4</v>
      </c>
      <c r="HF88" s="132">
        <f t="shared" si="184"/>
        <v>5.737234652897303E-4</v>
      </c>
      <c r="HG88" s="163">
        <v>7840</v>
      </c>
      <c r="HH88" s="163">
        <v>0</v>
      </c>
      <c r="HI88" s="132">
        <f t="shared" si="185"/>
        <v>0</v>
      </c>
      <c r="HJ88" s="116">
        <v>2293</v>
      </c>
      <c r="HK88" s="400">
        <v>0</v>
      </c>
      <c r="HL88" s="132">
        <f t="shared" si="186"/>
        <v>0</v>
      </c>
    </row>
    <row r="89" spans="1:220" s="80" customFormat="1" ht="15" customHeight="1" x14ac:dyDescent="0.55000000000000004">
      <c r="A89" s="7">
        <v>63</v>
      </c>
      <c r="B89" s="8" t="s">
        <v>303</v>
      </c>
      <c r="C89" s="9">
        <v>9120</v>
      </c>
      <c r="D89" s="8" t="s">
        <v>400</v>
      </c>
      <c r="E89" s="19">
        <v>1135</v>
      </c>
      <c r="F89" s="19">
        <v>429</v>
      </c>
      <c r="G89" s="132">
        <f t="shared" si="109"/>
        <v>0.37797356828193834</v>
      </c>
      <c r="H89" s="19">
        <v>1448</v>
      </c>
      <c r="I89" s="19">
        <v>0</v>
      </c>
      <c r="J89" s="132">
        <f t="shared" si="110"/>
        <v>0</v>
      </c>
      <c r="K89" s="19">
        <v>263</v>
      </c>
      <c r="L89" s="19">
        <v>0</v>
      </c>
      <c r="M89" s="132">
        <f t="shared" si="111"/>
        <v>0</v>
      </c>
      <c r="N89" s="19">
        <v>23</v>
      </c>
      <c r="O89" s="19">
        <v>25</v>
      </c>
      <c r="P89" s="132">
        <f t="shared" si="112"/>
        <v>1.0869565217391304</v>
      </c>
      <c r="Q89" s="19">
        <v>15</v>
      </c>
      <c r="R89" s="19">
        <v>0</v>
      </c>
      <c r="S89" s="132">
        <f t="shared" si="113"/>
        <v>0</v>
      </c>
      <c r="T89" s="19">
        <v>0</v>
      </c>
      <c r="U89" s="19">
        <v>0</v>
      </c>
      <c r="V89" s="132">
        <f t="shared" si="114"/>
        <v>0</v>
      </c>
      <c r="W89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2884</v>
      </c>
      <c r="X89" s="19">
        <v>454</v>
      </c>
      <c r="Y89" s="132">
        <f t="shared" si="115"/>
        <v>0.15742024965325938</v>
      </c>
      <c r="Z89" s="19">
        <f t="shared" si="103"/>
        <v>2884</v>
      </c>
      <c r="AA89" s="19">
        <v>454</v>
      </c>
      <c r="AB89" s="132">
        <f t="shared" si="116"/>
        <v>0.15742024965325938</v>
      </c>
      <c r="AC89" s="19">
        <v>125</v>
      </c>
      <c r="AD89" s="19">
        <v>0</v>
      </c>
      <c r="AE89" s="132">
        <f t="shared" si="117"/>
        <v>0</v>
      </c>
      <c r="AF89" s="19">
        <v>20</v>
      </c>
      <c r="AG89" s="19">
        <v>20</v>
      </c>
      <c r="AH89" s="132">
        <f t="shared" si="118"/>
        <v>1</v>
      </c>
      <c r="AI89" s="19">
        <v>0</v>
      </c>
      <c r="AJ89" s="19">
        <v>0</v>
      </c>
      <c r="AK89" s="132">
        <f t="shared" si="119"/>
        <v>0</v>
      </c>
      <c r="AL89" s="19">
        <v>0</v>
      </c>
      <c r="AM89" s="19">
        <v>0</v>
      </c>
      <c r="AN89" s="132">
        <f t="shared" si="120"/>
        <v>0</v>
      </c>
      <c r="AO89" s="19">
        <f t="shared" si="104"/>
        <v>166</v>
      </c>
      <c r="AP89" s="19">
        <v>20</v>
      </c>
      <c r="AQ89" s="132">
        <f t="shared" si="121"/>
        <v>0.12048192771084337</v>
      </c>
      <c r="AR89" s="19">
        <v>0</v>
      </c>
      <c r="AS89" s="19">
        <v>0</v>
      </c>
      <c r="AT89" s="132">
        <f t="shared" si="122"/>
        <v>0</v>
      </c>
      <c r="AU89" s="19">
        <v>15</v>
      </c>
      <c r="AV89" s="19">
        <v>15</v>
      </c>
      <c r="AW89" s="132">
        <f t="shared" si="123"/>
        <v>1</v>
      </c>
      <c r="AX89" s="19">
        <v>31</v>
      </c>
      <c r="AY89" s="19">
        <v>16</v>
      </c>
      <c r="AZ89" s="132">
        <f t="shared" si="124"/>
        <v>0.5161290322580645</v>
      </c>
      <c r="BA89" s="19">
        <f t="shared" si="105"/>
        <v>62</v>
      </c>
      <c r="BB89" s="19">
        <v>31</v>
      </c>
      <c r="BC89" s="132">
        <f t="shared" si="125"/>
        <v>0.5</v>
      </c>
      <c r="BD89" s="19">
        <v>389</v>
      </c>
      <c r="BE89" s="19">
        <v>23</v>
      </c>
      <c r="BF89" s="132">
        <f t="shared" si="126"/>
        <v>5.9125964010282778E-2</v>
      </c>
      <c r="BG89" s="19">
        <v>790</v>
      </c>
      <c r="BH89" s="19">
        <v>0</v>
      </c>
      <c r="BI89" s="132">
        <f t="shared" si="127"/>
        <v>0</v>
      </c>
      <c r="BJ89" s="19">
        <v>183</v>
      </c>
      <c r="BK89" s="19">
        <v>22</v>
      </c>
      <c r="BL89" s="132">
        <f t="shared" si="128"/>
        <v>0.12021857923497267</v>
      </c>
      <c r="BM89" s="19">
        <v>15</v>
      </c>
      <c r="BN89" s="19">
        <v>0</v>
      </c>
      <c r="BO89" s="132">
        <f t="shared" si="129"/>
        <v>0</v>
      </c>
      <c r="BP89" s="19">
        <v>1424</v>
      </c>
      <c r="BQ89" s="19">
        <v>668</v>
      </c>
      <c r="BR89" s="132">
        <f t="shared" si="130"/>
        <v>0.4691011235955056</v>
      </c>
      <c r="BS89" s="19">
        <v>0</v>
      </c>
      <c r="BT89" s="19">
        <v>0</v>
      </c>
      <c r="BU89" s="132">
        <f t="shared" si="131"/>
        <v>0</v>
      </c>
      <c r="BV89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2801</v>
      </c>
      <c r="BW89" s="19">
        <v>713</v>
      </c>
      <c r="BX89" s="132">
        <f t="shared" si="132"/>
        <v>0.25455194573366657</v>
      </c>
      <c r="BY89" s="19">
        <v>0</v>
      </c>
      <c r="BZ89" s="19">
        <v>0</v>
      </c>
      <c r="CA89" s="132">
        <f t="shared" si="133"/>
        <v>0</v>
      </c>
      <c r="CB89" s="19">
        <f>Tabla13[[#This Row],[Meta Total Operarios (C)]]+Tabla13[[#This Row],[Meta Total Auxiliares (D)]]+Tabla13[[#This Row],[Meta Total Técnico  (E)]]+Tabla13[[#This Row],[Meta 
Total Profundización Técnica (F)]]</f>
        <v>3029</v>
      </c>
      <c r="CC89" s="19">
        <v>764</v>
      </c>
      <c r="CD89" s="132">
        <f t="shared" si="134"/>
        <v>0.25222845823704193</v>
      </c>
      <c r="CE89" s="19">
        <f t="shared" si="106"/>
        <v>5913</v>
      </c>
      <c r="CF89" s="19">
        <v>1218</v>
      </c>
      <c r="CG89" s="132">
        <f t="shared" si="135"/>
        <v>0.20598680872653474</v>
      </c>
      <c r="CH89" s="19">
        <v>58240</v>
      </c>
      <c r="CI89" s="19">
        <v>0</v>
      </c>
      <c r="CJ89" s="132">
        <f t="shared" si="136"/>
        <v>0</v>
      </c>
      <c r="CK89" s="19">
        <v>27100</v>
      </c>
      <c r="CL89" s="19">
        <v>0</v>
      </c>
      <c r="CM89" s="132">
        <f t="shared" si="137"/>
        <v>0</v>
      </c>
      <c r="CN89" s="19">
        <v>11520</v>
      </c>
      <c r="CO89" s="19">
        <v>0</v>
      </c>
      <c r="CP89" s="132">
        <f t="shared" si="138"/>
        <v>0</v>
      </c>
      <c r="CQ89" s="19">
        <v>2575</v>
      </c>
      <c r="CR89" s="19">
        <v>0</v>
      </c>
      <c r="CS89" s="132">
        <f t="shared" si="139"/>
        <v>0</v>
      </c>
      <c r="CT89" s="19">
        <f t="shared" si="107"/>
        <v>14095</v>
      </c>
      <c r="CU89" s="19">
        <v>0</v>
      </c>
      <c r="CV89" s="132">
        <f t="shared" si="140"/>
        <v>0</v>
      </c>
      <c r="CW89" s="19">
        <v>0</v>
      </c>
      <c r="CX89" s="19">
        <v>0</v>
      </c>
      <c r="CY89" s="132">
        <f t="shared" si="141"/>
        <v>0</v>
      </c>
      <c r="CZ89" s="19">
        <v>60</v>
      </c>
      <c r="DA89" s="19">
        <v>0</v>
      </c>
      <c r="DB89" s="132">
        <f t="shared" si="142"/>
        <v>0</v>
      </c>
      <c r="DC89" s="19"/>
      <c r="DD89" s="19">
        <v>0</v>
      </c>
      <c r="DE89" s="132">
        <f t="shared" si="143"/>
        <v>0</v>
      </c>
      <c r="DF89" s="19">
        <v>60</v>
      </c>
      <c r="DG89" s="19">
        <v>0</v>
      </c>
      <c r="DH89" s="132">
        <f t="shared" si="144"/>
        <v>0</v>
      </c>
      <c r="DI89" s="19">
        <f>+Tabla13[[#This Row],[Otros programas FEC 
(Código 2436 )]]+Tabla13[[#This Row],[Meta 
Placa huella 6 
(incluida en FEC)  (Código 2435)]]</f>
        <v>60</v>
      </c>
      <c r="DJ89" s="19">
        <v>0</v>
      </c>
      <c r="DK89" s="132">
        <f t="shared" si="145"/>
        <v>0</v>
      </c>
      <c r="DL89" s="19">
        <v>4650</v>
      </c>
      <c r="DM89" s="19">
        <v>0</v>
      </c>
      <c r="DN89" s="132">
        <f t="shared" si="146"/>
        <v>0</v>
      </c>
      <c r="DO89" s="19">
        <f t="shared" si="147"/>
        <v>4710</v>
      </c>
      <c r="DP89" s="19">
        <v>0</v>
      </c>
      <c r="DQ89" s="132">
        <f t="shared" si="148"/>
        <v>0</v>
      </c>
      <c r="DR89" s="19">
        <v>630</v>
      </c>
      <c r="DS89" s="19">
        <v>0</v>
      </c>
      <c r="DT89" s="132">
        <f t="shared" si="149"/>
        <v>0</v>
      </c>
      <c r="DU89" s="19">
        <v>45</v>
      </c>
      <c r="DV89" s="19">
        <v>0</v>
      </c>
      <c r="DW89" s="132">
        <f t="shared" si="150"/>
        <v>0</v>
      </c>
      <c r="DX89" s="19">
        <f t="shared" si="108"/>
        <v>675</v>
      </c>
      <c r="DY89" s="19">
        <v>0</v>
      </c>
      <c r="DZ89" s="132">
        <f t="shared" si="151"/>
        <v>0</v>
      </c>
      <c r="EA89" s="19">
        <f t="shared" si="152"/>
        <v>104820</v>
      </c>
      <c r="EB89" s="66">
        <v>0</v>
      </c>
      <c r="EC89" s="132">
        <f t="shared" si="153"/>
        <v>0</v>
      </c>
      <c r="ED89" s="66">
        <f t="shared" si="154"/>
        <v>110733</v>
      </c>
      <c r="EE89" s="71">
        <v>1218</v>
      </c>
      <c r="EF89" s="132">
        <f t="shared" si="155"/>
        <v>1.0999431063910487E-2</v>
      </c>
      <c r="EG89" s="67">
        <f t="shared" si="156"/>
        <v>4951</v>
      </c>
      <c r="EH89" s="67">
        <v>82</v>
      </c>
      <c r="EI89" s="132">
        <f t="shared" si="157"/>
        <v>1.6562310644314279E-2</v>
      </c>
      <c r="EJ89" s="67">
        <f t="shared" si="158"/>
        <v>736</v>
      </c>
      <c r="EK89" s="67">
        <v>16</v>
      </c>
      <c r="EL89" s="132">
        <f t="shared" si="159"/>
        <v>2.1739130434782608E-2</v>
      </c>
      <c r="EM89" s="67">
        <f t="shared" si="160"/>
        <v>71998</v>
      </c>
      <c r="EN89" s="67">
        <v>0</v>
      </c>
      <c r="EO89" s="132">
        <f t="shared" si="161"/>
        <v>0</v>
      </c>
      <c r="EP89" s="19">
        <v>979</v>
      </c>
      <c r="EQ89" s="67">
        <v>0</v>
      </c>
      <c r="ER89" s="132">
        <f t="shared" si="162"/>
        <v>0</v>
      </c>
      <c r="ES89" s="143">
        <v>0.94</v>
      </c>
      <c r="ET89" s="143">
        <v>0.99779735682819404</v>
      </c>
      <c r="EU89" s="132">
        <f t="shared" si="163"/>
        <v>1.0614865498172277</v>
      </c>
      <c r="EV89" s="143">
        <v>0.99</v>
      </c>
      <c r="EW89" s="143">
        <v>0</v>
      </c>
      <c r="EX89" s="132">
        <f t="shared" si="164"/>
        <v>0</v>
      </c>
      <c r="EY89" s="143">
        <v>0.97</v>
      </c>
      <c r="EZ89" s="143">
        <v>0.99779735682819404</v>
      </c>
      <c r="FA89" s="132">
        <f t="shared" si="165"/>
        <v>1.0286570688950454</v>
      </c>
      <c r="FB89" s="143">
        <v>0.98</v>
      </c>
      <c r="FC89" s="143">
        <v>0.99869109947643997</v>
      </c>
      <c r="FD89" s="132">
        <f t="shared" si="166"/>
        <v>1.0190725504861633</v>
      </c>
      <c r="FE89" s="143">
        <v>0.98</v>
      </c>
      <c r="FF89" s="143">
        <v>0</v>
      </c>
      <c r="FG89" s="132">
        <f t="shared" si="167"/>
        <v>0</v>
      </c>
      <c r="FH89" s="143">
        <v>0.98</v>
      </c>
      <c r="FI89" s="143">
        <v>0.99869109947643997</v>
      </c>
      <c r="FJ89" s="132">
        <f t="shared" si="168"/>
        <v>1.0190725504861633</v>
      </c>
      <c r="FK89" s="143">
        <v>0.98</v>
      </c>
      <c r="FL89" s="143">
        <v>0.99835796387520503</v>
      </c>
      <c r="FM89" s="132">
        <f t="shared" si="169"/>
        <v>1.0187326161991888</v>
      </c>
      <c r="FN89" s="143">
        <v>0.28000000000000003</v>
      </c>
      <c r="FO89" s="143">
        <v>0</v>
      </c>
      <c r="FP89" s="132">
        <f t="shared" si="170"/>
        <v>0</v>
      </c>
      <c r="FQ89" s="143">
        <v>0.85</v>
      </c>
      <c r="FR89" s="143">
        <v>0</v>
      </c>
      <c r="FS89" s="132">
        <f t="shared" si="171"/>
        <v>0</v>
      </c>
      <c r="FT89" s="143">
        <v>0.28999999999999998</v>
      </c>
      <c r="FU89" s="143">
        <v>0</v>
      </c>
      <c r="FV89" s="132">
        <f t="shared" si="172"/>
        <v>0</v>
      </c>
      <c r="FW89" s="143">
        <v>0.56000000000000005</v>
      </c>
      <c r="FX89" s="143">
        <v>0</v>
      </c>
      <c r="FY89" s="132">
        <f t="shared" si="173"/>
        <v>0</v>
      </c>
      <c r="FZ89" s="143">
        <v>0.43</v>
      </c>
      <c r="GA89" s="143">
        <v>0</v>
      </c>
      <c r="GB89" s="132">
        <f t="shared" si="174"/>
        <v>0</v>
      </c>
      <c r="GC89" s="143">
        <v>0.56999999999999995</v>
      </c>
      <c r="GD89" s="143">
        <v>0</v>
      </c>
      <c r="GE89" s="132">
        <f t="shared" si="175"/>
        <v>0</v>
      </c>
      <c r="GF89" s="143">
        <v>0.78</v>
      </c>
      <c r="GG89" s="143">
        <v>0.99835796387520503</v>
      </c>
      <c r="GH89" s="132">
        <f t="shared" si="176"/>
        <v>1.2799461075323142</v>
      </c>
      <c r="GI89" s="143">
        <v>0.85</v>
      </c>
      <c r="GJ89" s="143">
        <v>1</v>
      </c>
      <c r="GK89" s="132">
        <f t="shared" si="177"/>
        <v>1.1764705882352942</v>
      </c>
      <c r="GL89" s="143">
        <v>0.83</v>
      </c>
      <c r="GM89" s="132">
        <v>1</v>
      </c>
      <c r="GN89" s="132">
        <f t="shared" si="178"/>
        <v>1.2048192771084338</v>
      </c>
      <c r="GO89" s="147">
        <v>642</v>
      </c>
      <c r="GP89" s="151">
        <v>0</v>
      </c>
      <c r="GQ89" s="132">
        <f t="shared" si="179"/>
        <v>0</v>
      </c>
      <c r="GR89" s="151">
        <v>1571</v>
      </c>
      <c r="GS89" s="151">
        <v>0</v>
      </c>
      <c r="GT89" s="132">
        <f t="shared" si="180"/>
        <v>0</v>
      </c>
      <c r="GU89" s="158">
        <v>2213</v>
      </c>
      <c r="GV89" s="151">
        <v>0</v>
      </c>
      <c r="GW89" s="132">
        <f t="shared" si="181"/>
        <v>0</v>
      </c>
      <c r="GX89" s="151">
        <v>44125</v>
      </c>
      <c r="GY89" s="151">
        <v>0</v>
      </c>
      <c r="GZ89" s="132">
        <f t="shared" si="182"/>
        <v>0</v>
      </c>
      <c r="HA89" s="158">
        <v>46338</v>
      </c>
      <c r="HB89" s="158">
        <v>0</v>
      </c>
      <c r="HC89" s="132">
        <f t="shared" si="183"/>
        <v>0</v>
      </c>
      <c r="HD89" s="158">
        <v>527</v>
      </c>
      <c r="HE89" s="158">
        <v>0</v>
      </c>
      <c r="HF89" s="132">
        <f t="shared" si="184"/>
        <v>0</v>
      </c>
      <c r="HG89" s="163">
        <v>4031</v>
      </c>
      <c r="HH89" s="163">
        <v>0</v>
      </c>
      <c r="HI89" s="132">
        <f t="shared" si="185"/>
        <v>0</v>
      </c>
      <c r="HJ89" s="116">
        <v>536</v>
      </c>
      <c r="HK89" s="400">
        <v>0</v>
      </c>
      <c r="HL89" s="132">
        <f t="shared" si="186"/>
        <v>0</v>
      </c>
    </row>
    <row r="90" spans="1:220" s="80" customFormat="1" ht="15" customHeight="1" x14ac:dyDescent="0.55000000000000004">
      <c r="A90" s="7">
        <v>63</v>
      </c>
      <c r="B90" s="8" t="s">
        <v>303</v>
      </c>
      <c r="C90" s="9">
        <v>9231</v>
      </c>
      <c r="D90" s="8" t="s">
        <v>401</v>
      </c>
      <c r="E90" s="19">
        <v>756</v>
      </c>
      <c r="F90" s="19">
        <v>550</v>
      </c>
      <c r="G90" s="132">
        <f t="shared" si="109"/>
        <v>0.72751322751322756</v>
      </c>
      <c r="H90" s="19">
        <v>651</v>
      </c>
      <c r="I90" s="19">
        <v>13</v>
      </c>
      <c r="J90" s="132">
        <f t="shared" si="110"/>
        <v>1.9969278033794162E-2</v>
      </c>
      <c r="K90" s="19">
        <v>0</v>
      </c>
      <c r="L90" s="19">
        <v>0</v>
      </c>
      <c r="M90" s="132">
        <f t="shared" si="111"/>
        <v>0</v>
      </c>
      <c r="N90" s="19">
        <v>0</v>
      </c>
      <c r="O90" s="19">
        <v>0</v>
      </c>
      <c r="P90" s="132">
        <f t="shared" si="112"/>
        <v>0</v>
      </c>
      <c r="Q90" s="19">
        <v>15</v>
      </c>
      <c r="R90" s="19">
        <v>0</v>
      </c>
      <c r="S90" s="132">
        <f t="shared" si="113"/>
        <v>0</v>
      </c>
      <c r="T90" s="19">
        <v>477</v>
      </c>
      <c r="U90" s="19">
        <v>203</v>
      </c>
      <c r="V90" s="132">
        <f t="shared" si="114"/>
        <v>0.42557651991614254</v>
      </c>
      <c r="W90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1899</v>
      </c>
      <c r="X90" s="19">
        <v>766</v>
      </c>
      <c r="Y90" s="132">
        <f t="shared" si="115"/>
        <v>0.40337019483938913</v>
      </c>
      <c r="Z90" s="19">
        <f t="shared" si="103"/>
        <v>1899</v>
      </c>
      <c r="AA90" s="19">
        <v>766</v>
      </c>
      <c r="AB90" s="132">
        <f t="shared" si="116"/>
        <v>0.40337019483938913</v>
      </c>
      <c r="AC90" s="19">
        <v>66</v>
      </c>
      <c r="AD90" s="19">
        <v>72</v>
      </c>
      <c r="AE90" s="132">
        <f t="shared" si="117"/>
        <v>1.0909090909090908</v>
      </c>
      <c r="AF90" s="19">
        <v>0</v>
      </c>
      <c r="AG90" s="19">
        <v>0</v>
      </c>
      <c r="AH90" s="132">
        <f t="shared" si="118"/>
        <v>0</v>
      </c>
      <c r="AI90" s="19">
        <v>15</v>
      </c>
      <c r="AJ90" s="19">
        <v>0</v>
      </c>
      <c r="AK90" s="132">
        <f t="shared" si="119"/>
        <v>0</v>
      </c>
      <c r="AL90" s="19">
        <v>84</v>
      </c>
      <c r="AM90" s="19">
        <v>24</v>
      </c>
      <c r="AN90" s="132">
        <f t="shared" si="120"/>
        <v>0.2857142857142857</v>
      </c>
      <c r="AO90" s="19">
        <f t="shared" si="104"/>
        <v>238.09090909090909</v>
      </c>
      <c r="AP90" s="19">
        <v>96</v>
      </c>
      <c r="AQ90" s="132">
        <f t="shared" si="121"/>
        <v>0.4032073310423826</v>
      </c>
      <c r="AR90" s="19">
        <v>78</v>
      </c>
      <c r="AS90" s="19">
        <v>27</v>
      </c>
      <c r="AT90" s="132">
        <f t="shared" si="122"/>
        <v>0.34615384615384615</v>
      </c>
      <c r="AU90" s="19">
        <v>31</v>
      </c>
      <c r="AV90" s="19">
        <v>0</v>
      </c>
      <c r="AW90" s="132">
        <f t="shared" si="123"/>
        <v>0</v>
      </c>
      <c r="AX90" s="19">
        <v>15</v>
      </c>
      <c r="AY90" s="19">
        <v>0</v>
      </c>
      <c r="AZ90" s="132">
        <f t="shared" si="124"/>
        <v>0</v>
      </c>
      <c r="BA90" s="19">
        <f t="shared" si="105"/>
        <v>151.34615384615384</v>
      </c>
      <c r="BB90" s="19">
        <v>27</v>
      </c>
      <c r="BC90" s="132">
        <f t="shared" si="125"/>
        <v>0.17839898348157562</v>
      </c>
      <c r="BD90" s="19">
        <v>436</v>
      </c>
      <c r="BE90" s="19">
        <v>154</v>
      </c>
      <c r="BF90" s="132">
        <f t="shared" si="126"/>
        <v>0.35321100917431192</v>
      </c>
      <c r="BG90" s="19">
        <v>460</v>
      </c>
      <c r="BH90" s="19">
        <v>0</v>
      </c>
      <c r="BI90" s="132">
        <f t="shared" si="127"/>
        <v>0</v>
      </c>
      <c r="BJ90" s="19">
        <v>81</v>
      </c>
      <c r="BK90" s="19">
        <v>30</v>
      </c>
      <c r="BL90" s="132">
        <f t="shared" si="128"/>
        <v>0.37037037037037035</v>
      </c>
      <c r="BM90" s="19">
        <v>53</v>
      </c>
      <c r="BN90" s="19">
        <v>36</v>
      </c>
      <c r="BO90" s="132">
        <f t="shared" si="129"/>
        <v>0.67924528301886788</v>
      </c>
      <c r="BP90" s="19">
        <v>1231</v>
      </c>
      <c r="BQ90" s="19">
        <v>41</v>
      </c>
      <c r="BR90" s="132">
        <f t="shared" si="130"/>
        <v>3.3306255077173032E-2</v>
      </c>
      <c r="BS90" s="19">
        <v>226</v>
      </c>
      <c r="BT90" s="19">
        <v>153</v>
      </c>
      <c r="BU90" s="132">
        <f t="shared" si="131"/>
        <v>0.67699115044247793</v>
      </c>
      <c r="BV90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2487</v>
      </c>
      <c r="BW90" s="19">
        <v>414</v>
      </c>
      <c r="BX90" s="132">
        <f t="shared" si="132"/>
        <v>0.16646562123039807</v>
      </c>
      <c r="BY90" s="19">
        <v>0</v>
      </c>
      <c r="BZ90" s="19">
        <v>0</v>
      </c>
      <c r="CA90" s="132">
        <f t="shared" si="133"/>
        <v>0</v>
      </c>
      <c r="CB90" s="19">
        <f>Tabla13[[#This Row],[Meta Total Operarios (C)]]+Tabla13[[#This Row],[Meta Total Auxiliares (D)]]+Tabla13[[#This Row],[Meta Total Técnico  (E)]]+Tabla13[[#This Row],[Meta 
Total Profundización Técnica (F)]]</f>
        <v>2876.4370629370628</v>
      </c>
      <c r="CC90" s="19">
        <v>537</v>
      </c>
      <c r="CD90" s="132">
        <f t="shared" si="134"/>
        <v>0.18668929243029633</v>
      </c>
      <c r="CE90" s="19">
        <f t="shared" si="106"/>
        <v>4775.4370629370624</v>
      </c>
      <c r="CF90" s="19">
        <v>1303</v>
      </c>
      <c r="CG90" s="132">
        <f t="shared" si="135"/>
        <v>0.27285460635902697</v>
      </c>
      <c r="CH90" s="19">
        <v>27520</v>
      </c>
      <c r="CI90" s="19">
        <v>0</v>
      </c>
      <c r="CJ90" s="132">
        <f t="shared" si="136"/>
        <v>0</v>
      </c>
      <c r="CK90" s="19">
        <v>24285</v>
      </c>
      <c r="CL90" s="19">
        <v>0</v>
      </c>
      <c r="CM90" s="132">
        <f t="shared" si="137"/>
        <v>0</v>
      </c>
      <c r="CN90" s="19">
        <v>7680</v>
      </c>
      <c r="CO90" s="19">
        <v>0</v>
      </c>
      <c r="CP90" s="132">
        <f t="shared" si="138"/>
        <v>0</v>
      </c>
      <c r="CQ90" s="19">
        <v>1350</v>
      </c>
      <c r="CR90" s="19">
        <v>0</v>
      </c>
      <c r="CS90" s="132">
        <f t="shared" si="139"/>
        <v>0</v>
      </c>
      <c r="CT90" s="19">
        <f t="shared" si="107"/>
        <v>9030</v>
      </c>
      <c r="CU90" s="19">
        <v>0</v>
      </c>
      <c r="CV90" s="132">
        <f t="shared" si="140"/>
        <v>0</v>
      </c>
      <c r="CW90" s="19">
        <v>855</v>
      </c>
      <c r="CX90" s="19">
        <v>0</v>
      </c>
      <c r="CY90" s="132">
        <f t="shared" si="141"/>
        <v>0</v>
      </c>
      <c r="CZ90" s="19">
        <v>60</v>
      </c>
      <c r="DA90" s="19">
        <v>0</v>
      </c>
      <c r="DB90" s="132">
        <f t="shared" si="142"/>
        <v>0</v>
      </c>
      <c r="DC90" s="19"/>
      <c r="DD90" s="19">
        <v>0</v>
      </c>
      <c r="DE90" s="132">
        <f t="shared" si="143"/>
        <v>0</v>
      </c>
      <c r="DF90" s="19">
        <v>60</v>
      </c>
      <c r="DG90" s="19">
        <v>0</v>
      </c>
      <c r="DH90" s="132">
        <f t="shared" si="144"/>
        <v>0</v>
      </c>
      <c r="DI90" s="19">
        <f>+Tabla13[[#This Row],[Otros programas FEC 
(Código 2436 )]]+Tabla13[[#This Row],[Meta 
Placa huella 6 
(incluida en FEC)  (Código 2435)]]</f>
        <v>915</v>
      </c>
      <c r="DJ90" s="19">
        <v>0</v>
      </c>
      <c r="DK90" s="132">
        <f t="shared" si="145"/>
        <v>0</v>
      </c>
      <c r="DL90" s="19">
        <v>2310</v>
      </c>
      <c r="DM90" s="19">
        <v>0</v>
      </c>
      <c r="DN90" s="132">
        <f t="shared" si="146"/>
        <v>0</v>
      </c>
      <c r="DO90" s="19">
        <f t="shared" si="147"/>
        <v>3225</v>
      </c>
      <c r="DP90" s="19">
        <v>0</v>
      </c>
      <c r="DQ90" s="132">
        <f t="shared" si="148"/>
        <v>0</v>
      </c>
      <c r="DR90" s="19">
        <v>635</v>
      </c>
      <c r="DS90" s="19">
        <v>0</v>
      </c>
      <c r="DT90" s="132">
        <f t="shared" si="149"/>
        <v>0</v>
      </c>
      <c r="DU90" s="19">
        <v>45</v>
      </c>
      <c r="DV90" s="19">
        <v>0</v>
      </c>
      <c r="DW90" s="132">
        <f t="shared" si="150"/>
        <v>0</v>
      </c>
      <c r="DX90" s="19">
        <f t="shared" si="108"/>
        <v>680</v>
      </c>
      <c r="DY90" s="19">
        <v>0</v>
      </c>
      <c r="DZ90" s="132">
        <f t="shared" si="151"/>
        <v>0</v>
      </c>
      <c r="EA90" s="19">
        <f t="shared" si="152"/>
        <v>64740</v>
      </c>
      <c r="EB90" s="66">
        <v>0</v>
      </c>
      <c r="EC90" s="132">
        <f t="shared" si="153"/>
        <v>0</v>
      </c>
      <c r="ED90" s="66">
        <f t="shared" si="154"/>
        <v>69515.437062937068</v>
      </c>
      <c r="EE90" s="71">
        <v>1303</v>
      </c>
      <c r="EF90" s="132">
        <f t="shared" si="155"/>
        <v>1.8744038087832277E-2</v>
      </c>
      <c r="EG90" s="67">
        <f t="shared" si="156"/>
        <v>3337</v>
      </c>
      <c r="EH90" s="67">
        <v>30</v>
      </c>
      <c r="EI90" s="132">
        <f t="shared" si="157"/>
        <v>8.9901108780341618E-3</v>
      </c>
      <c r="EJ90" s="67">
        <f t="shared" si="158"/>
        <v>778</v>
      </c>
      <c r="EK90" s="67">
        <v>36</v>
      </c>
      <c r="EL90" s="132">
        <f t="shared" si="159"/>
        <v>4.6272493573264781E-2</v>
      </c>
      <c r="EM90" s="67">
        <f t="shared" si="160"/>
        <v>36311</v>
      </c>
      <c r="EN90" s="67">
        <v>13</v>
      </c>
      <c r="EO90" s="132">
        <f t="shared" si="161"/>
        <v>3.5801823138993693E-4</v>
      </c>
      <c r="EP90" s="19">
        <v>795</v>
      </c>
      <c r="EQ90" s="67">
        <v>0</v>
      </c>
      <c r="ER90" s="132">
        <f t="shared" si="162"/>
        <v>0</v>
      </c>
      <c r="ES90" s="143">
        <v>0.84</v>
      </c>
      <c r="ET90" s="143">
        <v>1</v>
      </c>
      <c r="EU90" s="132">
        <f t="shared" si="163"/>
        <v>1.1904761904761905</v>
      </c>
      <c r="EV90" s="143">
        <v>0.86</v>
      </c>
      <c r="EW90" s="143">
        <v>1</v>
      </c>
      <c r="EX90" s="132">
        <f t="shared" si="164"/>
        <v>1.1627906976744187</v>
      </c>
      <c r="EY90" s="143">
        <v>0.85</v>
      </c>
      <c r="EZ90" s="143">
        <v>1</v>
      </c>
      <c r="FA90" s="132">
        <f t="shared" si="165"/>
        <v>1.1764705882352942</v>
      </c>
      <c r="FB90" s="143">
        <v>0.82</v>
      </c>
      <c r="FC90" s="143">
        <v>1</v>
      </c>
      <c r="FD90" s="132">
        <f t="shared" si="166"/>
        <v>1.2195121951219512</v>
      </c>
      <c r="FE90" s="143">
        <v>0.82</v>
      </c>
      <c r="FF90" s="143">
        <v>0</v>
      </c>
      <c r="FG90" s="132">
        <f t="shared" si="167"/>
        <v>0</v>
      </c>
      <c r="FH90" s="143">
        <v>0.82</v>
      </c>
      <c r="FI90" s="143">
        <v>1</v>
      </c>
      <c r="FJ90" s="132">
        <f t="shared" si="168"/>
        <v>1.2195121951219512</v>
      </c>
      <c r="FK90" s="143">
        <v>0.84</v>
      </c>
      <c r="FL90" s="143">
        <v>1</v>
      </c>
      <c r="FM90" s="132">
        <f t="shared" si="169"/>
        <v>1.1904761904761905</v>
      </c>
      <c r="FN90" s="143">
        <v>0.26</v>
      </c>
      <c r="FO90" s="143">
        <v>0</v>
      </c>
      <c r="FP90" s="132">
        <f t="shared" si="170"/>
        <v>0</v>
      </c>
      <c r="FQ90" s="143">
        <v>0.85</v>
      </c>
      <c r="FR90" s="143">
        <v>0</v>
      </c>
      <c r="FS90" s="132">
        <f t="shared" si="171"/>
        <v>0</v>
      </c>
      <c r="FT90" s="143">
        <v>0.43</v>
      </c>
      <c r="FU90" s="143">
        <v>0</v>
      </c>
      <c r="FV90" s="132">
        <f t="shared" si="172"/>
        <v>0</v>
      </c>
      <c r="FW90" s="143">
        <v>0.61</v>
      </c>
      <c r="FX90" s="143">
        <v>0</v>
      </c>
      <c r="FY90" s="132">
        <f t="shared" si="173"/>
        <v>0</v>
      </c>
      <c r="FZ90" s="143">
        <v>0.52</v>
      </c>
      <c r="GA90" s="143">
        <v>0</v>
      </c>
      <c r="GB90" s="132">
        <f t="shared" si="174"/>
        <v>0</v>
      </c>
      <c r="GC90" s="143">
        <v>0.56000000000000005</v>
      </c>
      <c r="GD90" s="143">
        <v>0</v>
      </c>
      <c r="GE90" s="132">
        <f t="shared" si="175"/>
        <v>0</v>
      </c>
      <c r="GF90" s="143">
        <v>0.7</v>
      </c>
      <c r="GG90" s="143">
        <v>1</v>
      </c>
      <c r="GH90" s="132">
        <f t="shared" si="176"/>
        <v>1.4285714285714286</v>
      </c>
      <c r="GI90" s="143">
        <v>0.89</v>
      </c>
      <c r="GJ90" s="143">
        <v>1</v>
      </c>
      <c r="GK90" s="132">
        <f t="shared" si="177"/>
        <v>1.1235955056179776</v>
      </c>
      <c r="GL90" s="143">
        <v>0.83</v>
      </c>
      <c r="GM90" s="132">
        <v>1</v>
      </c>
      <c r="GN90" s="132">
        <f t="shared" si="178"/>
        <v>1.2048192771084338</v>
      </c>
      <c r="GO90" s="147">
        <v>222</v>
      </c>
      <c r="GP90" s="151">
        <v>0</v>
      </c>
      <c r="GQ90" s="132">
        <f t="shared" si="179"/>
        <v>0</v>
      </c>
      <c r="GR90" s="151">
        <v>918</v>
      </c>
      <c r="GS90" s="151">
        <v>0</v>
      </c>
      <c r="GT90" s="132">
        <f t="shared" si="180"/>
        <v>0</v>
      </c>
      <c r="GU90" s="158">
        <v>1140</v>
      </c>
      <c r="GV90" s="151">
        <v>0</v>
      </c>
      <c r="GW90" s="132">
        <f t="shared" si="181"/>
        <v>0</v>
      </c>
      <c r="GX90" s="151">
        <v>31923</v>
      </c>
      <c r="GY90" s="151">
        <v>0</v>
      </c>
      <c r="GZ90" s="132">
        <f t="shared" si="182"/>
        <v>0</v>
      </c>
      <c r="HA90" s="158">
        <v>33063</v>
      </c>
      <c r="HB90" s="158">
        <v>0</v>
      </c>
      <c r="HC90" s="132">
        <f t="shared" si="183"/>
        <v>0</v>
      </c>
      <c r="HD90" s="158">
        <v>402</v>
      </c>
      <c r="HE90" s="158">
        <v>0</v>
      </c>
      <c r="HF90" s="132">
        <f t="shared" si="184"/>
        <v>0</v>
      </c>
      <c r="HG90" s="163">
        <v>2056</v>
      </c>
      <c r="HH90" s="163">
        <v>0</v>
      </c>
      <c r="HI90" s="132">
        <f t="shared" si="185"/>
        <v>0</v>
      </c>
      <c r="HJ90" s="116">
        <v>542</v>
      </c>
      <c r="HK90" s="400">
        <v>0</v>
      </c>
      <c r="HL90" s="132">
        <f t="shared" si="186"/>
        <v>0</v>
      </c>
    </row>
    <row r="91" spans="1:220" s="80" customFormat="1" ht="15" customHeight="1" x14ac:dyDescent="0.55000000000000004">
      <c r="A91" s="7">
        <v>63</v>
      </c>
      <c r="B91" s="8" t="s">
        <v>303</v>
      </c>
      <c r="C91" s="9">
        <v>9538</v>
      </c>
      <c r="D91" s="8" t="s">
        <v>402</v>
      </c>
      <c r="E91" s="19">
        <v>2476</v>
      </c>
      <c r="F91" s="19">
        <v>0</v>
      </c>
      <c r="G91" s="132">
        <f t="shared" si="109"/>
        <v>0</v>
      </c>
      <c r="H91" s="19">
        <v>2106</v>
      </c>
      <c r="I91" s="19">
        <v>0</v>
      </c>
      <c r="J91" s="132">
        <f t="shared" si="110"/>
        <v>0</v>
      </c>
      <c r="K91" s="19">
        <v>344</v>
      </c>
      <c r="L91" s="19">
        <v>0</v>
      </c>
      <c r="M91" s="132">
        <f t="shared" si="111"/>
        <v>0</v>
      </c>
      <c r="N91" s="19">
        <v>0</v>
      </c>
      <c r="O91" s="19">
        <v>0</v>
      </c>
      <c r="P91" s="132">
        <f t="shared" si="112"/>
        <v>0</v>
      </c>
      <c r="Q91" s="19">
        <v>27</v>
      </c>
      <c r="R91" s="19">
        <v>0</v>
      </c>
      <c r="S91" s="132">
        <f t="shared" si="113"/>
        <v>0</v>
      </c>
      <c r="T91" s="19">
        <v>0</v>
      </c>
      <c r="U91" s="19">
        <v>0</v>
      </c>
      <c r="V91" s="132">
        <f t="shared" si="114"/>
        <v>0</v>
      </c>
      <c r="W91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4953</v>
      </c>
      <c r="X91" s="19">
        <v>0</v>
      </c>
      <c r="Y91" s="132">
        <f t="shared" si="115"/>
        <v>0</v>
      </c>
      <c r="Z91" s="19">
        <f t="shared" si="103"/>
        <v>4953</v>
      </c>
      <c r="AA91" s="19">
        <v>0</v>
      </c>
      <c r="AB91" s="132">
        <f t="shared" si="116"/>
        <v>0</v>
      </c>
      <c r="AC91" s="19">
        <v>271</v>
      </c>
      <c r="AD91" s="19">
        <v>0</v>
      </c>
      <c r="AE91" s="132">
        <f t="shared" si="117"/>
        <v>0</v>
      </c>
      <c r="AF91" s="19">
        <v>0</v>
      </c>
      <c r="AG91" s="19">
        <v>0</v>
      </c>
      <c r="AH91" s="132">
        <f t="shared" si="118"/>
        <v>0</v>
      </c>
      <c r="AI91" s="19">
        <v>15</v>
      </c>
      <c r="AJ91" s="19">
        <v>0</v>
      </c>
      <c r="AK91" s="132">
        <f t="shared" si="119"/>
        <v>0</v>
      </c>
      <c r="AL91" s="19">
        <v>0</v>
      </c>
      <c r="AM91" s="19">
        <v>0</v>
      </c>
      <c r="AN91" s="132">
        <f t="shared" si="120"/>
        <v>0</v>
      </c>
      <c r="AO91" s="19">
        <f t="shared" si="104"/>
        <v>286</v>
      </c>
      <c r="AP91" s="19">
        <v>0</v>
      </c>
      <c r="AQ91" s="132">
        <f t="shared" si="121"/>
        <v>0</v>
      </c>
      <c r="AR91" s="19">
        <v>0</v>
      </c>
      <c r="AS91" s="19">
        <v>0</v>
      </c>
      <c r="AT91" s="132">
        <f t="shared" si="122"/>
        <v>0</v>
      </c>
      <c r="AU91" s="19">
        <v>10</v>
      </c>
      <c r="AV91" s="19">
        <v>0</v>
      </c>
      <c r="AW91" s="132">
        <f t="shared" si="123"/>
        <v>0</v>
      </c>
      <c r="AX91" s="19">
        <v>0</v>
      </c>
      <c r="AY91" s="19">
        <v>0</v>
      </c>
      <c r="AZ91" s="132">
        <f t="shared" si="124"/>
        <v>0</v>
      </c>
      <c r="BA91" s="19">
        <f t="shared" si="105"/>
        <v>10</v>
      </c>
      <c r="BB91" s="19">
        <v>0</v>
      </c>
      <c r="BC91" s="132">
        <f t="shared" si="125"/>
        <v>0</v>
      </c>
      <c r="BD91" s="19">
        <v>2189</v>
      </c>
      <c r="BE91" s="19">
        <v>0</v>
      </c>
      <c r="BF91" s="132">
        <f t="shared" si="126"/>
        <v>0</v>
      </c>
      <c r="BG91" s="19">
        <v>982</v>
      </c>
      <c r="BH91" s="19">
        <v>0</v>
      </c>
      <c r="BI91" s="132">
        <f t="shared" si="127"/>
        <v>0</v>
      </c>
      <c r="BJ91" s="19">
        <v>138</v>
      </c>
      <c r="BK91" s="19">
        <v>0</v>
      </c>
      <c r="BL91" s="132">
        <f t="shared" si="128"/>
        <v>0</v>
      </c>
      <c r="BM91" s="19">
        <v>15</v>
      </c>
      <c r="BN91" s="19">
        <v>0</v>
      </c>
      <c r="BO91" s="132">
        <f t="shared" si="129"/>
        <v>0</v>
      </c>
      <c r="BP91" s="19">
        <v>2949</v>
      </c>
      <c r="BQ91" s="19">
        <v>0</v>
      </c>
      <c r="BR91" s="132">
        <f t="shared" si="130"/>
        <v>0</v>
      </c>
      <c r="BS91" s="19">
        <v>0</v>
      </c>
      <c r="BT91" s="19">
        <v>0</v>
      </c>
      <c r="BU91" s="132">
        <f t="shared" si="131"/>
        <v>0</v>
      </c>
      <c r="BV91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6273</v>
      </c>
      <c r="BW91" s="19">
        <v>0</v>
      </c>
      <c r="BX91" s="132">
        <f t="shared" si="132"/>
        <v>0</v>
      </c>
      <c r="BY91" s="19">
        <v>0</v>
      </c>
      <c r="BZ91" s="19">
        <v>0</v>
      </c>
      <c r="CA91" s="132">
        <f t="shared" si="133"/>
        <v>0</v>
      </c>
      <c r="CB91" s="19">
        <f>Tabla13[[#This Row],[Meta Total Operarios (C)]]+Tabla13[[#This Row],[Meta Total Auxiliares (D)]]+Tabla13[[#This Row],[Meta Total Técnico  (E)]]+Tabla13[[#This Row],[Meta 
Total Profundización Técnica (F)]]</f>
        <v>6569</v>
      </c>
      <c r="CC91" s="19">
        <v>0</v>
      </c>
      <c r="CD91" s="132">
        <f t="shared" si="134"/>
        <v>0</v>
      </c>
      <c r="CE91" s="19">
        <f t="shared" si="106"/>
        <v>11522</v>
      </c>
      <c r="CF91" s="19">
        <v>0</v>
      </c>
      <c r="CG91" s="132">
        <f t="shared" si="135"/>
        <v>0</v>
      </c>
      <c r="CH91" s="19">
        <v>32000</v>
      </c>
      <c r="CI91" s="19">
        <v>0</v>
      </c>
      <c r="CJ91" s="132">
        <f t="shared" si="136"/>
        <v>0</v>
      </c>
      <c r="CK91" s="19">
        <v>27570</v>
      </c>
      <c r="CL91" s="19">
        <v>0</v>
      </c>
      <c r="CM91" s="132">
        <f t="shared" si="137"/>
        <v>0</v>
      </c>
      <c r="CN91" s="19">
        <v>12800</v>
      </c>
      <c r="CO91" s="19">
        <v>0</v>
      </c>
      <c r="CP91" s="132">
        <f t="shared" si="138"/>
        <v>0</v>
      </c>
      <c r="CQ91" s="19">
        <v>2670</v>
      </c>
      <c r="CR91" s="19">
        <v>0</v>
      </c>
      <c r="CS91" s="132">
        <f t="shared" si="139"/>
        <v>0</v>
      </c>
      <c r="CT91" s="19">
        <f t="shared" si="107"/>
        <v>15470</v>
      </c>
      <c r="CU91" s="19">
        <v>0</v>
      </c>
      <c r="CV91" s="132">
        <f t="shared" si="140"/>
        <v>0</v>
      </c>
      <c r="CW91" s="19">
        <v>0</v>
      </c>
      <c r="CX91" s="19">
        <v>0</v>
      </c>
      <c r="CY91" s="132">
        <f t="shared" si="141"/>
        <v>0</v>
      </c>
      <c r="CZ91" s="19">
        <v>60</v>
      </c>
      <c r="DA91" s="19">
        <v>0</v>
      </c>
      <c r="DB91" s="132">
        <f t="shared" si="142"/>
        <v>0</v>
      </c>
      <c r="DC91" s="19"/>
      <c r="DD91" s="19">
        <v>0</v>
      </c>
      <c r="DE91" s="132">
        <f t="shared" si="143"/>
        <v>0</v>
      </c>
      <c r="DF91" s="19">
        <v>60</v>
      </c>
      <c r="DG91" s="19">
        <v>0</v>
      </c>
      <c r="DH91" s="132">
        <f t="shared" si="144"/>
        <v>0</v>
      </c>
      <c r="DI91" s="19">
        <f>+Tabla13[[#This Row],[Otros programas FEC 
(Código 2436 )]]+Tabla13[[#This Row],[Meta 
Placa huella 6 
(incluida en FEC)  (Código 2435)]]</f>
        <v>60</v>
      </c>
      <c r="DJ91" s="19">
        <v>0</v>
      </c>
      <c r="DK91" s="132">
        <f t="shared" si="145"/>
        <v>0</v>
      </c>
      <c r="DL91" s="19">
        <v>2685</v>
      </c>
      <c r="DM91" s="19">
        <v>0</v>
      </c>
      <c r="DN91" s="132">
        <f t="shared" si="146"/>
        <v>0</v>
      </c>
      <c r="DO91" s="19">
        <f t="shared" si="147"/>
        <v>2745</v>
      </c>
      <c r="DP91" s="19">
        <v>0</v>
      </c>
      <c r="DQ91" s="132">
        <f t="shared" si="148"/>
        <v>0</v>
      </c>
      <c r="DR91" s="19">
        <v>635</v>
      </c>
      <c r="DS91" s="19">
        <v>0</v>
      </c>
      <c r="DT91" s="132">
        <f t="shared" si="149"/>
        <v>0</v>
      </c>
      <c r="DU91" s="19">
        <v>45</v>
      </c>
      <c r="DV91" s="19">
        <v>0</v>
      </c>
      <c r="DW91" s="132">
        <f t="shared" si="150"/>
        <v>0</v>
      </c>
      <c r="DX91" s="19">
        <f t="shared" si="108"/>
        <v>680</v>
      </c>
      <c r="DY91" s="19">
        <v>0</v>
      </c>
      <c r="DZ91" s="132">
        <f t="shared" si="151"/>
        <v>0</v>
      </c>
      <c r="EA91" s="19">
        <f t="shared" si="152"/>
        <v>78465</v>
      </c>
      <c r="EB91" s="66">
        <v>0</v>
      </c>
      <c r="EC91" s="132">
        <f t="shared" si="153"/>
        <v>0</v>
      </c>
      <c r="ED91" s="66">
        <f t="shared" si="154"/>
        <v>89987</v>
      </c>
      <c r="EE91" s="71">
        <v>0</v>
      </c>
      <c r="EF91" s="132">
        <f t="shared" si="155"/>
        <v>0</v>
      </c>
      <c r="EG91" s="67">
        <f t="shared" si="156"/>
        <v>2893</v>
      </c>
      <c r="EH91" s="67">
        <v>0</v>
      </c>
      <c r="EI91" s="132">
        <f t="shared" si="157"/>
        <v>0</v>
      </c>
      <c r="EJ91" s="67">
        <f t="shared" si="158"/>
        <v>737</v>
      </c>
      <c r="EK91" s="67">
        <v>0</v>
      </c>
      <c r="EL91" s="132">
        <f t="shared" si="159"/>
        <v>0</v>
      </c>
      <c r="EM91" s="67">
        <f t="shared" si="160"/>
        <v>47888</v>
      </c>
      <c r="EN91" s="67">
        <v>0</v>
      </c>
      <c r="EO91" s="132">
        <f t="shared" si="161"/>
        <v>0</v>
      </c>
      <c r="EP91" s="19">
        <v>1605</v>
      </c>
      <c r="EQ91" s="67">
        <v>0</v>
      </c>
      <c r="ER91" s="132">
        <f t="shared" si="162"/>
        <v>0</v>
      </c>
      <c r="ES91" s="143">
        <v>0.8</v>
      </c>
      <c r="ET91" s="143">
        <v>0</v>
      </c>
      <c r="EU91" s="132">
        <f t="shared" si="163"/>
        <v>0</v>
      </c>
      <c r="EV91" s="143">
        <v>0.66</v>
      </c>
      <c r="EW91" s="143">
        <v>0</v>
      </c>
      <c r="EX91" s="132">
        <f t="shared" si="164"/>
        <v>0</v>
      </c>
      <c r="EY91" s="143">
        <v>0.73</v>
      </c>
      <c r="EZ91" s="143">
        <v>0</v>
      </c>
      <c r="FA91" s="132">
        <f t="shared" si="165"/>
        <v>0</v>
      </c>
      <c r="FB91" s="143">
        <v>0.84</v>
      </c>
      <c r="FC91" s="143">
        <v>0</v>
      </c>
      <c r="FD91" s="132">
        <f t="shared" si="166"/>
        <v>0</v>
      </c>
      <c r="FE91" s="143">
        <v>0.68</v>
      </c>
      <c r="FF91" s="143">
        <v>0</v>
      </c>
      <c r="FG91" s="132">
        <f t="shared" si="167"/>
        <v>0</v>
      </c>
      <c r="FH91" s="143">
        <v>0.76</v>
      </c>
      <c r="FI91" s="143">
        <v>0</v>
      </c>
      <c r="FJ91" s="132">
        <f t="shared" si="168"/>
        <v>0</v>
      </c>
      <c r="FK91" s="143">
        <v>0.75</v>
      </c>
      <c r="FL91" s="143">
        <v>0</v>
      </c>
      <c r="FM91" s="132">
        <f t="shared" si="169"/>
        <v>0</v>
      </c>
      <c r="FN91" s="143">
        <v>0.28999999999999998</v>
      </c>
      <c r="FO91" s="143">
        <v>0</v>
      </c>
      <c r="FP91" s="132">
        <f t="shared" si="170"/>
        <v>0</v>
      </c>
      <c r="FQ91" s="143">
        <v>0.8</v>
      </c>
      <c r="FR91" s="143">
        <v>0</v>
      </c>
      <c r="FS91" s="132">
        <f t="shared" si="171"/>
        <v>0</v>
      </c>
      <c r="FT91" s="143">
        <v>0.27</v>
      </c>
      <c r="FU91" s="143">
        <v>0</v>
      </c>
      <c r="FV91" s="132">
        <f t="shared" si="172"/>
        <v>0</v>
      </c>
      <c r="FW91" s="143">
        <v>0.81</v>
      </c>
      <c r="FX91" s="143">
        <v>0</v>
      </c>
      <c r="FY91" s="132">
        <f t="shared" si="173"/>
        <v>0</v>
      </c>
      <c r="FZ91" s="143">
        <v>0.54</v>
      </c>
      <c r="GA91" s="143">
        <v>0</v>
      </c>
      <c r="GB91" s="132">
        <f t="shared" si="174"/>
        <v>0</v>
      </c>
      <c r="GC91" s="143">
        <v>0.55000000000000004</v>
      </c>
      <c r="GD91" s="143">
        <v>0</v>
      </c>
      <c r="GE91" s="132">
        <f t="shared" si="175"/>
        <v>0</v>
      </c>
      <c r="GF91" s="143">
        <v>0.65</v>
      </c>
      <c r="GG91" s="143">
        <v>0</v>
      </c>
      <c r="GH91" s="132">
        <f t="shared" si="176"/>
        <v>0</v>
      </c>
      <c r="GI91" s="143">
        <v>0.89</v>
      </c>
      <c r="GJ91" s="143">
        <v>0</v>
      </c>
      <c r="GK91" s="132">
        <f t="shared" si="177"/>
        <v>0</v>
      </c>
      <c r="GL91" s="143">
        <v>0.89</v>
      </c>
      <c r="GM91" s="132">
        <v>0</v>
      </c>
      <c r="GN91" s="132">
        <f t="shared" si="178"/>
        <v>0</v>
      </c>
      <c r="GO91" s="147">
        <v>829</v>
      </c>
      <c r="GP91" s="151">
        <v>0</v>
      </c>
      <c r="GQ91" s="132">
        <f t="shared" si="179"/>
        <v>0</v>
      </c>
      <c r="GR91" s="151">
        <v>2240</v>
      </c>
      <c r="GS91" s="151">
        <v>0</v>
      </c>
      <c r="GT91" s="132">
        <f t="shared" si="180"/>
        <v>0</v>
      </c>
      <c r="GU91" s="158">
        <v>3069</v>
      </c>
      <c r="GV91" s="151">
        <v>0</v>
      </c>
      <c r="GW91" s="132">
        <f t="shared" si="181"/>
        <v>0</v>
      </c>
      <c r="GX91" s="151">
        <v>36955</v>
      </c>
      <c r="GY91" s="151">
        <v>0</v>
      </c>
      <c r="GZ91" s="132">
        <f t="shared" si="182"/>
        <v>0</v>
      </c>
      <c r="HA91" s="158">
        <v>40024</v>
      </c>
      <c r="HB91" s="158">
        <v>0</v>
      </c>
      <c r="HC91" s="132">
        <f t="shared" si="183"/>
        <v>0</v>
      </c>
      <c r="HD91" s="158">
        <v>1254</v>
      </c>
      <c r="HE91" s="158">
        <v>0</v>
      </c>
      <c r="HF91" s="132">
        <f t="shared" si="184"/>
        <v>0</v>
      </c>
      <c r="HG91" s="163">
        <v>2483</v>
      </c>
      <c r="HH91" s="163">
        <v>0</v>
      </c>
      <c r="HI91" s="132">
        <f t="shared" si="185"/>
        <v>0</v>
      </c>
      <c r="HJ91" s="116">
        <v>546</v>
      </c>
      <c r="HK91" s="400">
        <v>0</v>
      </c>
      <c r="HL91" s="132">
        <f t="shared" si="186"/>
        <v>0</v>
      </c>
    </row>
    <row r="92" spans="1:220" s="80" customFormat="1" ht="15" customHeight="1" x14ac:dyDescent="0.55000000000000004">
      <c r="A92" s="7">
        <v>66</v>
      </c>
      <c r="B92" s="8" t="s">
        <v>304</v>
      </c>
      <c r="C92" s="9">
        <v>9121</v>
      </c>
      <c r="D92" s="8" t="s">
        <v>403</v>
      </c>
      <c r="E92" s="19">
        <v>777</v>
      </c>
      <c r="F92" s="19">
        <v>483</v>
      </c>
      <c r="G92" s="132">
        <f t="shared" si="109"/>
        <v>0.6216216216216216</v>
      </c>
      <c r="H92" s="19">
        <v>885</v>
      </c>
      <c r="I92" s="19">
        <v>671</v>
      </c>
      <c r="J92" s="132">
        <f t="shared" si="110"/>
        <v>0.75819209039548019</v>
      </c>
      <c r="K92" s="19">
        <v>275</v>
      </c>
      <c r="L92" s="19">
        <v>149</v>
      </c>
      <c r="M92" s="132">
        <f t="shared" si="111"/>
        <v>0.54181818181818187</v>
      </c>
      <c r="N92" s="19">
        <v>35</v>
      </c>
      <c r="O92" s="19">
        <v>6</v>
      </c>
      <c r="P92" s="132">
        <f t="shared" si="112"/>
        <v>0.17142857142857143</v>
      </c>
      <c r="Q92" s="19">
        <v>0</v>
      </c>
      <c r="R92" s="19">
        <v>0</v>
      </c>
      <c r="S92" s="132">
        <f t="shared" si="113"/>
        <v>0</v>
      </c>
      <c r="T92" s="19">
        <v>0</v>
      </c>
      <c r="U92" s="19">
        <v>0</v>
      </c>
      <c r="V92" s="132">
        <f t="shared" si="114"/>
        <v>0</v>
      </c>
      <c r="W92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1972</v>
      </c>
      <c r="X92" s="19">
        <v>1309</v>
      </c>
      <c r="Y92" s="132">
        <f t="shared" si="115"/>
        <v>0.66379310344827591</v>
      </c>
      <c r="Z92" s="19">
        <f t="shared" si="103"/>
        <v>1972</v>
      </c>
      <c r="AA92" s="19">
        <v>1309</v>
      </c>
      <c r="AB92" s="132">
        <f t="shared" si="116"/>
        <v>0.66379310344827591</v>
      </c>
      <c r="AC92" s="19">
        <v>239</v>
      </c>
      <c r="AD92" s="19">
        <v>99</v>
      </c>
      <c r="AE92" s="132">
        <f t="shared" si="117"/>
        <v>0.41422594142259417</v>
      </c>
      <c r="AF92" s="19">
        <v>29</v>
      </c>
      <c r="AG92" s="19">
        <v>29</v>
      </c>
      <c r="AH92" s="132">
        <f t="shared" si="118"/>
        <v>1</v>
      </c>
      <c r="AI92" s="19">
        <v>0</v>
      </c>
      <c r="AJ92" s="19">
        <v>0</v>
      </c>
      <c r="AK92" s="132">
        <f t="shared" si="119"/>
        <v>0</v>
      </c>
      <c r="AL92" s="19">
        <v>0</v>
      </c>
      <c r="AM92" s="19">
        <v>0</v>
      </c>
      <c r="AN92" s="132">
        <f t="shared" si="120"/>
        <v>0</v>
      </c>
      <c r="AO92" s="19">
        <f t="shared" si="104"/>
        <v>397.41422594142261</v>
      </c>
      <c r="AP92" s="19">
        <v>128</v>
      </c>
      <c r="AQ92" s="132">
        <f t="shared" si="121"/>
        <v>0.32208207870965022</v>
      </c>
      <c r="AR92" s="19">
        <v>255</v>
      </c>
      <c r="AS92" s="19">
        <v>56</v>
      </c>
      <c r="AT92" s="132">
        <f t="shared" si="122"/>
        <v>0.2196078431372549</v>
      </c>
      <c r="AU92" s="19">
        <v>25</v>
      </c>
      <c r="AV92" s="19">
        <v>0</v>
      </c>
      <c r="AW92" s="132">
        <f t="shared" si="123"/>
        <v>0</v>
      </c>
      <c r="AX92" s="19">
        <v>15</v>
      </c>
      <c r="AY92" s="19">
        <v>0</v>
      </c>
      <c r="AZ92" s="132">
        <f t="shared" si="124"/>
        <v>0</v>
      </c>
      <c r="BA92" s="19">
        <f t="shared" si="105"/>
        <v>351.21960784313728</v>
      </c>
      <c r="BB92" s="19">
        <v>56</v>
      </c>
      <c r="BC92" s="132">
        <f t="shared" si="125"/>
        <v>0.15944440102276658</v>
      </c>
      <c r="BD92" s="19">
        <v>970</v>
      </c>
      <c r="BE92" s="19">
        <v>620</v>
      </c>
      <c r="BF92" s="132">
        <f t="shared" si="126"/>
        <v>0.63917525773195871</v>
      </c>
      <c r="BG92" s="19">
        <v>280</v>
      </c>
      <c r="BH92" s="19">
        <v>45</v>
      </c>
      <c r="BI92" s="132">
        <f t="shared" si="127"/>
        <v>0.16071428571428573</v>
      </c>
      <c r="BJ92" s="19">
        <v>156</v>
      </c>
      <c r="BK92" s="19">
        <v>40</v>
      </c>
      <c r="BL92" s="132">
        <f t="shared" si="128"/>
        <v>0.25641025641025639</v>
      </c>
      <c r="BM92" s="19">
        <v>0</v>
      </c>
      <c r="BN92" s="19">
        <v>0</v>
      </c>
      <c r="BO92" s="132">
        <f t="shared" si="129"/>
        <v>0</v>
      </c>
      <c r="BP92" s="19">
        <v>3263</v>
      </c>
      <c r="BQ92" s="19">
        <v>1509</v>
      </c>
      <c r="BR92" s="132">
        <f t="shared" si="130"/>
        <v>0.46245786086423535</v>
      </c>
      <c r="BS92" s="19">
        <v>50</v>
      </c>
      <c r="BT92" s="19">
        <v>25</v>
      </c>
      <c r="BU92" s="132">
        <f t="shared" si="131"/>
        <v>0.5</v>
      </c>
      <c r="BV92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4719</v>
      </c>
      <c r="BW92" s="19">
        <v>2239</v>
      </c>
      <c r="BX92" s="132">
        <f t="shared" si="132"/>
        <v>0.47446492901038356</v>
      </c>
      <c r="BY92" s="19">
        <v>0</v>
      </c>
      <c r="BZ92" s="19">
        <v>0</v>
      </c>
      <c r="CA92" s="132">
        <f t="shared" si="133"/>
        <v>0</v>
      </c>
      <c r="CB92" s="19">
        <f>Tabla13[[#This Row],[Meta Total Operarios (C)]]+Tabla13[[#This Row],[Meta Total Auxiliares (D)]]+Tabla13[[#This Row],[Meta Total Técnico  (E)]]+Tabla13[[#This Row],[Meta 
Total Profundización Técnica (F)]]</f>
        <v>5467.63383378456</v>
      </c>
      <c r="CC92" s="19">
        <v>2423</v>
      </c>
      <c r="CD92" s="132">
        <f t="shared" si="134"/>
        <v>0.44315330427364402</v>
      </c>
      <c r="CE92" s="19">
        <f t="shared" si="106"/>
        <v>7439.63383378456</v>
      </c>
      <c r="CF92" s="19">
        <v>3732</v>
      </c>
      <c r="CG92" s="132">
        <f t="shared" si="135"/>
        <v>0.50163759176592737</v>
      </c>
      <c r="CH92" s="19">
        <v>27680</v>
      </c>
      <c r="CI92" s="19">
        <v>0</v>
      </c>
      <c r="CJ92" s="132">
        <f t="shared" si="136"/>
        <v>0</v>
      </c>
      <c r="CK92" s="19">
        <v>21900</v>
      </c>
      <c r="CL92" s="19">
        <v>0</v>
      </c>
      <c r="CM92" s="132">
        <f t="shared" si="137"/>
        <v>0</v>
      </c>
      <c r="CN92" s="19">
        <v>6400</v>
      </c>
      <c r="CO92" s="19">
        <v>0</v>
      </c>
      <c r="CP92" s="132">
        <f t="shared" si="138"/>
        <v>0</v>
      </c>
      <c r="CQ92" s="19">
        <v>775</v>
      </c>
      <c r="CR92" s="19">
        <v>0</v>
      </c>
      <c r="CS92" s="132">
        <f t="shared" si="139"/>
        <v>0</v>
      </c>
      <c r="CT92" s="19">
        <f t="shared" si="107"/>
        <v>7175</v>
      </c>
      <c r="CU92" s="19">
        <v>0</v>
      </c>
      <c r="CV92" s="132">
        <f t="shared" si="140"/>
        <v>0</v>
      </c>
      <c r="CW92" s="19">
        <v>705</v>
      </c>
      <c r="CX92" s="19">
        <v>0</v>
      </c>
      <c r="CY92" s="132">
        <f t="shared" si="141"/>
        <v>0</v>
      </c>
      <c r="CZ92" s="19">
        <v>300</v>
      </c>
      <c r="DA92" s="19">
        <v>0</v>
      </c>
      <c r="DB92" s="132">
        <f t="shared" si="142"/>
        <v>0</v>
      </c>
      <c r="DC92" s="19"/>
      <c r="DD92" s="19">
        <v>0</v>
      </c>
      <c r="DE92" s="132">
        <f t="shared" si="143"/>
        <v>0</v>
      </c>
      <c r="DF92" s="19">
        <v>300</v>
      </c>
      <c r="DG92" s="19">
        <v>0</v>
      </c>
      <c r="DH92" s="132">
        <f t="shared" si="144"/>
        <v>0</v>
      </c>
      <c r="DI92" s="19">
        <f>+Tabla13[[#This Row],[Otros programas FEC 
(Código 2436 )]]+Tabla13[[#This Row],[Meta 
Placa huella 6 
(incluida en FEC)  (Código 2435)]]</f>
        <v>1005</v>
      </c>
      <c r="DJ92" s="19">
        <v>0</v>
      </c>
      <c r="DK92" s="132">
        <f t="shared" si="145"/>
        <v>0</v>
      </c>
      <c r="DL92" s="19">
        <v>7890</v>
      </c>
      <c r="DM92" s="19">
        <v>0</v>
      </c>
      <c r="DN92" s="132">
        <f t="shared" si="146"/>
        <v>0</v>
      </c>
      <c r="DO92" s="19">
        <f t="shared" si="147"/>
        <v>8895</v>
      </c>
      <c r="DP92" s="19">
        <v>0</v>
      </c>
      <c r="DQ92" s="132">
        <f t="shared" si="148"/>
        <v>0</v>
      </c>
      <c r="DR92" s="19">
        <v>815</v>
      </c>
      <c r="DS92" s="19">
        <v>0</v>
      </c>
      <c r="DT92" s="132">
        <f t="shared" si="149"/>
        <v>0</v>
      </c>
      <c r="DU92" s="19">
        <v>45</v>
      </c>
      <c r="DV92" s="19">
        <v>0</v>
      </c>
      <c r="DW92" s="132">
        <f t="shared" si="150"/>
        <v>0</v>
      </c>
      <c r="DX92" s="19">
        <f t="shared" si="108"/>
        <v>860</v>
      </c>
      <c r="DY92" s="19">
        <v>0</v>
      </c>
      <c r="DZ92" s="132">
        <f t="shared" si="151"/>
        <v>0</v>
      </c>
      <c r="EA92" s="19">
        <f t="shared" si="152"/>
        <v>66510</v>
      </c>
      <c r="EB92" s="66">
        <v>0</v>
      </c>
      <c r="EC92" s="132">
        <f t="shared" si="153"/>
        <v>0</v>
      </c>
      <c r="ED92" s="66">
        <f t="shared" si="154"/>
        <v>73949.633833784566</v>
      </c>
      <c r="EE92" s="71">
        <v>3732</v>
      </c>
      <c r="EF92" s="132">
        <f t="shared" si="155"/>
        <v>5.0466781328334334E-2</v>
      </c>
      <c r="EG92" s="67">
        <f t="shared" si="156"/>
        <v>9140</v>
      </c>
      <c r="EH92" s="67">
        <v>75</v>
      </c>
      <c r="EI92" s="132">
        <f t="shared" si="157"/>
        <v>8.2056892778993428E-3</v>
      </c>
      <c r="EJ92" s="67">
        <f t="shared" si="158"/>
        <v>875</v>
      </c>
      <c r="EK92" s="67">
        <v>0</v>
      </c>
      <c r="EL92" s="132">
        <f t="shared" si="159"/>
        <v>0</v>
      </c>
      <c r="EM92" s="67">
        <f t="shared" si="160"/>
        <v>35245</v>
      </c>
      <c r="EN92" s="67">
        <v>716</v>
      </c>
      <c r="EO92" s="132">
        <f t="shared" si="161"/>
        <v>2.0314938289119025E-2</v>
      </c>
      <c r="EP92" s="19">
        <v>651</v>
      </c>
      <c r="EQ92" s="67">
        <v>0</v>
      </c>
      <c r="ER92" s="132">
        <f t="shared" si="162"/>
        <v>0</v>
      </c>
      <c r="ES92" s="143">
        <v>0.8</v>
      </c>
      <c r="ET92" s="143">
        <v>0.99843260188087801</v>
      </c>
      <c r="EU92" s="132">
        <f t="shared" si="163"/>
        <v>1.2480407523510975</v>
      </c>
      <c r="EV92" s="143">
        <v>0.7</v>
      </c>
      <c r="EW92" s="143">
        <v>1</v>
      </c>
      <c r="EX92" s="132">
        <f t="shared" si="164"/>
        <v>1.4285714285714286</v>
      </c>
      <c r="EY92" s="143">
        <v>0.75</v>
      </c>
      <c r="EZ92" s="143">
        <v>0.99923605805958704</v>
      </c>
      <c r="FA92" s="132">
        <f t="shared" si="165"/>
        <v>1.3323147440794494</v>
      </c>
      <c r="FB92" s="143">
        <v>0.83</v>
      </c>
      <c r="FC92" s="143">
        <v>1</v>
      </c>
      <c r="FD92" s="132">
        <f t="shared" si="166"/>
        <v>1.2048192771084338</v>
      </c>
      <c r="FE92" s="143">
        <v>0.54</v>
      </c>
      <c r="FF92" s="143">
        <v>1</v>
      </c>
      <c r="FG92" s="132">
        <f t="shared" si="167"/>
        <v>1.8518518518518516</v>
      </c>
      <c r="FH92" s="143">
        <v>0.69</v>
      </c>
      <c r="FI92" s="143">
        <v>1</v>
      </c>
      <c r="FJ92" s="132">
        <f t="shared" si="168"/>
        <v>1.4492753623188408</v>
      </c>
      <c r="FK92" s="143">
        <v>0.72</v>
      </c>
      <c r="FL92" s="143">
        <v>0.99973204715969999</v>
      </c>
      <c r="FM92" s="132">
        <f t="shared" si="169"/>
        <v>1.3885167321662499</v>
      </c>
      <c r="FN92" s="143">
        <v>0.32</v>
      </c>
      <c r="FO92" s="143">
        <v>0</v>
      </c>
      <c r="FP92" s="132">
        <f t="shared" si="170"/>
        <v>0</v>
      </c>
      <c r="FQ92" s="143">
        <v>0.73</v>
      </c>
      <c r="FR92" s="143">
        <v>0</v>
      </c>
      <c r="FS92" s="132">
        <f t="shared" si="171"/>
        <v>0</v>
      </c>
      <c r="FT92" s="143">
        <v>0.25</v>
      </c>
      <c r="FU92" s="143">
        <v>0</v>
      </c>
      <c r="FV92" s="132">
        <f t="shared" si="172"/>
        <v>0</v>
      </c>
      <c r="FW92" s="143">
        <v>0.62</v>
      </c>
      <c r="FX92" s="143">
        <v>0</v>
      </c>
      <c r="FY92" s="132">
        <f t="shared" si="173"/>
        <v>0</v>
      </c>
      <c r="FZ92" s="143">
        <v>0.44</v>
      </c>
      <c r="GA92" s="143">
        <v>0</v>
      </c>
      <c r="GB92" s="132">
        <f t="shared" si="174"/>
        <v>0</v>
      </c>
      <c r="GC92" s="143">
        <v>0.53</v>
      </c>
      <c r="GD92" s="143">
        <v>0</v>
      </c>
      <c r="GE92" s="132">
        <f t="shared" si="175"/>
        <v>0</v>
      </c>
      <c r="GF92" s="143">
        <v>0.63</v>
      </c>
      <c r="GG92" s="143">
        <v>0.99973204715969999</v>
      </c>
      <c r="GH92" s="132">
        <f t="shared" si="176"/>
        <v>1.5868762653328572</v>
      </c>
      <c r="GI92" s="143">
        <v>0.88</v>
      </c>
      <c r="GJ92" s="143">
        <v>1</v>
      </c>
      <c r="GK92" s="132">
        <f t="shared" si="177"/>
        <v>1.1363636363636365</v>
      </c>
      <c r="GL92" s="143" t="s">
        <v>290</v>
      </c>
      <c r="GM92" s="132">
        <v>0</v>
      </c>
      <c r="GN92" s="132">
        <f t="shared" si="178"/>
        <v>0</v>
      </c>
      <c r="GO92" s="147">
        <v>156</v>
      </c>
      <c r="GP92" s="151">
        <v>3</v>
      </c>
      <c r="GQ92" s="132">
        <f t="shared" si="179"/>
        <v>1.9230769230769232E-2</v>
      </c>
      <c r="GR92" s="151">
        <v>2056</v>
      </c>
      <c r="GS92" s="151">
        <v>1</v>
      </c>
      <c r="GT92" s="132">
        <f t="shared" si="180"/>
        <v>4.8638132295719845E-4</v>
      </c>
      <c r="GU92" s="158">
        <v>2212</v>
      </c>
      <c r="GV92" s="151">
        <v>4</v>
      </c>
      <c r="GW92" s="132">
        <f t="shared" si="181"/>
        <v>1.8083182640144665E-3</v>
      </c>
      <c r="GX92" s="151">
        <v>26926</v>
      </c>
      <c r="GY92" s="151">
        <v>0</v>
      </c>
      <c r="GZ92" s="132">
        <f t="shared" si="182"/>
        <v>0</v>
      </c>
      <c r="HA92" s="158">
        <v>29138</v>
      </c>
      <c r="HB92" s="158">
        <v>4</v>
      </c>
      <c r="HC92" s="132">
        <f t="shared" si="183"/>
        <v>1.372777815910495E-4</v>
      </c>
      <c r="HD92" s="158">
        <v>1344</v>
      </c>
      <c r="HE92" s="158">
        <v>0</v>
      </c>
      <c r="HF92" s="132">
        <f t="shared" si="184"/>
        <v>0</v>
      </c>
      <c r="HG92" s="163">
        <v>7009</v>
      </c>
      <c r="HH92" s="163">
        <v>0</v>
      </c>
      <c r="HI92" s="132">
        <f t="shared" si="185"/>
        <v>0</v>
      </c>
      <c r="HJ92" s="116">
        <v>0</v>
      </c>
      <c r="HK92" s="400">
        <v>0</v>
      </c>
      <c r="HL92" s="132">
        <f t="shared" si="186"/>
        <v>0</v>
      </c>
    </row>
    <row r="93" spans="1:220" s="80" customFormat="1" ht="15" customHeight="1" x14ac:dyDescent="0.55000000000000004">
      <c r="A93" s="10">
        <v>66</v>
      </c>
      <c r="B93" s="11" t="s">
        <v>304</v>
      </c>
      <c r="C93" s="12">
        <v>9223</v>
      </c>
      <c r="D93" s="11" t="s">
        <v>404</v>
      </c>
      <c r="E93" s="19">
        <v>2373</v>
      </c>
      <c r="F93" s="19">
        <v>372</v>
      </c>
      <c r="G93" s="132">
        <f t="shared" si="109"/>
        <v>0.15676359039190899</v>
      </c>
      <c r="H93" s="19">
        <v>1073</v>
      </c>
      <c r="I93" s="19">
        <v>0</v>
      </c>
      <c r="J93" s="132">
        <f t="shared" si="110"/>
        <v>0</v>
      </c>
      <c r="K93" s="19">
        <v>0</v>
      </c>
      <c r="L93" s="19">
        <v>0</v>
      </c>
      <c r="M93" s="132">
        <f t="shared" si="111"/>
        <v>0</v>
      </c>
      <c r="N93" s="19">
        <v>15</v>
      </c>
      <c r="O93" s="19">
        <v>0</v>
      </c>
      <c r="P93" s="132">
        <f t="shared" si="112"/>
        <v>0</v>
      </c>
      <c r="Q93" s="19">
        <v>0</v>
      </c>
      <c r="R93" s="19">
        <v>0</v>
      </c>
      <c r="S93" s="132">
        <f t="shared" si="113"/>
        <v>0</v>
      </c>
      <c r="T93" s="19">
        <v>341</v>
      </c>
      <c r="U93" s="19">
        <v>12</v>
      </c>
      <c r="V93" s="132">
        <f t="shared" si="114"/>
        <v>3.519061583577713E-2</v>
      </c>
      <c r="W93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3802</v>
      </c>
      <c r="X93" s="19">
        <v>384</v>
      </c>
      <c r="Y93" s="132">
        <f t="shared" si="115"/>
        <v>0.10099947396107312</v>
      </c>
      <c r="Z93" s="19">
        <f t="shared" si="103"/>
        <v>3802</v>
      </c>
      <c r="AA93" s="19">
        <v>384</v>
      </c>
      <c r="AB93" s="132">
        <f t="shared" si="116"/>
        <v>0.10099947396107312</v>
      </c>
      <c r="AC93" s="19">
        <v>545</v>
      </c>
      <c r="AD93" s="19">
        <v>21</v>
      </c>
      <c r="AE93" s="132">
        <f t="shared" si="117"/>
        <v>3.8532110091743121E-2</v>
      </c>
      <c r="AF93" s="19">
        <v>0</v>
      </c>
      <c r="AG93" s="19">
        <v>0</v>
      </c>
      <c r="AH93" s="132">
        <f t="shared" si="118"/>
        <v>0</v>
      </c>
      <c r="AI93" s="19">
        <v>15</v>
      </c>
      <c r="AJ93" s="19">
        <v>0</v>
      </c>
      <c r="AK93" s="132">
        <f t="shared" si="119"/>
        <v>0</v>
      </c>
      <c r="AL93" s="19">
        <v>90</v>
      </c>
      <c r="AM93" s="19">
        <v>0</v>
      </c>
      <c r="AN93" s="132">
        <f t="shared" si="120"/>
        <v>0</v>
      </c>
      <c r="AO93" s="19">
        <f t="shared" si="104"/>
        <v>671.03853211009175</v>
      </c>
      <c r="AP93" s="19">
        <v>21</v>
      </c>
      <c r="AQ93" s="132">
        <f t="shared" si="121"/>
        <v>3.1294775180741342E-2</v>
      </c>
      <c r="AR93" s="19">
        <v>60</v>
      </c>
      <c r="AS93" s="19">
        <v>0</v>
      </c>
      <c r="AT93" s="132">
        <f t="shared" si="122"/>
        <v>0</v>
      </c>
      <c r="AU93" s="19">
        <v>0</v>
      </c>
      <c r="AV93" s="19">
        <v>0</v>
      </c>
      <c r="AW93" s="132">
        <f t="shared" si="123"/>
        <v>0</v>
      </c>
      <c r="AX93" s="19">
        <v>15</v>
      </c>
      <c r="AY93" s="19">
        <v>0</v>
      </c>
      <c r="AZ93" s="132">
        <f t="shared" si="124"/>
        <v>0</v>
      </c>
      <c r="BA93" s="19">
        <f t="shared" si="105"/>
        <v>75</v>
      </c>
      <c r="BB93" s="19">
        <v>0</v>
      </c>
      <c r="BC93" s="132">
        <f t="shared" si="125"/>
        <v>0</v>
      </c>
      <c r="BD93" s="19">
        <v>1014</v>
      </c>
      <c r="BE93" s="19">
        <v>126</v>
      </c>
      <c r="BF93" s="132">
        <f t="shared" si="126"/>
        <v>0.1242603550295858</v>
      </c>
      <c r="BG93" s="19">
        <v>526</v>
      </c>
      <c r="BH93" s="19">
        <v>0</v>
      </c>
      <c r="BI93" s="132">
        <f t="shared" si="127"/>
        <v>0</v>
      </c>
      <c r="BJ93" s="19">
        <v>159</v>
      </c>
      <c r="BK93" s="19">
        <v>20</v>
      </c>
      <c r="BL93" s="132">
        <f t="shared" si="128"/>
        <v>0.12578616352201258</v>
      </c>
      <c r="BM93" s="19">
        <v>0</v>
      </c>
      <c r="BN93" s="19">
        <v>0</v>
      </c>
      <c r="BO93" s="132">
        <f t="shared" si="129"/>
        <v>0</v>
      </c>
      <c r="BP93" s="19">
        <v>3087</v>
      </c>
      <c r="BQ93" s="19">
        <v>0</v>
      </c>
      <c r="BR93" s="132">
        <f t="shared" si="130"/>
        <v>0</v>
      </c>
      <c r="BS93" s="19">
        <v>691</v>
      </c>
      <c r="BT93" s="19">
        <v>24</v>
      </c>
      <c r="BU93" s="132">
        <f t="shared" si="131"/>
        <v>3.4732272069464547E-2</v>
      </c>
      <c r="BV93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5477</v>
      </c>
      <c r="BW93" s="19">
        <v>170</v>
      </c>
      <c r="BX93" s="132">
        <f t="shared" si="132"/>
        <v>3.1038889903231698E-2</v>
      </c>
      <c r="BY93" s="19">
        <v>0</v>
      </c>
      <c r="BZ93" s="19">
        <v>0</v>
      </c>
      <c r="CA93" s="132">
        <f t="shared" si="133"/>
        <v>0</v>
      </c>
      <c r="CB93" s="19">
        <f>Tabla13[[#This Row],[Meta Total Operarios (C)]]+Tabla13[[#This Row],[Meta Total Auxiliares (D)]]+Tabla13[[#This Row],[Meta Total Técnico  (E)]]+Tabla13[[#This Row],[Meta 
Total Profundización Técnica (F)]]</f>
        <v>6223.0385321100921</v>
      </c>
      <c r="CC93" s="19">
        <v>191</v>
      </c>
      <c r="CD93" s="132">
        <f t="shared" si="134"/>
        <v>3.0692401953557599E-2</v>
      </c>
      <c r="CE93" s="19">
        <f t="shared" si="106"/>
        <v>10025.038532110091</v>
      </c>
      <c r="CF93" s="19">
        <v>575</v>
      </c>
      <c r="CG93" s="132">
        <f t="shared" si="135"/>
        <v>5.7356388023675035E-2</v>
      </c>
      <c r="CH93" s="19">
        <v>22720</v>
      </c>
      <c r="CI93" s="19">
        <v>0</v>
      </c>
      <c r="CJ93" s="132">
        <f t="shared" si="136"/>
        <v>0</v>
      </c>
      <c r="CK93" s="19">
        <v>23280</v>
      </c>
      <c r="CL93" s="19">
        <v>0</v>
      </c>
      <c r="CM93" s="132">
        <f t="shared" si="137"/>
        <v>0</v>
      </c>
      <c r="CN93" s="19">
        <v>6400</v>
      </c>
      <c r="CO93" s="19">
        <v>0</v>
      </c>
      <c r="CP93" s="132">
        <f t="shared" si="138"/>
        <v>0</v>
      </c>
      <c r="CQ93" s="19">
        <v>1350</v>
      </c>
      <c r="CR93" s="19">
        <v>0</v>
      </c>
      <c r="CS93" s="132">
        <f t="shared" si="139"/>
        <v>0</v>
      </c>
      <c r="CT93" s="19">
        <f t="shared" si="107"/>
        <v>7750</v>
      </c>
      <c r="CU93" s="19">
        <v>0</v>
      </c>
      <c r="CV93" s="132">
        <f t="shared" si="140"/>
        <v>0</v>
      </c>
      <c r="CW93" s="19">
        <v>855</v>
      </c>
      <c r="CX93" s="19">
        <v>0</v>
      </c>
      <c r="CY93" s="132">
        <f t="shared" si="141"/>
        <v>0</v>
      </c>
      <c r="CZ93" s="19">
        <v>60</v>
      </c>
      <c r="DA93" s="19">
        <v>0</v>
      </c>
      <c r="DB93" s="132">
        <f t="shared" si="142"/>
        <v>0</v>
      </c>
      <c r="DC93" s="19"/>
      <c r="DD93" s="19">
        <v>0</v>
      </c>
      <c r="DE93" s="132">
        <f t="shared" si="143"/>
        <v>0</v>
      </c>
      <c r="DF93" s="19">
        <v>60</v>
      </c>
      <c r="DG93" s="19">
        <v>0</v>
      </c>
      <c r="DH93" s="132">
        <f t="shared" si="144"/>
        <v>0</v>
      </c>
      <c r="DI93" s="19">
        <f>+Tabla13[[#This Row],[Otros programas FEC 
(Código 2436 )]]+Tabla13[[#This Row],[Meta 
Placa huella 6 
(incluida en FEC)  (Código 2435)]]</f>
        <v>915</v>
      </c>
      <c r="DJ93" s="19">
        <v>0</v>
      </c>
      <c r="DK93" s="132">
        <f t="shared" si="145"/>
        <v>0</v>
      </c>
      <c r="DL93" s="19">
        <v>2235</v>
      </c>
      <c r="DM93" s="19">
        <v>0</v>
      </c>
      <c r="DN93" s="132">
        <f t="shared" si="146"/>
        <v>0</v>
      </c>
      <c r="DO93" s="19">
        <f t="shared" si="147"/>
        <v>3150</v>
      </c>
      <c r="DP93" s="19">
        <v>0</v>
      </c>
      <c r="DQ93" s="132">
        <f t="shared" si="148"/>
        <v>0</v>
      </c>
      <c r="DR93" s="19">
        <v>815</v>
      </c>
      <c r="DS93" s="19">
        <v>0</v>
      </c>
      <c r="DT93" s="132">
        <f t="shared" si="149"/>
        <v>0</v>
      </c>
      <c r="DU93" s="19">
        <v>45</v>
      </c>
      <c r="DV93" s="19">
        <v>0</v>
      </c>
      <c r="DW93" s="132">
        <f t="shared" si="150"/>
        <v>0</v>
      </c>
      <c r="DX93" s="19">
        <f t="shared" si="108"/>
        <v>860</v>
      </c>
      <c r="DY93" s="19">
        <v>0</v>
      </c>
      <c r="DZ93" s="132">
        <f t="shared" si="151"/>
        <v>0</v>
      </c>
      <c r="EA93" s="19">
        <f t="shared" si="152"/>
        <v>57760</v>
      </c>
      <c r="EB93" s="66">
        <v>0</v>
      </c>
      <c r="EC93" s="132">
        <f t="shared" si="153"/>
        <v>0</v>
      </c>
      <c r="ED93" s="66">
        <f t="shared" si="154"/>
        <v>67785.038532110091</v>
      </c>
      <c r="EE93" s="71">
        <v>575</v>
      </c>
      <c r="EF93" s="132">
        <f t="shared" si="155"/>
        <v>8.4826978408756061E-3</v>
      </c>
      <c r="EG93" s="67">
        <f t="shared" si="156"/>
        <v>3324</v>
      </c>
      <c r="EH93" s="67">
        <v>20</v>
      </c>
      <c r="EI93" s="132">
        <f t="shared" si="157"/>
        <v>6.0168471720818293E-3</v>
      </c>
      <c r="EJ93" s="67">
        <f t="shared" si="158"/>
        <v>890</v>
      </c>
      <c r="EK93" s="67">
        <v>0</v>
      </c>
      <c r="EL93" s="132">
        <f t="shared" si="159"/>
        <v>0</v>
      </c>
      <c r="EM93" s="67">
        <f t="shared" si="160"/>
        <v>30719</v>
      </c>
      <c r="EN93" s="67">
        <v>0</v>
      </c>
      <c r="EO93" s="132">
        <f t="shared" si="161"/>
        <v>0</v>
      </c>
      <c r="EP93" s="19">
        <v>1245</v>
      </c>
      <c r="EQ93" s="67">
        <v>30</v>
      </c>
      <c r="ER93" s="132">
        <f t="shared" si="162"/>
        <v>2.4096385542168676E-2</v>
      </c>
      <c r="ES93" s="143">
        <v>0.85</v>
      </c>
      <c r="ET93" s="143">
        <v>1</v>
      </c>
      <c r="EU93" s="132">
        <f t="shared" si="163"/>
        <v>1.1764705882352942</v>
      </c>
      <c r="EV93" s="143">
        <v>0.6</v>
      </c>
      <c r="EW93" s="143">
        <v>0</v>
      </c>
      <c r="EX93" s="132">
        <f t="shared" si="164"/>
        <v>0</v>
      </c>
      <c r="EY93" s="143">
        <v>0.73</v>
      </c>
      <c r="EZ93" s="143">
        <v>1</v>
      </c>
      <c r="FA93" s="132">
        <f t="shared" si="165"/>
        <v>1.3698630136986301</v>
      </c>
      <c r="FB93" s="143">
        <v>0.86</v>
      </c>
      <c r="FC93" s="143">
        <v>1</v>
      </c>
      <c r="FD93" s="132">
        <f t="shared" si="166"/>
        <v>1.1627906976744187</v>
      </c>
      <c r="FE93" s="143">
        <v>0.63</v>
      </c>
      <c r="FF93" s="143">
        <v>0</v>
      </c>
      <c r="FG93" s="132">
        <f t="shared" si="167"/>
        <v>0</v>
      </c>
      <c r="FH93" s="143">
        <v>0.75</v>
      </c>
      <c r="FI93" s="143">
        <v>1</v>
      </c>
      <c r="FJ93" s="132">
        <f t="shared" si="168"/>
        <v>1.3333333333333333</v>
      </c>
      <c r="FK93" s="143">
        <v>0.74</v>
      </c>
      <c r="FL93" s="143">
        <v>1</v>
      </c>
      <c r="FM93" s="132">
        <f t="shared" si="169"/>
        <v>1.3513513513513513</v>
      </c>
      <c r="FN93" s="143">
        <v>0.23</v>
      </c>
      <c r="FO93" s="143">
        <v>0</v>
      </c>
      <c r="FP93" s="132">
        <f t="shared" si="170"/>
        <v>0</v>
      </c>
      <c r="FQ93" s="143">
        <v>0.81</v>
      </c>
      <c r="FR93" s="143">
        <v>0</v>
      </c>
      <c r="FS93" s="132">
        <f t="shared" si="171"/>
        <v>0</v>
      </c>
      <c r="FT93" s="143">
        <v>0.28000000000000003</v>
      </c>
      <c r="FU93" s="143">
        <v>0</v>
      </c>
      <c r="FV93" s="132">
        <f t="shared" si="172"/>
        <v>0</v>
      </c>
      <c r="FW93" s="143">
        <v>0.66</v>
      </c>
      <c r="FX93" s="143">
        <v>0</v>
      </c>
      <c r="FY93" s="132">
        <f t="shared" si="173"/>
        <v>0</v>
      </c>
      <c r="FZ93" s="143">
        <v>0.47</v>
      </c>
      <c r="GA93" s="143">
        <v>0</v>
      </c>
      <c r="GB93" s="132">
        <f t="shared" si="174"/>
        <v>0</v>
      </c>
      <c r="GC93" s="143">
        <v>0.52</v>
      </c>
      <c r="GD93" s="143">
        <v>0</v>
      </c>
      <c r="GE93" s="132">
        <f t="shared" si="175"/>
        <v>0</v>
      </c>
      <c r="GF93" s="143">
        <v>0.64</v>
      </c>
      <c r="GG93" s="143">
        <v>1</v>
      </c>
      <c r="GH93" s="132">
        <f t="shared" si="176"/>
        <v>1.5625</v>
      </c>
      <c r="GI93" s="143">
        <v>0.8</v>
      </c>
      <c r="GJ93" s="143">
        <v>1</v>
      </c>
      <c r="GK93" s="132">
        <f t="shared" si="177"/>
        <v>1.25</v>
      </c>
      <c r="GL93" s="143">
        <v>0.8</v>
      </c>
      <c r="GM93" s="132">
        <v>0</v>
      </c>
      <c r="GN93" s="132">
        <f t="shared" si="178"/>
        <v>0</v>
      </c>
      <c r="GO93" s="147">
        <v>645</v>
      </c>
      <c r="GP93" s="151">
        <v>7</v>
      </c>
      <c r="GQ93" s="132">
        <f t="shared" si="179"/>
        <v>1.0852713178294573E-2</v>
      </c>
      <c r="GR93" s="151">
        <v>2249</v>
      </c>
      <c r="GS93" s="151">
        <v>1</v>
      </c>
      <c r="GT93" s="132">
        <f t="shared" si="180"/>
        <v>4.4464206313917296E-4</v>
      </c>
      <c r="GU93" s="158">
        <v>2894</v>
      </c>
      <c r="GV93" s="151">
        <v>8</v>
      </c>
      <c r="GW93" s="132">
        <f t="shared" si="181"/>
        <v>2.7643400138217E-3</v>
      </c>
      <c r="GX93" s="151">
        <v>26766</v>
      </c>
      <c r="GY93" s="151">
        <v>0</v>
      </c>
      <c r="GZ93" s="132">
        <f t="shared" si="182"/>
        <v>0</v>
      </c>
      <c r="HA93" s="158">
        <v>29660</v>
      </c>
      <c r="HB93" s="158">
        <v>8</v>
      </c>
      <c r="HC93" s="132">
        <f t="shared" si="183"/>
        <v>2.6972353337828726E-4</v>
      </c>
      <c r="HD93" s="158">
        <v>1057</v>
      </c>
      <c r="HE93" s="158">
        <v>0</v>
      </c>
      <c r="HF93" s="132">
        <f t="shared" si="184"/>
        <v>0</v>
      </c>
      <c r="HG93" s="163">
        <v>1833</v>
      </c>
      <c r="HH93" s="163">
        <v>0</v>
      </c>
      <c r="HI93" s="132">
        <f t="shared" si="185"/>
        <v>0</v>
      </c>
      <c r="HJ93" s="116">
        <v>652</v>
      </c>
      <c r="HK93" s="400">
        <v>0</v>
      </c>
      <c r="HL93" s="132">
        <f t="shared" si="186"/>
        <v>0</v>
      </c>
    </row>
    <row r="94" spans="1:220" s="80" customFormat="1" ht="15" customHeight="1" x14ac:dyDescent="0.55000000000000004">
      <c r="A94" s="7">
        <v>66</v>
      </c>
      <c r="B94" s="8" t="s">
        <v>304</v>
      </c>
      <c r="C94" s="9">
        <v>9308</v>
      </c>
      <c r="D94" s="8" t="s">
        <v>342</v>
      </c>
      <c r="E94" s="19">
        <v>2175</v>
      </c>
      <c r="F94" s="19">
        <v>15</v>
      </c>
      <c r="G94" s="132">
        <f t="shared" si="109"/>
        <v>6.8965517241379309E-3</v>
      </c>
      <c r="H94" s="19">
        <v>1989</v>
      </c>
      <c r="I94" s="19">
        <v>0</v>
      </c>
      <c r="J94" s="132">
        <f t="shared" si="110"/>
        <v>0</v>
      </c>
      <c r="K94" s="19">
        <v>0</v>
      </c>
      <c r="L94" s="19">
        <v>0</v>
      </c>
      <c r="M94" s="132">
        <f t="shared" si="111"/>
        <v>0</v>
      </c>
      <c r="N94" s="19">
        <v>0</v>
      </c>
      <c r="O94" s="19">
        <v>0</v>
      </c>
      <c r="P94" s="132">
        <f t="shared" si="112"/>
        <v>0</v>
      </c>
      <c r="Q94" s="19">
        <v>0</v>
      </c>
      <c r="R94" s="19">
        <v>0</v>
      </c>
      <c r="S94" s="132">
        <f t="shared" si="113"/>
        <v>0</v>
      </c>
      <c r="T94" s="19">
        <v>0</v>
      </c>
      <c r="U94" s="19">
        <v>0</v>
      </c>
      <c r="V94" s="132">
        <f t="shared" si="114"/>
        <v>0</v>
      </c>
      <c r="W94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4164</v>
      </c>
      <c r="X94" s="19">
        <v>15</v>
      </c>
      <c r="Y94" s="132">
        <f t="shared" si="115"/>
        <v>3.6023054755043226E-3</v>
      </c>
      <c r="Z94" s="19">
        <f t="shared" si="103"/>
        <v>4164</v>
      </c>
      <c r="AA94" s="19">
        <v>15</v>
      </c>
      <c r="AB94" s="132">
        <f t="shared" si="116"/>
        <v>3.6023054755043226E-3</v>
      </c>
      <c r="AC94" s="19">
        <v>260</v>
      </c>
      <c r="AD94" s="19">
        <v>22</v>
      </c>
      <c r="AE94" s="132">
        <f t="shared" si="117"/>
        <v>8.461538461538462E-2</v>
      </c>
      <c r="AF94" s="19">
        <v>34</v>
      </c>
      <c r="AG94" s="19">
        <v>0</v>
      </c>
      <c r="AH94" s="132">
        <f t="shared" si="118"/>
        <v>0</v>
      </c>
      <c r="AI94" s="19">
        <v>49</v>
      </c>
      <c r="AJ94" s="19">
        <v>0</v>
      </c>
      <c r="AK94" s="132">
        <f t="shared" si="119"/>
        <v>0</v>
      </c>
      <c r="AL94" s="19">
        <v>0</v>
      </c>
      <c r="AM94" s="19">
        <v>0</v>
      </c>
      <c r="AN94" s="132">
        <f t="shared" si="120"/>
        <v>0</v>
      </c>
      <c r="AO94" s="19">
        <f t="shared" si="104"/>
        <v>365.0846153846154</v>
      </c>
      <c r="AP94" s="19">
        <v>22</v>
      </c>
      <c r="AQ94" s="132">
        <f t="shared" si="121"/>
        <v>6.0260002949790351E-2</v>
      </c>
      <c r="AR94" s="19">
        <v>73</v>
      </c>
      <c r="AS94" s="19">
        <v>0</v>
      </c>
      <c r="AT94" s="132">
        <f t="shared" si="122"/>
        <v>0</v>
      </c>
      <c r="AU94" s="19">
        <v>0</v>
      </c>
      <c r="AV94" s="19">
        <v>0</v>
      </c>
      <c r="AW94" s="132">
        <f t="shared" si="123"/>
        <v>0</v>
      </c>
      <c r="AX94" s="19">
        <v>0</v>
      </c>
      <c r="AY94" s="19">
        <v>0</v>
      </c>
      <c r="AZ94" s="132">
        <f t="shared" si="124"/>
        <v>0</v>
      </c>
      <c r="BA94" s="19">
        <f t="shared" si="105"/>
        <v>73</v>
      </c>
      <c r="BB94" s="19">
        <v>0</v>
      </c>
      <c r="BC94" s="132">
        <f t="shared" si="125"/>
        <v>0</v>
      </c>
      <c r="BD94" s="19">
        <v>1858</v>
      </c>
      <c r="BE94" s="19">
        <v>0</v>
      </c>
      <c r="BF94" s="132">
        <f t="shared" si="126"/>
        <v>0</v>
      </c>
      <c r="BG94" s="19">
        <v>1345</v>
      </c>
      <c r="BH94" s="19">
        <v>0</v>
      </c>
      <c r="BI94" s="132">
        <f t="shared" si="127"/>
        <v>0</v>
      </c>
      <c r="BJ94" s="19">
        <v>200</v>
      </c>
      <c r="BK94" s="19">
        <v>0</v>
      </c>
      <c r="BL94" s="132">
        <f t="shared" si="128"/>
        <v>0</v>
      </c>
      <c r="BM94" s="19">
        <v>0</v>
      </c>
      <c r="BN94" s="19">
        <v>0</v>
      </c>
      <c r="BO94" s="132">
        <f t="shared" si="129"/>
        <v>0</v>
      </c>
      <c r="BP94" s="19">
        <v>3760</v>
      </c>
      <c r="BQ94" s="19">
        <v>0</v>
      </c>
      <c r="BR94" s="132">
        <f t="shared" si="130"/>
        <v>0</v>
      </c>
      <c r="BS94" s="19">
        <v>0</v>
      </c>
      <c r="BT94" s="19">
        <v>0</v>
      </c>
      <c r="BU94" s="132">
        <f t="shared" si="131"/>
        <v>0</v>
      </c>
      <c r="BV94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7163</v>
      </c>
      <c r="BW94" s="19">
        <v>0</v>
      </c>
      <c r="BX94" s="132">
        <f t="shared" si="132"/>
        <v>0</v>
      </c>
      <c r="BY94" s="19">
        <v>0</v>
      </c>
      <c r="BZ94" s="19">
        <v>0</v>
      </c>
      <c r="CA94" s="132">
        <f t="shared" si="133"/>
        <v>0</v>
      </c>
      <c r="CB94" s="19">
        <f>Tabla13[[#This Row],[Meta Total Operarios (C)]]+Tabla13[[#This Row],[Meta Total Auxiliares (D)]]+Tabla13[[#This Row],[Meta Total Técnico  (E)]]+Tabla13[[#This Row],[Meta 
Total Profundización Técnica (F)]]</f>
        <v>7601.0846153846151</v>
      </c>
      <c r="CC94" s="19">
        <v>22</v>
      </c>
      <c r="CD94" s="132">
        <f t="shared" si="134"/>
        <v>2.8943237857755118E-3</v>
      </c>
      <c r="CE94" s="19">
        <f t="shared" si="106"/>
        <v>11765.084615384614</v>
      </c>
      <c r="CF94" s="19">
        <v>37</v>
      </c>
      <c r="CG94" s="132">
        <f t="shared" si="135"/>
        <v>3.144898758451507E-3</v>
      </c>
      <c r="CH94" s="19">
        <v>20960</v>
      </c>
      <c r="CI94" s="19">
        <v>0</v>
      </c>
      <c r="CJ94" s="132">
        <f t="shared" si="136"/>
        <v>0</v>
      </c>
      <c r="CK94" s="19">
        <v>29820</v>
      </c>
      <c r="CL94" s="19">
        <v>0</v>
      </c>
      <c r="CM94" s="132">
        <f t="shared" si="137"/>
        <v>0</v>
      </c>
      <c r="CN94" s="19">
        <v>10240</v>
      </c>
      <c r="CO94" s="19">
        <v>0</v>
      </c>
      <c r="CP94" s="132">
        <f t="shared" si="138"/>
        <v>0</v>
      </c>
      <c r="CQ94" s="19">
        <v>1860</v>
      </c>
      <c r="CR94" s="19">
        <v>0</v>
      </c>
      <c r="CS94" s="132">
        <f t="shared" si="139"/>
        <v>0</v>
      </c>
      <c r="CT94" s="19">
        <f t="shared" si="107"/>
        <v>12100</v>
      </c>
      <c r="CU94" s="19">
        <v>0</v>
      </c>
      <c r="CV94" s="132">
        <f t="shared" si="140"/>
        <v>0</v>
      </c>
      <c r="CW94" s="19">
        <v>0</v>
      </c>
      <c r="CX94" s="19">
        <v>0</v>
      </c>
      <c r="CY94" s="132">
        <f t="shared" si="141"/>
        <v>0</v>
      </c>
      <c r="CZ94" s="19">
        <v>60</v>
      </c>
      <c r="DA94" s="19">
        <v>0</v>
      </c>
      <c r="DB94" s="132">
        <f t="shared" si="142"/>
        <v>0</v>
      </c>
      <c r="DC94" s="19"/>
      <c r="DD94" s="19">
        <v>0</v>
      </c>
      <c r="DE94" s="132">
        <f t="shared" si="143"/>
        <v>0</v>
      </c>
      <c r="DF94" s="19">
        <v>60</v>
      </c>
      <c r="DG94" s="19">
        <v>0</v>
      </c>
      <c r="DH94" s="132">
        <f t="shared" si="144"/>
        <v>0</v>
      </c>
      <c r="DI94" s="19">
        <f>+Tabla13[[#This Row],[Otros programas FEC 
(Código 2436 )]]+Tabla13[[#This Row],[Meta 
Placa huella 6 
(incluida en FEC)  (Código 2435)]]</f>
        <v>60</v>
      </c>
      <c r="DJ94" s="19">
        <v>0</v>
      </c>
      <c r="DK94" s="132">
        <f t="shared" si="145"/>
        <v>0</v>
      </c>
      <c r="DL94" s="19">
        <v>2190</v>
      </c>
      <c r="DM94" s="19">
        <v>0</v>
      </c>
      <c r="DN94" s="132">
        <f t="shared" si="146"/>
        <v>0</v>
      </c>
      <c r="DO94" s="19">
        <f t="shared" si="147"/>
        <v>2250</v>
      </c>
      <c r="DP94" s="19">
        <v>0</v>
      </c>
      <c r="DQ94" s="132">
        <f t="shared" si="148"/>
        <v>0</v>
      </c>
      <c r="DR94" s="19">
        <v>820</v>
      </c>
      <c r="DS94" s="19">
        <v>0</v>
      </c>
      <c r="DT94" s="132">
        <f t="shared" si="149"/>
        <v>0</v>
      </c>
      <c r="DU94" s="19">
        <v>45</v>
      </c>
      <c r="DV94" s="19">
        <v>0</v>
      </c>
      <c r="DW94" s="132">
        <f t="shared" si="150"/>
        <v>0</v>
      </c>
      <c r="DX94" s="19">
        <f t="shared" si="108"/>
        <v>865</v>
      </c>
      <c r="DY94" s="19">
        <v>0</v>
      </c>
      <c r="DZ94" s="132">
        <f t="shared" si="151"/>
        <v>0</v>
      </c>
      <c r="EA94" s="19">
        <f t="shared" si="152"/>
        <v>65995</v>
      </c>
      <c r="EB94" s="66">
        <v>0</v>
      </c>
      <c r="EC94" s="132">
        <f t="shared" si="153"/>
        <v>0</v>
      </c>
      <c r="ED94" s="66">
        <f t="shared" si="154"/>
        <v>77760.084615384607</v>
      </c>
      <c r="EE94" s="71">
        <v>37</v>
      </c>
      <c r="EF94" s="132">
        <f t="shared" si="155"/>
        <v>4.7582252749606266E-4</v>
      </c>
      <c r="EG94" s="67">
        <f t="shared" si="156"/>
        <v>2484</v>
      </c>
      <c r="EH94" s="67">
        <v>0</v>
      </c>
      <c r="EI94" s="132">
        <f t="shared" si="157"/>
        <v>0</v>
      </c>
      <c r="EJ94" s="67">
        <f t="shared" si="158"/>
        <v>914</v>
      </c>
      <c r="EK94" s="67">
        <v>0</v>
      </c>
      <c r="EL94" s="132">
        <f t="shared" si="159"/>
        <v>0</v>
      </c>
      <c r="EM94" s="67">
        <f t="shared" si="160"/>
        <v>34534</v>
      </c>
      <c r="EN94" s="67">
        <v>0</v>
      </c>
      <c r="EO94" s="132">
        <f t="shared" si="161"/>
        <v>0</v>
      </c>
      <c r="EP94" s="19">
        <v>1587</v>
      </c>
      <c r="EQ94" s="67">
        <v>0</v>
      </c>
      <c r="ER94" s="132">
        <f t="shared" si="162"/>
        <v>0</v>
      </c>
      <c r="ES94" s="143">
        <v>0.92</v>
      </c>
      <c r="ET94" s="143">
        <v>1</v>
      </c>
      <c r="EU94" s="132">
        <f t="shared" si="163"/>
        <v>1.0869565217391304</v>
      </c>
      <c r="EV94" s="143">
        <v>0.81</v>
      </c>
      <c r="EW94" s="143">
        <v>0</v>
      </c>
      <c r="EX94" s="132">
        <f t="shared" si="164"/>
        <v>0</v>
      </c>
      <c r="EY94" s="143">
        <v>0.87</v>
      </c>
      <c r="EZ94" s="143">
        <v>1</v>
      </c>
      <c r="FA94" s="132">
        <f t="shared" si="165"/>
        <v>1.1494252873563218</v>
      </c>
      <c r="FB94" s="143">
        <v>0.84</v>
      </c>
      <c r="FC94" s="143">
        <v>1</v>
      </c>
      <c r="FD94" s="132">
        <f t="shared" si="166"/>
        <v>1.1904761904761905</v>
      </c>
      <c r="FE94" s="143">
        <v>0.65</v>
      </c>
      <c r="FF94" s="143">
        <v>0</v>
      </c>
      <c r="FG94" s="132">
        <f t="shared" si="167"/>
        <v>0</v>
      </c>
      <c r="FH94" s="143">
        <v>0.75</v>
      </c>
      <c r="FI94" s="143">
        <v>1</v>
      </c>
      <c r="FJ94" s="132">
        <f t="shared" si="168"/>
        <v>1.3333333333333333</v>
      </c>
      <c r="FK94" s="143">
        <v>0.81</v>
      </c>
      <c r="FL94" s="143">
        <v>1</v>
      </c>
      <c r="FM94" s="132">
        <f t="shared" si="169"/>
        <v>1.2345679012345678</v>
      </c>
      <c r="FN94" s="143">
        <v>0.36</v>
      </c>
      <c r="FO94" s="143">
        <v>0</v>
      </c>
      <c r="FP94" s="132">
        <f t="shared" si="170"/>
        <v>0</v>
      </c>
      <c r="FQ94" s="143">
        <v>0.83</v>
      </c>
      <c r="FR94" s="143">
        <v>0</v>
      </c>
      <c r="FS94" s="132">
        <f t="shared" si="171"/>
        <v>0</v>
      </c>
      <c r="FT94" s="143">
        <v>0.28999999999999998</v>
      </c>
      <c r="FU94" s="143">
        <v>0</v>
      </c>
      <c r="FV94" s="132">
        <f t="shared" si="172"/>
        <v>0</v>
      </c>
      <c r="FW94" s="143">
        <v>0.59</v>
      </c>
      <c r="FX94" s="143">
        <v>0</v>
      </c>
      <c r="FY94" s="132">
        <f t="shared" si="173"/>
        <v>0</v>
      </c>
      <c r="FZ94" s="143">
        <v>0.44</v>
      </c>
      <c r="GA94" s="143">
        <v>0</v>
      </c>
      <c r="GB94" s="132">
        <f t="shared" si="174"/>
        <v>0</v>
      </c>
      <c r="GC94" s="143">
        <v>0.6</v>
      </c>
      <c r="GD94" s="143">
        <v>0</v>
      </c>
      <c r="GE94" s="132">
        <f t="shared" si="175"/>
        <v>0</v>
      </c>
      <c r="GF94" s="143">
        <v>0.71</v>
      </c>
      <c r="GG94" s="143">
        <v>1</v>
      </c>
      <c r="GH94" s="132">
        <f t="shared" si="176"/>
        <v>1.4084507042253522</v>
      </c>
      <c r="GI94" s="143">
        <v>0.73</v>
      </c>
      <c r="GJ94" s="143">
        <v>0</v>
      </c>
      <c r="GK94" s="132">
        <f t="shared" si="177"/>
        <v>0</v>
      </c>
      <c r="GL94" s="143">
        <v>0.75</v>
      </c>
      <c r="GM94" s="132">
        <v>0</v>
      </c>
      <c r="GN94" s="132">
        <f t="shared" si="178"/>
        <v>0</v>
      </c>
      <c r="GO94" s="147">
        <v>698</v>
      </c>
      <c r="GP94" s="151">
        <v>0</v>
      </c>
      <c r="GQ94" s="132">
        <f t="shared" si="179"/>
        <v>0</v>
      </c>
      <c r="GR94" s="151">
        <v>2502</v>
      </c>
      <c r="GS94" s="151">
        <v>0</v>
      </c>
      <c r="GT94" s="132">
        <f t="shared" si="180"/>
        <v>0</v>
      </c>
      <c r="GU94" s="158">
        <v>3200</v>
      </c>
      <c r="GV94" s="151">
        <v>0</v>
      </c>
      <c r="GW94" s="132">
        <f t="shared" si="181"/>
        <v>0</v>
      </c>
      <c r="GX94" s="151">
        <v>36364</v>
      </c>
      <c r="GY94" s="151">
        <v>0</v>
      </c>
      <c r="GZ94" s="132">
        <f t="shared" si="182"/>
        <v>0</v>
      </c>
      <c r="HA94" s="158">
        <v>39564</v>
      </c>
      <c r="HB94" s="158">
        <v>0</v>
      </c>
      <c r="HC94" s="132">
        <f t="shared" si="183"/>
        <v>0</v>
      </c>
      <c r="HD94" s="158">
        <v>1311</v>
      </c>
      <c r="HE94" s="158">
        <v>0</v>
      </c>
      <c r="HF94" s="132">
        <f t="shared" si="184"/>
        <v>0</v>
      </c>
      <c r="HG94" s="163">
        <v>1660</v>
      </c>
      <c r="HH94" s="163">
        <v>0</v>
      </c>
      <c r="HI94" s="132">
        <f t="shared" si="185"/>
        <v>0</v>
      </c>
      <c r="HJ94" s="116">
        <v>615</v>
      </c>
      <c r="HK94" s="400">
        <v>0</v>
      </c>
      <c r="HL94" s="132">
        <f t="shared" si="186"/>
        <v>0</v>
      </c>
    </row>
    <row r="95" spans="1:220" s="80" customFormat="1" ht="15" customHeight="1" x14ac:dyDescent="0.55000000000000004">
      <c r="A95" s="7">
        <v>68</v>
      </c>
      <c r="B95" s="8" t="s">
        <v>305</v>
      </c>
      <c r="C95" s="9">
        <v>9122</v>
      </c>
      <c r="D95" s="8" t="s">
        <v>403</v>
      </c>
      <c r="E95" s="19">
        <v>1131</v>
      </c>
      <c r="F95" s="19">
        <v>325</v>
      </c>
      <c r="G95" s="132">
        <f t="shared" si="109"/>
        <v>0.28735632183908044</v>
      </c>
      <c r="H95" s="19">
        <v>739</v>
      </c>
      <c r="I95" s="19">
        <v>97</v>
      </c>
      <c r="J95" s="132">
        <f t="shared" si="110"/>
        <v>0.13125845737483086</v>
      </c>
      <c r="K95" s="19">
        <v>0</v>
      </c>
      <c r="L95" s="19">
        <v>0</v>
      </c>
      <c r="M95" s="132">
        <f t="shared" si="111"/>
        <v>0</v>
      </c>
      <c r="N95" s="19">
        <v>86</v>
      </c>
      <c r="O95" s="19">
        <v>44</v>
      </c>
      <c r="P95" s="132">
        <f t="shared" si="112"/>
        <v>0.51162790697674421</v>
      </c>
      <c r="Q95" s="19">
        <v>15</v>
      </c>
      <c r="R95" s="19">
        <v>0</v>
      </c>
      <c r="S95" s="132">
        <f t="shared" si="113"/>
        <v>0</v>
      </c>
      <c r="T95" s="19">
        <v>0</v>
      </c>
      <c r="U95" s="19">
        <v>0</v>
      </c>
      <c r="V95" s="132">
        <f t="shared" si="114"/>
        <v>0</v>
      </c>
      <c r="W95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1971</v>
      </c>
      <c r="X95" s="19">
        <v>466</v>
      </c>
      <c r="Y95" s="132">
        <f t="shared" si="115"/>
        <v>0.23642820903094874</v>
      </c>
      <c r="Z95" s="19">
        <f t="shared" si="103"/>
        <v>1971</v>
      </c>
      <c r="AA95" s="19">
        <v>466</v>
      </c>
      <c r="AB95" s="132">
        <f t="shared" si="116"/>
        <v>0.23642820903094874</v>
      </c>
      <c r="AC95" s="19">
        <v>50</v>
      </c>
      <c r="AD95" s="19">
        <v>8</v>
      </c>
      <c r="AE95" s="132">
        <f t="shared" si="117"/>
        <v>0.16</v>
      </c>
      <c r="AF95" s="19">
        <v>15</v>
      </c>
      <c r="AG95" s="19">
        <v>0</v>
      </c>
      <c r="AH95" s="132">
        <f t="shared" si="118"/>
        <v>0</v>
      </c>
      <c r="AI95" s="19">
        <v>15</v>
      </c>
      <c r="AJ95" s="19">
        <v>0</v>
      </c>
      <c r="AK95" s="132">
        <f t="shared" si="119"/>
        <v>0</v>
      </c>
      <c r="AL95" s="19">
        <v>0</v>
      </c>
      <c r="AM95" s="19">
        <v>0</v>
      </c>
      <c r="AN95" s="132">
        <f t="shared" si="120"/>
        <v>0</v>
      </c>
      <c r="AO95" s="19">
        <f t="shared" si="104"/>
        <v>88.16</v>
      </c>
      <c r="AP95" s="19">
        <v>8</v>
      </c>
      <c r="AQ95" s="132">
        <f t="shared" si="121"/>
        <v>9.0744101633393831E-2</v>
      </c>
      <c r="AR95" s="19">
        <v>0</v>
      </c>
      <c r="AS95" s="19">
        <v>0</v>
      </c>
      <c r="AT95" s="132">
        <f t="shared" si="122"/>
        <v>0</v>
      </c>
      <c r="AU95" s="19">
        <v>10</v>
      </c>
      <c r="AV95" s="19">
        <v>0</v>
      </c>
      <c r="AW95" s="132">
        <f t="shared" si="123"/>
        <v>0</v>
      </c>
      <c r="AX95" s="19">
        <v>15</v>
      </c>
      <c r="AY95" s="19">
        <v>0</v>
      </c>
      <c r="AZ95" s="132">
        <f t="shared" si="124"/>
        <v>0</v>
      </c>
      <c r="BA95" s="19">
        <f t="shared" si="105"/>
        <v>25</v>
      </c>
      <c r="BB95" s="19">
        <v>0</v>
      </c>
      <c r="BC95" s="132">
        <f t="shared" si="125"/>
        <v>0</v>
      </c>
      <c r="BD95" s="19">
        <v>894</v>
      </c>
      <c r="BE95" s="19">
        <v>169</v>
      </c>
      <c r="BF95" s="132">
        <f t="shared" si="126"/>
        <v>0.18903803131991051</v>
      </c>
      <c r="BG95" s="19">
        <v>403</v>
      </c>
      <c r="BH95" s="19">
        <v>57</v>
      </c>
      <c r="BI95" s="132">
        <f t="shared" si="127"/>
        <v>0.14143920595533499</v>
      </c>
      <c r="BJ95" s="19">
        <v>131</v>
      </c>
      <c r="BK95" s="19">
        <v>76</v>
      </c>
      <c r="BL95" s="132">
        <f t="shared" si="128"/>
        <v>0.58015267175572516</v>
      </c>
      <c r="BM95" s="19">
        <v>35</v>
      </c>
      <c r="BN95" s="19">
        <v>18</v>
      </c>
      <c r="BO95" s="132">
        <f t="shared" si="129"/>
        <v>0.51428571428571423</v>
      </c>
      <c r="BP95" s="19">
        <v>2191</v>
      </c>
      <c r="BQ95" s="19">
        <v>994</v>
      </c>
      <c r="BR95" s="132">
        <f t="shared" si="130"/>
        <v>0.45367412140575081</v>
      </c>
      <c r="BS95" s="19">
        <v>0</v>
      </c>
      <c r="BT95" s="19">
        <v>0</v>
      </c>
      <c r="BU95" s="132">
        <f t="shared" si="131"/>
        <v>0</v>
      </c>
      <c r="BV95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3654</v>
      </c>
      <c r="BW95" s="19">
        <v>1314</v>
      </c>
      <c r="BX95" s="132">
        <f t="shared" si="132"/>
        <v>0.35960591133004927</v>
      </c>
      <c r="BY95" s="19">
        <v>0</v>
      </c>
      <c r="BZ95" s="19">
        <v>0</v>
      </c>
      <c r="CA95" s="132">
        <f t="shared" si="133"/>
        <v>0</v>
      </c>
      <c r="CB95" s="19">
        <f>Tabla13[[#This Row],[Meta Total Operarios (C)]]+Tabla13[[#This Row],[Meta Total Auxiliares (D)]]+Tabla13[[#This Row],[Meta Total Técnico  (E)]]+Tabla13[[#This Row],[Meta 
Total Profundización Técnica (F)]]</f>
        <v>3767.16</v>
      </c>
      <c r="CC95" s="19">
        <v>1322</v>
      </c>
      <c r="CD95" s="132">
        <f t="shared" si="134"/>
        <v>0.35092748914301491</v>
      </c>
      <c r="CE95" s="19">
        <f t="shared" si="106"/>
        <v>5738.16</v>
      </c>
      <c r="CF95" s="19">
        <v>1788</v>
      </c>
      <c r="CG95" s="132">
        <f t="shared" si="135"/>
        <v>0.31159814295871846</v>
      </c>
      <c r="CH95" s="19">
        <v>16960</v>
      </c>
      <c r="CI95" s="19">
        <v>0</v>
      </c>
      <c r="CJ95" s="132">
        <f t="shared" si="136"/>
        <v>0</v>
      </c>
      <c r="CK95" s="19">
        <v>13575</v>
      </c>
      <c r="CL95" s="19">
        <v>0</v>
      </c>
      <c r="CM95" s="132">
        <f t="shared" si="137"/>
        <v>0</v>
      </c>
      <c r="CN95" s="19">
        <v>3840</v>
      </c>
      <c r="CO95" s="19">
        <v>0</v>
      </c>
      <c r="CP95" s="132">
        <f t="shared" si="138"/>
        <v>0</v>
      </c>
      <c r="CQ95" s="19">
        <v>1200</v>
      </c>
      <c r="CR95" s="19">
        <v>0</v>
      </c>
      <c r="CS95" s="132">
        <f t="shared" si="139"/>
        <v>0</v>
      </c>
      <c r="CT95" s="19">
        <f t="shared" si="107"/>
        <v>5040</v>
      </c>
      <c r="CU95" s="19">
        <v>0</v>
      </c>
      <c r="CV95" s="132">
        <f t="shared" si="140"/>
        <v>0</v>
      </c>
      <c r="CW95" s="19">
        <v>345</v>
      </c>
      <c r="CX95" s="19">
        <v>0</v>
      </c>
      <c r="CY95" s="132">
        <f t="shared" si="141"/>
        <v>0</v>
      </c>
      <c r="CZ95" s="19">
        <v>300</v>
      </c>
      <c r="DA95" s="19">
        <v>0</v>
      </c>
      <c r="DB95" s="132">
        <f t="shared" si="142"/>
        <v>0</v>
      </c>
      <c r="DC95" s="19"/>
      <c r="DD95" s="19">
        <v>0</v>
      </c>
      <c r="DE95" s="132">
        <f t="shared" si="143"/>
        <v>0</v>
      </c>
      <c r="DF95" s="19">
        <v>300</v>
      </c>
      <c r="DG95" s="19">
        <v>0</v>
      </c>
      <c r="DH95" s="132">
        <f t="shared" si="144"/>
        <v>0</v>
      </c>
      <c r="DI95" s="19">
        <f>+Tabla13[[#This Row],[Otros programas FEC 
(Código 2436 )]]+Tabla13[[#This Row],[Meta 
Placa huella 6 
(incluida en FEC)  (Código 2435)]]</f>
        <v>645</v>
      </c>
      <c r="DJ95" s="19">
        <v>0</v>
      </c>
      <c r="DK95" s="132">
        <f t="shared" si="145"/>
        <v>0</v>
      </c>
      <c r="DL95" s="19">
        <v>7590</v>
      </c>
      <c r="DM95" s="19">
        <v>0</v>
      </c>
      <c r="DN95" s="132">
        <f t="shared" si="146"/>
        <v>0</v>
      </c>
      <c r="DO95" s="19">
        <f t="shared" si="147"/>
        <v>8235</v>
      </c>
      <c r="DP95" s="19">
        <v>0</v>
      </c>
      <c r="DQ95" s="132">
        <f t="shared" si="148"/>
        <v>0</v>
      </c>
      <c r="DR95" s="19">
        <v>500</v>
      </c>
      <c r="DS95" s="19">
        <v>0</v>
      </c>
      <c r="DT95" s="132">
        <f t="shared" si="149"/>
        <v>0</v>
      </c>
      <c r="DU95" s="19">
        <v>45</v>
      </c>
      <c r="DV95" s="19">
        <v>0</v>
      </c>
      <c r="DW95" s="132">
        <f t="shared" si="150"/>
        <v>0</v>
      </c>
      <c r="DX95" s="19">
        <f t="shared" si="108"/>
        <v>545</v>
      </c>
      <c r="DY95" s="19">
        <v>0</v>
      </c>
      <c r="DZ95" s="132">
        <f t="shared" si="151"/>
        <v>0</v>
      </c>
      <c r="EA95" s="19">
        <f t="shared" si="152"/>
        <v>44355</v>
      </c>
      <c r="EB95" s="66">
        <v>0</v>
      </c>
      <c r="EC95" s="132">
        <f t="shared" si="153"/>
        <v>0</v>
      </c>
      <c r="ED95" s="66">
        <f t="shared" si="154"/>
        <v>50093.16</v>
      </c>
      <c r="EE95" s="71">
        <v>1788</v>
      </c>
      <c r="EF95" s="132">
        <f t="shared" si="155"/>
        <v>3.5693495878479212E-2</v>
      </c>
      <c r="EG95" s="67">
        <f t="shared" si="156"/>
        <v>8477</v>
      </c>
      <c r="EH95" s="67">
        <v>120</v>
      </c>
      <c r="EI95" s="132">
        <f t="shared" si="157"/>
        <v>1.4155951397900201E-2</v>
      </c>
      <c r="EJ95" s="67">
        <f t="shared" si="158"/>
        <v>625</v>
      </c>
      <c r="EK95" s="67">
        <v>18</v>
      </c>
      <c r="EL95" s="132">
        <f t="shared" si="159"/>
        <v>2.8799999999999999E-2</v>
      </c>
      <c r="EM95" s="67">
        <f t="shared" si="160"/>
        <v>21942</v>
      </c>
      <c r="EN95" s="67">
        <v>154</v>
      </c>
      <c r="EO95" s="132">
        <f t="shared" si="161"/>
        <v>7.018503326952876E-3</v>
      </c>
      <c r="EP95" s="19">
        <v>561</v>
      </c>
      <c r="EQ95" s="67">
        <v>0</v>
      </c>
      <c r="ER95" s="132">
        <f t="shared" si="162"/>
        <v>0</v>
      </c>
      <c r="ES95" s="143">
        <v>0.89</v>
      </c>
      <c r="ET95" s="143">
        <v>0.99728997289972898</v>
      </c>
      <c r="EU95" s="132">
        <f t="shared" si="163"/>
        <v>1.12055053134801</v>
      </c>
      <c r="EV95" s="143">
        <v>0.65</v>
      </c>
      <c r="EW95" s="143">
        <v>1</v>
      </c>
      <c r="EX95" s="132">
        <f t="shared" si="164"/>
        <v>1.5384615384615383</v>
      </c>
      <c r="EY95" s="143">
        <v>0.77</v>
      </c>
      <c r="EZ95" s="143">
        <v>0.99785407725321895</v>
      </c>
      <c r="FA95" s="132">
        <f t="shared" si="165"/>
        <v>1.2959143860431415</v>
      </c>
      <c r="FB95" s="143">
        <v>0.86</v>
      </c>
      <c r="FC95" s="143">
        <v>1</v>
      </c>
      <c r="FD95" s="132">
        <f t="shared" si="166"/>
        <v>1.1627906976744187</v>
      </c>
      <c r="FE95" s="143">
        <v>0.53</v>
      </c>
      <c r="FF95" s="143">
        <v>1</v>
      </c>
      <c r="FG95" s="132">
        <f t="shared" si="167"/>
        <v>1.8867924528301885</v>
      </c>
      <c r="FH95" s="143">
        <v>0.7</v>
      </c>
      <c r="FI95" s="143">
        <v>1</v>
      </c>
      <c r="FJ95" s="132">
        <f t="shared" si="168"/>
        <v>1.4285714285714286</v>
      </c>
      <c r="FK95" s="143">
        <v>0.74</v>
      </c>
      <c r="FL95" s="143">
        <v>0.99944071588366901</v>
      </c>
      <c r="FM95" s="132">
        <f t="shared" si="169"/>
        <v>1.3505955620049581</v>
      </c>
      <c r="FN95" s="143">
        <v>0.26</v>
      </c>
      <c r="FO95" s="143">
        <v>0</v>
      </c>
      <c r="FP95" s="132">
        <f t="shared" si="170"/>
        <v>0</v>
      </c>
      <c r="FQ95" s="143">
        <v>0.79</v>
      </c>
      <c r="FR95" s="143">
        <v>0</v>
      </c>
      <c r="FS95" s="132">
        <f t="shared" si="171"/>
        <v>0</v>
      </c>
      <c r="FT95" s="143">
        <v>0.22</v>
      </c>
      <c r="FU95" s="143">
        <v>0</v>
      </c>
      <c r="FV95" s="132">
        <f t="shared" si="172"/>
        <v>0</v>
      </c>
      <c r="FW95" s="143">
        <v>0.68</v>
      </c>
      <c r="FX95" s="143">
        <v>0</v>
      </c>
      <c r="FY95" s="132">
        <f t="shared" si="173"/>
        <v>0</v>
      </c>
      <c r="FZ95" s="143">
        <v>0.45</v>
      </c>
      <c r="GA95" s="143">
        <v>0</v>
      </c>
      <c r="GB95" s="132">
        <f t="shared" si="174"/>
        <v>0</v>
      </c>
      <c r="GC95" s="143">
        <v>0.53</v>
      </c>
      <c r="GD95" s="143">
        <v>0</v>
      </c>
      <c r="GE95" s="132">
        <f t="shared" si="175"/>
        <v>0</v>
      </c>
      <c r="GF95" s="143">
        <v>0.64</v>
      </c>
      <c r="GG95" s="143">
        <v>0.99944071588366901</v>
      </c>
      <c r="GH95" s="132">
        <f t="shared" si="176"/>
        <v>1.5616261185682327</v>
      </c>
      <c r="GI95" s="143">
        <v>0.89</v>
      </c>
      <c r="GJ95" s="143">
        <v>0.99166666666666703</v>
      </c>
      <c r="GK95" s="132">
        <f t="shared" si="177"/>
        <v>1.1142322097378281</v>
      </c>
      <c r="GL95" s="143">
        <v>0.86</v>
      </c>
      <c r="GM95" s="132">
        <v>1</v>
      </c>
      <c r="GN95" s="132">
        <f t="shared" si="178"/>
        <v>1.1627906976744187</v>
      </c>
      <c r="GO95" s="147">
        <v>356</v>
      </c>
      <c r="GP95" s="151">
        <v>12</v>
      </c>
      <c r="GQ95" s="132">
        <f t="shared" si="179"/>
        <v>3.3707865168539325E-2</v>
      </c>
      <c r="GR95" s="151">
        <v>1261</v>
      </c>
      <c r="GS95" s="151">
        <v>9</v>
      </c>
      <c r="GT95" s="132">
        <f t="shared" si="180"/>
        <v>7.1371927042030133E-3</v>
      </c>
      <c r="GU95" s="158">
        <v>1617</v>
      </c>
      <c r="GV95" s="151">
        <v>21</v>
      </c>
      <c r="GW95" s="132">
        <f t="shared" si="181"/>
        <v>1.2987012987012988E-2</v>
      </c>
      <c r="GX95" s="151">
        <v>16795</v>
      </c>
      <c r="GY95" s="151">
        <v>1</v>
      </c>
      <c r="GZ95" s="132">
        <f t="shared" si="182"/>
        <v>5.9541530217326585E-5</v>
      </c>
      <c r="HA95" s="158">
        <v>18412</v>
      </c>
      <c r="HB95" s="158">
        <v>22</v>
      </c>
      <c r="HC95" s="132">
        <f t="shared" si="183"/>
        <v>1.1948729089724093E-3</v>
      </c>
      <c r="HD95" s="158">
        <v>802</v>
      </c>
      <c r="HE95" s="158">
        <v>0</v>
      </c>
      <c r="HF95" s="132">
        <f t="shared" si="184"/>
        <v>0</v>
      </c>
      <c r="HG95" s="163">
        <v>6862</v>
      </c>
      <c r="HH95" s="163">
        <v>0</v>
      </c>
      <c r="HI95" s="132">
        <f t="shared" si="185"/>
        <v>0</v>
      </c>
      <c r="HJ95" s="116">
        <v>445</v>
      </c>
      <c r="HK95" s="400">
        <v>0</v>
      </c>
      <c r="HL95" s="132">
        <f t="shared" si="186"/>
        <v>0</v>
      </c>
    </row>
    <row r="96" spans="1:220" s="80" customFormat="1" ht="15" customHeight="1" x14ac:dyDescent="0.55000000000000004">
      <c r="A96" s="7">
        <v>68</v>
      </c>
      <c r="B96" s="8" t="s">
        <v>305</v>
      </c>
      <c r="C96" s="9">
        <v>9224</v>
      </c>
      <c r="D96" s="8" t="s">
        <v>405</v>
      </c>
      <c r="E96" s="19">
        <v>1892</v>
      </c>
      <c r="F96" s="19">
        <v>1410</v>
      </c>
      <c r="G96" s="132">
        <f t="shared" si="109"/>
        <v>0.7452431289640592</v>
      </c>
      <c r="H96" s="19">
        <v>1160</v>
      </c>
      <c r="I96" s="19">
        <v>583</v>
      </c>
      <c r="J96" s="132">
        <f t="shared" si="110"/>
        <v>0.50258620689655176</v>
      </c>
      <c r="K96" s="19">
        <v>0</v>
      </c>
      <c r="L96" s="19">
        <v>0</v>
      </c>
      <c r="M96" s="132">
        <f t="shared" si="111"/>
        <v>0</v>
      </c>
      <c r="N96" s="19">
        <v>0</v>
      </c>
      <c r="O96" s="19">
        <v>0</v>
      </c>
      <c r="P96" s="132">
        <f t="shared" si="112"/>
        <v>0</v>
      </c>
      <c r="Q96" s="19">
        <v>0</v>
      </c>
      <c r="R96" s="19">
        <v>0</v>
      </c>
      <c r="S96" s="132">
        <f t="shared" si="113"/>
        <v>0</v>
      </c>
      <c r="T96" s="19">
        <v>0</v>
      </c>
      <c r="U96" s="19">
        <v>0</v>
      </c>
      <c r="V96" s="132">
        <f t="shared" si="114"/>
        <v>0</v>
      </c>
      <c r="W96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3052</v>
      </c>
      <c r="X96" s="19">
        <v>1993</v>
      </c>
      <c r="Y96" s="132">
        <f t="shared" si="115"/>
        <v>0.65301441677588468</v>
      </c>
      <c r="Z96" s="19">
        <f t="shared" si="103"/>
        <v>3052</v>
      </c>
      <c r="AA96" s="19">
        <v>1993</v>
      </c>
      <c r="AB96" s="132">
        <f t="shared" si="116"/>
        <v>0.65301441677588468</v>
      </c>
      <c r="AC96" s="19">
        <v>0</v>
      </c>
      <c r="AD96" s="19">
        <v>0</v>
      </c>
      <c r="AE96" s="132">
        <f t="shared" si="117"/>
        <v>0</v>
      </c>
      <c r="AF96" s="19">
        <v>0</v>
      </c>
      <c r="AG96" s="19">
        <v>0</v>
      </c>
      <c r="AH96" s="132">
        <f t="shared" si="118"/>
        <v>0</v>
      </c>
      <c r="AI96" s="19">
        <v>0</v>
      </c>
      <c r="AJ96" s="19">
        <v>0</v>
      </c>
      <c r="AK96" s="132">
        <f t="shared" si="119"/>
        <v>0</v>
      </c>
      <c r="AL96" s="19">
        <v>0</v>
      </c>
      <c r="AM96" s="19">
        <v>0</v>
      </c>
      <c r="AN96" s="132">
        <f t="shared" si="120"/>
        <v>0</v>
      </c>
      <c r="AO96" s="19">
        <f t="shared" si="104"/>
        <v>0</v>
      </c>
      <c r="AP96" s="19">
        <v>0</v>
      </c>
      <c r="AQ96" s="132">
        <f t="shared" si="121"/>
        <v>0</v>
      </c>
      <c r="AR96" s="19">
        <v>0</v>
      </c>
      <c r="AS96" s="19">
        <v>0</v>
      </c>
      <c r="AT96" s="132">
        <f t="shared" si="122"/>
        <v>0</v>
      </c>
      <c r="AU96" s="19">
        <v>0</v>
      </c>
      <c r="AV96" s="19">
        <v>0</v>
      </c>
      <c r="AW96" s="132">
        <f t="shared" si="123"/>
        <v>0</v>
      </c>
      <c r="AX96" s="19">
        <v>0</v>
      </c>
      <c r="AY96" s="19">
        <v>0</v>
      </c>
      <c r="AZ96" s="132">
        <f t="shared" si="124"/>
        <v>0</v>
      </c>
      <c r="BA96" s="19">
        <f t="shared" si="105"/>
        <v>0</v>
      </c>
      <c r="BB96" s="19">
        <v>0</v>
      </c>
      <c r="BC96" s="132">
        <f t="shared" si="125"/>
        <v>0</v>
      </c>
      <c r="BD96" s="19">
        <v>1058</v>
      </c>
      <c r="BE96" s="19">
        <v>650</v>
      </c>
      <c r="BF96" s="132">
        <f t="shared" si="126"/>
        <v>0.61436672967863892</v>
      </c>
      <c r="BG96" s="19">
        <v>417</v>
      </c>
      <c r="BH96" s="19">
        <v>244</v>
      </c>
      <c r="BI96" s="132">
        <f t="shared" si="127"/>
        <v>0.5851318944844125</v>
      </c>
      <c r="BJ96" s="19">
        <v>49</v>
      </c>
      <c r="BK96" s="19">
        <v>54</v>
      </c>
      <c r="BL96" s="132">
        <f t="shared" si="128"/>
        <v>1.1020408163265305</v>
      </c>
      <c r="BM96" s="19">
        <v>0</v>
      </c>
      <c r="BN96" s="19">
        <v>0</v>
      </c>
      <c r="BO96" s="132">
        <f t="shared" si="129"/>
        <v>0</v>
      </c>
      <c r="BP96" s="19">
        <v>2404</v>
      </c>
      <c r="BQ96" s="19">
        <v>0</v>
      </c>
      <c r="BR96" s="132">
        <f t="shared" si="130"/>
        <v>0</v>
      </c>
      <c r="BS96" s="19">
        <v>253</v>
      </c>
      <c r="BT96" s="19">
        <v>170</v>
      </c>
      <c r="BU96" s="132">
        <f t="shared" si="131"/>
        <v>0.67193675889328064</v>
      </c>
      <c r="BV96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4181</v>
      </c>
      <c r="BW96" s="19">
        <v>1118</v>
      </c>
      <c r="BX96" s="132">
        <f t="shared" si="132"/>
        <v>0.26740014350633817</v>
      </c>
      <c r="BY96" s="19">
        <v>0</v>
      </c>
      <c r="BZ96" s="19">
        <v>0</v>
      </c>
      <c r="CA96" s="132">
        <f t="shared" si="133"/>
        <v>0</v>
      </c>
      <c r="CB96" s="19">
        <f>Tabla13[[#This Row],[Meta Total Operarios (C)]]+Tabla13[[#This Row],[Meta Total Auxiliares (D)]]+Tabla13[[#This Row],[Meta Total Técnico  (E)]]+Tabla13[[#This Row],[Meta 
Total Profundización Técnica (F)]]</f>
        <v>4181</v>
      </c>
      <c r="CC96" s="19">
        <v>1118</v>
      </c>
      <c r="CD96" s="132">
        <f t="shared" si="134"/>
        <v>0.26740014350633817</v>
      </c>
      <c r="CE96" s="19">
        <f t="shared" si="106"/>
        <v>7233</v>
      </c>
      <c r="CF96" s="19">
        <v>3111</v>
      </c>
      <c r="CG96" s="132">
        <f t="shared" si="135"/>
        <v>0.43011198672749895</v>
      </c>
      <c r="CH96" s="19">
        <v>18560</v>
      </c>
      <c r="CI96" s="19">
        <v>0</v>
      </c>
      <c r="CJ96" s="132">
        <f t="shared" si="136"/>
        <v>0</v>
      </c>
      <c r="CK96" s="19">
        <v>15750</v>
      </c>
      <c r="CL96" s="19">
        <v>0</v>
      </c>
      <c r="CM96" s="132">
        <f t="shared" si="137"/>
        <v>0</v>
      </c>
      <c r="CN96" s="19">
        <v>3840</v>
      </c>
      <c r="CO96" s="19">
        <v>0</v>
      </c>
      <c r="CP96" s="132">
        <f t="shared" si="138"/>
        <v>0</v>
      </c>
      <c r="CQ96" s="19">
        <v>1320</v>
      </c>
      <c r="CR96" s="19">
        <v>0</v>
      </c>
      <c r="CS96" s="132">
        <f t="shared" si="139"/>
        <v>0</v>
      </c>
      <c r="CT96" s="19">
        <f t="shared" si="107"/>
        <v>5160</v>
      </c>
      <c r="CU96" s="19">
        <v>0</v>
      </c>
      <c r="CV96" s="132">
        <f t="shared" si="140"/>
        <v>0</v>
      </c>
      <c r="CW96" s="19">
        <v>510</v>
      </c>
      <c r="CX96" s="19">
        <v>0</v>
      </c>
      <c r="CY96" s="132">
        <f t="shared" si="141"/>
        <v>0</v>
      </c>
      <c r="CZ96" s="19">
        <v>60</v>
      </c>
      <c r="DA96" s="19">
        <v>0</v>
      </c>
      <c r="DB96" s="132">
        <f t="shared" si="142"/>
        <v>0</v>
      </c>
      <c r="DC96" s="19"/>
      <c r="DD96" s="19">
        <v>0</v>
      </c>
      <c r="DE96" s="132">
        <f t="shared" si="143"/>
        <v>0</v>
      </c>
      <c r="DF96" s="19">
        <v>60</v>
      </c>
      <c r="DG96" s="19">
        <v>0</v>
      </c>
      <c r="DH96" s="132">
        <f t="shared" si="144"/>
        <v>0</v>
      </c>
      <c r="DI96" s="19">
        <f>+Tabla13[[#This Row],[Otros programas FEC 
(Código 2436 )]]+Tabla13[[#This Row],[Meta 
Placa huella 6 
(incluida en FEC)  (Código 2435)]]</f>
        <v>570</v>
      </c>
      <c r="DJ96" s="19">
        <v>0</v>
      </c>
      <c r="DK96" s="132">
        <f t="shared" si="145"/>
        <v>0</v>
      </c>
      <c r="DL96" s="19">
        <v>1155</v>
      </c>
      <c r="DM96" s="19">
        <v>0</v>
      </c>
      <c r="DN96" s="132">
        <f t="shared" si="146"/>
        <v>0</v>
      </c>
      <c r="DO96" s="19">
        <f t="shared" si="147"/>
        <v>1725</v>
      </c>
      <c r="DP96" s="19">
        <v>0</v>
      </c>
      <c r="DQ96" s="132">
        <f t="shared" si="148"/>
        <v>0</v>
      </c>
      <c r="DR96" s="19">
        <v>530</v>
      </c>
      <c r="DS96" s="19">
        <v>0</v>
      </c>
      <c r="DT96" s="132">
        <f t="shared" si="149"/>
        <v>0</v>
      </c>
      <c r="DU96" s="19">
        <v>45</v>
      </c>
      <c r="DV96" s="19">
        <v>0</v>
      </c>
      <c r="DW96" s="132">
        <f t="shared" si="150"/>
        <v>0</v>
      </c>
      <c r="DX96" s="19">
        <f t="shared" si="108"/>
        <v>575</v>
      </c>
      <c r="DY96" s="19">
        <v>0</v>
      </c>
      <c r="DZ96" s="132">
        <f t="shared" si="151"/>
        <v>0</v>
      </c>
      <c r="EA96" s="19">
        <f t="shared" si="152"/>
        <v>41770</v>
      </c>
      <c r="EB96" s="66">
        <v>0</v>
      </c>
      <c r="EC96" s="132">
        <f t="shared" si="153"/>
        <v>0</v>
      </c>
      <c r="ED96" s="66">
        <f t="shared" si="154"/>
        <v>49003</v>
      </c>
      <c r="EE96" s="71">
        <v>3111</v>
      </c>
      <c r="EF96" s="132">
        <f t="shared" si="155"/>
        <v>6.3485909025978005E-2</v>
      </c>
      <c r="EG96" s="67">
        <f t="shared" si="156"/>
        <v>1774</v>
      </c>
      <c r="EH96" s="67">
        <v>54</v>
      </c>
      <c r="EI96" s="132">
        <f t="shared" si="157"/>
        <v>3.0439684329199548E-2</v>
      </c>
      <c r="EJ96" s="67">
        <f t="shared" si="158"/>
        <v>575</v>
      </c>
      <c r="EK96" s="67">
        <v>0</v>
      </c>
      <c r="EL96" s="132">
        <f t="shared" si="159"/>
        <v>0</v>
      </c>
      <c r="EM96" s="67">
        <f t="shared" si="160"/>
        <v>23977</v>
      </c>
      <c r="EN96" s="67">
        <v>827</v>
      </c>
      <c r="EO96" s="132">
        <f t="shared" si="161"/>
        <v>3.4491387579763944E-2</v>
      </c>
      <c r="EP96" s="19">
        <v>1116</v>
      </c>
      <c r="EQ96" s="67">
        <v>0</v>
      </c>
      <c r="ER96" s="132">
        <f t="shared" si="162"/>
        <v>0</v>
      </c>
      <c r="ES96" s="143">
        <v>0.92</v>
      </c>
      <c r="ET96" s="143">
        <v>1</v>
      </c>
      <c r="EU96" s="132">
        <f t="shared" si="163"/>
        <v>1.0869565217391304</v>
      </c>
      <c r="EV96" s="143">
        <v>0.76</v>
      </c>
      <c r="EW96" s="143">
        <v>1</v>
      </c>
      <c r="EX96" s="132">
        <f t="shared" si="164"/>
        <v>1.3157894736842106</v>
      </c>
      <c r="EY96" s="143">
        <v>0.84</v>
      </c>
      <c r="EZ96" s="143">
        <v>1</v>
      </c>
      <c r="FA96" s="132">
        <f t="shared" si="165"/>
        <v>1.1904761904761905</v>
      </c>
      <c r="FB96" s="143">
        <v>0.77</v>
      </c>
      <c r="FC96" s="143">
        <v>0.99771167048054898</v>
      </c>
      <c r="FD96" s="132">
        <f t="shared" si="166"/>
        <v>1.2957294421825312</v>
      </c>
      <c r="FE96" s="143">
        <v>0.78</v>
      </c>
      <c r="FF96" s="143">
        <v>0.99590163934426201</v>
      </c>
      <c r="FG96" s="132">
        <f t="shared" si="167"/>
        <v>1.2767969735182847</v>
      </c>
      <c r="FH96" s="143">
        <v>0.78</v>
      </c>
      <c r="FI96" s="143">
        <v>0.99731663685152006</v>
      </c>
      <c r="FJ96" s="132">
        <f t="shared" si="168"/>
        <v>1.2786110728865641</v>
      </c>
      <c r="FK96" s="143">
        <v>0.81</v>
      </c>
      <c r="FL96" s="143">
        <v>0.99903567984570896</v>
      </c>
      <c r="FM96" s="132">
        <f t="shared" si="169"/>
        <v>1.2333773825255665</v>
      </c>
      <c r="FN96" s="143">
        <v>0.22</v>
      </c>
      <c r="FO96" s="143">
        <v>0</v>
      </c>
      <c r="FP96" s="132">
        <f t="shared" si="170"/>
        <v>0</v>
      </c>
      <c r="FQ96" s="143">
        <v>0.81</v>
      </c>
      <c r="FR96" s="143">
        <v>0</v>
      </c>
      <c r="FS96" s="132">
        <f t="shared" si="171"/>
        <v>0</v>
      </c>
      <c r="FT96" s="143">
        <v>0.36</v>
      </c>
      <c r="FU96" s="143">
        <v>0</v>
      </c>
      <c r="FV96" s="132">
        <f t="shared" si="172"/>
        <v>0</v>
      </c>
      <c r="FW96" s="143">
        <v>0.87</v>
      </c>
      <c r="FX96" s="143">
        <v>0</v>
      </c>
      <c r="FY96" s="132">
        <f t="shared" si="173"/>
        <v>0</v>
      </c>
      <c r="FZ96" s="143">
        <v>0.62</v>
      </c>
      <c r="GA96" s="143">
        <v>0</v>
      </c>
      <c r="GB96" s="132">
        <f t="shared" si="174"/>
        <v>0</v>
      </c>
      <c r="GC96" s="143">
        <v>0.52</v>
      </c>
      <c r="GD96" s="143">
        <v>0</v>
      </c>
      <c r="GE96" s="132">
        <f t="shared" si="175"/>
        <v>0</v>
      </c>
      <c r="GF96" s="143">
        <v>0.67</v>
      </c>
      <c r="GG96" s="143">
        <v>0.99903567984570896</v>
      </c>
      <c r="GH96" s="132">
        <f t="shared" si="176"/>
        <v>1.491098029620461</v>
      </c>
      <c r="GI96" s="143">
        <v>0.82</v>
      </c>
      <c r="GJ96" s="143">
        <v>1</v>
      </c>
      <c r="GK96" s="132">
        <f t="shared" si="177"/>
        <v>1.2195121951219512</v>
      </c>
      <c r="GL96" s="143">
        <v>0.7</v>
      </c>
      <c r="GM96" s="132">
        <v>0</v>
      </c>
      <c r="GN96" s="132">
        <f t="shared" si="178"/>
        <v>0</v>
      </c>
      <c r="GO96" s="147">
        <v>567</v>
      </c>
      <c r="GP96" s="151">
        <v>13</v>
      </c>
      <c r="GQ96" s="132">
        <f t="shared" si="179"/>
        <v>2.292768959435626E-2</v>
      </c>
      <c r="GR96" s="151">
        <v>1776</v>
      </c>
      <c r="GS96" s="151">
        <v>4</v>
      </c>
      <c r="GT96" s="132">
        <f t="shared" si="180"/>
        <v>2.2522522522522522E-3</v>
      </c>
      <c r="GU96" s="158">
        <v>2343</v>
      </c>
      <c r="GV96" s="151">
        <v>17</v>
      </c>
      <c r="GW96" s="132">
        <f t="shared" si="181"/>
        <v>7.2556551429790866E-3</v>
      </c>
      <c r="GX96" s="151">
        <v>19371</v>
      </c>
      <c r="GY96" s="151">
        <v>0</v>
      </c>
      <c r="GZ96" s="132">
        <f t="shared" si="182"/>
        <v>0</v>
      </c>
      <c r="HA96" s="158">
        <v>21714</v>
      </c>
      <c r="HB96" s="158">
        <v>17</v>
      </c>
      <c r="HC96" s="132">
        <f t="shared" si="183"/>
        <v>7.8290503822418713E-4</v>
      </c>
      <c r="HD96" s="158">
        <v>1134</v>
      </c>
      <c r="HE96" s="158">
        <v>0</v>
      </c>
      <c r="HF96" s="132">
        <f t="shared" si="184"/>
        <v>0</v>
      </c>
      <c r="HG96" s="163">
        <v>975</v>
      </c>
      <c r="HH96" s="163">
        <v>0</v>
      </c>
      <c r="HI96" s="132">
        <f t="shared" si="185"/>
        <v>0</v>
      </c>
      <c r="HJ96" s="116">
        <v>371</v>
      </c>
      <c r="HK96" s="400">
        <v>0</v>
      </c>
      <c r="HL96" s="132">
        <f t="shared" si="186"/>
        <v>0</v>
      </c>
    </row>
    <row r="97" spans="1:220" s="80" customFormat="1" ht="15" customHeight="1" x14ac:dyDescent="0.55000000000000004">
      <c r="A97" s="7">
        <v>68</v>
      </c>
      <c r="B97" s="8" t="s">
        <v>305</v>
      </c>
      <c r="C97" s="9">
        <v>9225</v>
      </c>
      <c r="D97" s="8" t="s">
        <v>406</v>
      </c>
      <c r="E97" s="19">
        <v>570</v>
      </c>
      <c r="F97" s="19">
        <v>24</v>
      </c>
      <c r="G97" s="132">
        <f t="shared" si="109"/>
        <v>4.2105263157894736E-2</v>
      </c>
      <c r="H97" s="19">
        <v>1279</v>
      </c>
      <c r="I97" s="19">
        <v>49</v>
      </c>
      <c r="J97" s="132">
        <f t="shared" si="110"/>
        <v>3.8311180609851447E-2</v>
      </c>
      <c r="K97" s="19">
        <v>0</v>
      </c>
      <c r="L97" s="19">
        <v>0</v>
      </c>
      <c r="M97" s="132">
        <f t="shared" si="111"/>
        <v>0</v>
      </c>
      <c r="N97" s="19">
        <v>0</v>
      </c>
      <c r="O97" s="19">
        <v>0</v>
      </c>
      <c r="P97" s="132">
        <f t="shared" si="112"/>
        <v>0</v>
      </c>
      <c r="Q97" s="19">
        <v>0</v>
      </c>
      <c r="R97" s="19">
        <v>0</v>
      </c>
      <c r="S97" s="132">
        <f t="shared" si="113"/>
        <v>0</v>
      </c>
      <c r="T97" s="19">
        <v>228</v>
      </c>
      <c r="U97" s="19">
        <v>39</v>
      </c>
      <c r="V97" s="132">
        <f t="shared" si="114"/>
        <v>0.17105263157894737</v>
      </c>
      <c r="W97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2077</v>
      </c>
      <c r="X97" s="19">
        <v>112</v>
      </c>
      <c r="Y97" s="132">
        <f t="shared" si="115"/>
        <v>5.3923928743379874E-2</v>
      </c>
      <c r="Z97" s="19">
        <f t="shared" si="103"/>
        <v>2077</v>
      </c>
      <c r="AA97" s="19">
        <v>112</v>
      </c>
      <c r="AB97" s="132">
        <f t="shared" si="116"/>
        <v>5.3923928743379874E-2</v>
      </c>
      <c r="AC97" s="19">
        <v>300</v>
      </c>
      <c r="AD97" s="19">
        <v>26</v>
      </c>
      <c r="AE97" s="132">
        <f t="shared" si="117"/>
        <v>8.666666666666667E-2</v>
      </c>
      <c r="AF97" s="19">
        <v>36</v>
      </c>
      <c r="AG97" s="19">
        <v>36</v>
      </c>
      <c r="AH97" s="132">
        <f t="shared" si="118"/>
        <v>1</v>
      </c>
      <c r="AI97" s="19">
        <v>15</v>
      </c>
      <c r="AJ97" s="19">
        <v>0</v>
      </c>
      <c r="AK97" s="132">
        <f t="shared" si="119"/>
        <v>0</v>
      </c>
      <c r="AL97" s="19">
        <v>30</v>
      </c>
      <c r="AM97" s="19">
        <v>0</v>
      </c>
      <c r="AN97" s="132">
        <f t="shared" si="120"/>
        <v>0</v>
      </c>
      <c r="AO97" s="19">
        <f t="shared" si="104"/>
        <v>444.08666666666664</v>
      </c>
      <c r="AP97" s="19">
        <v>62</v>
      </c>
      <c r="AQ97" s="132">
        <f t="shared" si="121"/>
        <v>0.13961238797231773</v>
      </c>
      <c r="AR97" s="19">
        <v>0</v>
      </c>
      <c r="AS97" s="19">
        <v>0</v>
      </c>
      <c r="AT97" s="132">
        <f t="shared" si="122"/>
        <v>0</v>
      </c>
      <c r="AU97" s="19">
        <v>0</v>
      </c>
      <c r="AV97" s="19">
        <v>0</v>
      </c>
      <c r="AW97" s="132">
        <f t="shared" si="123"/>
        <v>0</v>
      </c>
      <c r="AX97" s="19">
        <v>0</v>
      </c>
      <c r="AY97" s="19">
        <v>0</v>
      </c>
      <c r="AZ97" s="132">
        <f t="shared" si="124"/>
        <v>0</v>
      </c>
      <c r="BA97" s="19">
        <f t="shared" si="105"/>
        <v>0</v>
      </c>
      <c r="BB97" s="19">
        <v>0</v>
      </c>
      <c r="BC97" s="132">
        <f t="shared" si="125"/>
        <v>0</v>
      </c>
      <c r="BD97" s="19">
        <v>1105</v>
      </c>
      <c r="BE97" s="19">
        <v>178</v>
      </c>
      <c r="BF97" s="132">
        <f t="shared" si="126"/>
        <v>0.16108597285067874</v>
      </c>
      <c r="BG97" s="19">
        <v>394</v>
      </c>
      <c r="BH97" s="19">
        <v>0</v>
      </c>
      <c r="BI97" s="132">
        <f t="shared" si="127"/>
        <v>0</v>
      </c>
      <c r="BJ97" s="19">
        <v>77</v>
      </c>
      <c r="BK97" s="19">
        <v>0</v>
      </c>
      <c r="BL97" s="132">
        <f t="shared" si="128"/>
        <v>0</v>
      </c>
      <c r="BM97" s="19">
        <v>0</v>
      </c>
      <c r="BN97" s="19">
        <v>0</v>
      </c>
      <c r="BO97" s="132">
        <f t="shared" si="129"/>
        <v>0</v>
      </c>
      <c r="BP97" s="19">
        <v>2130</v>
      </c>
      <c r="BQ97" s="19">
        <v>1023</v>
      </c>
      <c r="BR97" s="132">
        <f t="shared" si="130"/>
        <v>0.4802816901408451</v>
      </c>
      <c r="BS97" s="19">
        <v>348</v>
      </c>
      <c r="BT97" s="19">
        <v>75</v>
      </c>
      <c r="BU97" s="132">
        <f t="shared" si="131"/>
        <v>0.21551724137931033</v>
      </c>
      <c r="BV97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4054</v>
      </c>
      <c r="BW97" s="19">
        <v>1276</v>
      </c>
      <c r="BX97" s="132">
        <f t="shared" si="132"/>
        <v>0.31475086334484459</v>
      </c>
      <c r="BY97" s="19">
        <v>0</v>
      </c>
      <c r="BZ97" s="19">
        <v>0</v>
      </c>
      <c r="CA97" s="132">
        <f t="shared" si="133"/>
        <v>0</v>
      </c>
      <c r="CB97" s="19">
        <f>Tabla13[[#This Row],[Meta Total Operarios (C)]]+Tabla13[[#This Row],[Meta Total Auxiliares (D)]]+Tabla13[[#This Row],[Meta Total Técnico  (E)]]+Tabla13[[#This Row],[Meta 
Total Profundización Técnica (F)]]</f>
        <v>4498.086666666667</v>
      </c>
      <c r="CC97" s="19">
        <v>1338</v>
      </c>
      <c r="CD97" s="132">
        <f t="shared" si="134"/>
        <v>0.29745980883723894</v>
      </c>
      <c r="CE97" s="19">
        <f t="shared" si="106"/>
        <v>6575.086666666667</v>
      </c>
      <c r="CF97" s="19">
        <v>1450</v>
      </c>
      <c r="CG97" s="132">
        <f t="shared" si="135"/>
        <v>0.22052941254006284</v>
      </c>
      <c r="CH97" s="19">
        <v>28160</v>
      </c>
      <c r="CI97" s="19">
        <v>1600</v>
      </c>
      <c r="CJ97" s="132">
        <f t="shared" si="136"/>
        <v>5.6818181818181816E-2</v>
      </c>
      <c r="CK97" s="19">
        <v>19710</v>
      </c>
      <c r="CL97" s="19">
        <v>0</v>
      </c>
      <c r="CM97" s="132">
        <f t="shared" si="137"/>
        <v>0</v>
      </c>
      <c r="CN97" s="19">
        <v>3840</v>
      </c>
      <c r="CO97" s="19">
        <v>0</v>
      </c>
      <c r="CP97" s="132">
        <f t="shared" si="138"/>
        <v>0</v>
      </c>
      <c r="CQ97" s="19">
        <v>960</v>
      </c>
      <c r="CR97" s="19">
        <v>0</v>
      </c>
      <c r="CS97" s="132">
        <f t="shared" si="139"/>
        <v>0</v>
      </c>
      <c r="CT97" s="19">
        <f t="shared" si="107"/>
        <v>4800</v>
      </c>
      <c r="CU97" s="19">
        <v>0</v>
      </c>
      <c r="CV97" s="132">
        <f t="shared" si="140"/>
        <v>0</v>
      </c>
      <c r="CW97" s="19">
        <v>570</v>
      </c>
      <c r="CX97" s="19">
        <v>0</v>
      </c>
      <c r="CY97" s="132">
        <f t="shared" si="141"/>
        <v>0</v>
      </c>
      <c r="CZ97" s="19">
        <v>60</v>
      </c>
      <c r="DA97" s="19">
        <v>0</v>
      </c>
      <c r="DB97" s="132">
        <f t="shared" si="142"/>
        <v>0</v>
      </c>
      <c r="DC97" s="19"/>
      <c r="DD97" s="19">
        <v>0</v>
      </c>
      <c r="DE97" s="132">
        <f t="shared" si="143"/>
        <v>0</v>
      </c>
      <c r="DF97" s="19">
        <v>60</v>
      </c>
      <c r="DG97" s="19">
        <v>0</v>
      </c>
      <c r="DH97" s="132">
        <f t="shared" si="144"/>
        <v>0</v>
      </c>
      <c r="DI97" s="19">
        <f>+Tabla13[[#This Row],[Otros programas FEC 
(Código 2436 )]]+Tabla13[[#This Row],[Meta 
Placa huella 6 
(incluida en FEC)  (Código 2435)]]</f>
        <v>630</v>
      </c>
      <c r="DJ97" s="19">
        <v>0</v>
      </c>
      <c r="DK97" s="132">
        <f t="shared" si="145"/>
        <v>0</v>
      </c>
      <c r="DL97" s="19">
        <v>1155</v>
      </c>
      <c r="DM97" s="19">
        <v>0</v>
      </c>
      <c r="DN97" s="132">
        <f t="shared" si="146"/>
        <v>0</v>
      </c>
      <c r="DO97" s="19">
        <f t="shared" si="147"/>
        <v>1785</v>
      </c>
      <c r="DP97" s="19">
        <v>0</v>
      </c>
      <c r="DQ97" s="132">
        <f t="shared" si="148"/>
        <v>0</v>
      </c>
      <c r="DR97" s="19">
        <v>500</v>
      </c>
      <c r="DS97" s="19">
        <v>0</v>
      </c>
      <c r="DT97" s="132">
        <f t="shared" si="149"/>
        <v>0</v>
      </c>
      <c r="DU97" s="19">
        <v>45</v>
      </c>
      <c r="DV97" s="19">
        <v>0</v>
      </c>
      <c r="DW97" s="132">
        <f t="shared" si="150"/>
        <v>0</v>
      </c>
      <c r="DX97" s="19">
        <f t="shared" si="108"/>
        <v>545</v>
      </c>
      <c r="DY97" s="19">
        <v>0</v>
      </c>
      <c r="DZ97" s="132">
        <f t="shared" si="151"/>
        <v>0</v>
      </c>
      <c r="EA97" s="19">
        <f t="shared" si="152"/>
        <v>55000</v>
      </c>
      <c r="EB97" s="66">
        <v>1600</v>
      </c>
      <c r="EC97" s="132">
        <f t="shared" si="153"/>
        <v>2.9090909090909091E-2</v>
      </c>
      <c r="ED97" s="66">
        <f t="shared" si="154"/>
        <v>61575.08666666667</v>
      </c>
      <c r="EE97" s="71">
        <v>3050</v>
      </c>
      <c r="EF97" s="132">
        <f t="shared" si="155"/>
        <v>4.9533020010365664E-2</v>
      </c>
      <c r="EG97" s="67">
        <f t="shared" si="156"/>
        <v>1898</v>
      </c>
      <c r="EH97" s="67">
        <v>36</v>
      </c>
      <c r="EI97" s="132">
        <f t="shared" si="157"/>
        <v>1.8967334035827187E-2</v>
      </c>
      <c r="EJ97" s="67">
        <f t="shared" si="158"/>
        <v>560</v>
      </c>
      <c r="EK97" s="67">
        <v>0</v>
      </c>
      <c r="EL97" s="132">
        <f t="shared" si="159"/>
        <v>0</v>
      </c>
      <c r="EM97" s="67">
        <f t="shared" si="160"/>
        <v>33673</v>
      </c>
      <c r="EN97" s="67">
        <v>1649</v>
      </c>
      <c r="EO97" s="132">
        <f t="shared" si="161"/>
        <v>4.8970985656163694E-2</v>
      </c>
      <c r="EP97" s="19">
        <v>765</v>
      </c>
      <c r="EQ97" s="67">
        <v>0</v>
      </c>
      <c r="ER97" s="132">
        <f t="shared" si="162"/>
        <v>0</v>
      </c>
      <c r="ES97" s="143">
        <v>0.78</v>
      </c>
      <c r="ET97" s="143">
        <v>1</v>
      </c>
      <c r="EU97" s="132">
        <f t="shared" si="163"/>
        <v>1.2820512820512819</v>
      </c>
      <c r="EV97" s="143">
        <v>0.64</v>
      </c>
      <c r="EW97" s="143">
        <v>1</v>
      </c>
      <c r="EX97" s="132">
        <f t="shared" si="164"/>
        <v>1.5625</v>
      </c>
      <c r="EY97" s="143">
        <v>0.71</v>
      </c>
      <c r="EZ97" s="143">
        <v>1</v>
      </c>
      <c r="FA97" s="132">
        <f t="shared" si="165"/>
        <v>1.4084507042253522</v>
      </c>
      <c r="FB97" s="143">
        <v>0.83</v>
      </c>
      <c r="FC97" s="143">
        <v>1</v>
      </c>
      <c r="FD97" s="132">
        <f t="shared" si="166"/>
        <v>1.2048192771084338</v>
      </c>
      <c r="FE97" s="143">
        <v>0.52</v>
      </c>
      <c r="FF97" s="143">
        <v>0</v>
      </c>
      <c r="FG97" s="132">
        <f t="shared" si="167"/>
        <v>0</v>
      </c>
      <c r="FH97" s="143">
        <v>0.68</v>
      </c>
      <c r="FI97" s="143">
        <v>1</v>
      </c>
      <c r="FJ97" s="132">
        <f t="shared" si="168"/>
        <v>1.4705882352941175</v>
      </c>
      <c r="FK97" s="143">
        <v>0.7</v>
      </c>
      <c r="FL97" s="143">
        <v>1</v>
      </c>
      <c r="FM97" s="132">
        <f t="shared" si="169"/>
        <v>1.4285714285714286</v>
      </c>
      <c r="FN97" s="143">
        <v>0.21</v>
      </c>
      <c r="FO97" s="143">
        <v>0.99937500000000001</v>
      </c>
      <c r="FP97" s="132">
        <f t="shared" si="170"/>
        <v>4.7589285714285721</v>
      </c>
      <c r="FQ97" s="143">
        <v>0.75</v>
      </c>
      <c r="FR97" s="143">
        <v>0</v>
      </c>
      <c r="FS97" s="132">
        <f t="shared" si="171"/>
        <v>0</v>
      </c>
      <c r="FT97" s="143">
        <v>0.28000000000000003</v>
      </c>
      <c r="FU97" s="143">
        <v>0</v>
      </c>
      <c r="FV97" s="132">
        <f t="shared" si="172"/>
        <v>0</v>
      </c>
      <c r="FW97" s="143">
        <v>0.62</v>
      </c>
      <c r="FX97" s="143">
        <v>0</v>
      </c>
      <c r="FY97" s="132">
        <f t="shared" si="173"/>
        <v>0</v>
      </c>
      <c r="FZ97" s="143">
        <v>0.45</v>
      </c>
      <c r="GA97" s="143">
        <v>0</v>
      </c>
      <c r="GB97" s="132">
        <f t="shared" si="174"/>
        <v>0</v>
      </c>
      <c r="GC97" s="143">
        <v>0.48</v>
      </c>
      <c r="GD97" s="143">
        <v>0.99937500000000001</v>
      </c>
      <c r="GE97" s="132">
        <f t="shared" si="175"/>
        <v>2.08203125</v>
      </c>
      <c r="GF97" s="143">
        <v>0.59</v>
      </c>
      <c r="GG97" s="143">
        <v>0.99967213114754105</v>
      </c>
      <c r="GH97" s="132">
        <f t="shared" si="176"/>
        <v>1.6943595443178663</v>
      </c>
      <c r="GI97" s="143">
        <v>0.89</v>
      </c>
      <c r="GJ97" s="143">
        <v>1</v>
      </c>
      <c r="GK97" s="132">
        <f t="shared" si="177"/>
        <v>1.1235955056179776</v>
      </c>
      <c r="GL97" s="143">
        <v>0.84</v>
      </c>
      <c r="GM97" s="132">
        <v>0</v>
      </c>
      <c r="GN97" s="132">
        <f t="shared" si="178"/>
        <v>0</v>
      </c>
      <c r="GO97" s="147">
        <v>173</v>
      </c>
      <c r="GP97" s="151">
        <v>0</v>
      </c>
      <c r="GQ97" s="132">
        <f t="shared" si="179"/>
        <v>0</v>
      </c>
      <c r="GR97" s="151">
        <v>1552</v>
      </c>
      <c r="GS97" s="151">
        <v>0</v>
      </c>
      <c r="GT97" s="132">
        <f t="shared" si="180"/>
        <v>0</v>
      </c>
      <c r="GU97" s="158">
        <v>1725</v>
      </c>
      <c r="GV97" s="151">
        <v>0</v>
      </c>
      <c r="GW97" s="132">
        <f t="shared" si="181"/>
        <v>0</v>
      </c>
      <c r="GX97" s="151">
        <v>22367</v>
      </c>
      <c r="GY97" s="151">
        <v>1</v>
      </c>
      <c r="GZ97" s="132">
        <f t="shared" si="182"/>
        <v>4.470872267179327E-5</v>
      </c>
      <c r="HA97" s="158">
        <v>24092</v>
      </c>
      <c r="HB97" s="158">
        <v>1</v>
      </c>
      <c r="HC97" s="132">
        <f t="shared" si="183"/>
        <v>4.150755437489623E-5</v>
      </c>
      <c r="HD97" s="158">
        <v>816</v>
      </c>
      <c r="HE97" s="158">
        <v>0</v>
      </c>
      <c r="HF97" s="132">
        <f t="shared" si="184"/>
        <v>0</v>
      </c>
      <c r="HG97" s="163">
        <v>1089</v>
      </c>
      <c r="HH97" s="163">
        <v>0</v>
      </c>
      <c r="HI97" s="132">
        <f t="shared" si="185"/>
        <v>0</v>
      </c>
      <c r="HJ97" s="116">
        <v>420</v>
      </c>
      <c r="HK97" s="400">
        <v>0</v>
      </c>
      <c r="HL97" s="132">
        <f t="shared" si="186"/>
        <v>0</v>
      </c>
    </row>
    <row r="98" spans="1:220" s="80" customFormat="1" ht="15" customHeight="1" x14ac:dyDescent="0.55000000000000004">
      <c r="A98" s="7">
        <v>68</v>
      </c>
      <c r="B98" s="8" t="s">
        <v>305</v>
      </c>
      <c r="C98" s="9">
        <v>9309</v>
      </c>
      <c r="D98" s="8" t="s">
        <v>407</v>
      </c>
      <c r="E98" s="19">
        <v>2802</v>
      </c>
      <c r="F98" s="19">
        <v>1694</v>
      </c>
      <c r="G98" s="132">
        <f t="shared" si="109"/>
        <v>0.6045681655960029</v>
      </c>
      <c r="H98" s="19">
        <v>1892</v>
      </c>
      <c r="I98" s="19">
        <v>584</v>
      </c>
      <c r="J98" s="132">
        <f t="shared" si="110"/>
        <v>0.30866807610993657</v>
      </c>
      <c r="K98" s="19">
        <v>223</v>
      </c>
      <c r="L98" s="19">
        <v>0</v>
      </c>
      <c r="M98" s="132">
        <f t="shared" si="111"/>
        <v>0</v>
      </c>
      <c r="N98" s="19">
        <v>0</v>
      </c>
      <c r="O98" s="19">
        <v>0</v>
      </c>
      <c r="P98" s="132">
        <f t="shared" si="112"/>
        <v>0</v>
      </c>
      <c r="Q98" s="19">
        <v>15</v>
      </c>
      <c r="R98" s="19">
        <v>0</v>
      </c>
      <c r="S98" s="132">
        <f t="shared" si="113"/>
        <v>0</v>
      </c>
      <c r="T98" s="19">
        <v>0</v>
      </c>
      <c r="U98" s="19">
        <v>0</v>
      </c>
      <c r="V98" s="132">
        <f t="shared" si="114"/>
        <v>0</v>
      </c>
      <c r="W98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4932</v>
      </c>
      <c r="X98" s="19">
        <v>2278</v>
      </c>
      <c r="Y98" s="132">
        <f t="shared" si="115"/>
        <v>0.46188158961881587</v>
      </c>
      <c r="Z98" s="19">
        <f t="shared" si="103"/>
        <v>4932</v>
      </c>
      <c r="AA98" s="19">
        <v>2278</v>
      </c>
      <c r="AB98" s="132">
        <f t="shared" si="116"/>
        <v>0.46188158961881587</v>
      </c>
      <c r="AC98" s="19">
        <v>60</v>
      </c>
      <c r="AD98" s="19">
        <v>0</v>
      </c>
      <c r="AE98" s="132">
        <f t="shared" si="117"/>
        <v>0</v>
      </c>
      <c r="AF98" s="19">
        <v>0</v>
      </c>
      <c r="AG98" s="19">
        <v>0</v>
      </c>
      <c r="AH98" s="132">
        <f t="shared" si="118"/>
        <v>0</v>
      </c>
      <c r="AI98" s="19">
        <v>0</v>
      </c>
      <c r="AJ98" s="19">
        <v>0</v>
      </c>
      <c r="AK98" s="132">
        <f t="shared" si="119"/>
        <v>0</v>
      </c>
      <c r="AL98" s="19">
        <v>0</v>
      </c>
      <c r="AM98" s="19">
        <v>0</v>
      </c>
      <c r="AN98" s="132">
        <f t="shared" si="120"/>
        <v>0</v>
      </c>
      <c r="AO98" s="19">
        <f t="shared" si="104"/>
        <v>60</v>
      </c>
      <c r="AP98" s="19">
        <v>0</v>
      </c>
      <c r="AQ98" s="132">
        <f t="shared" si="121"/>
        <v>0</v>
      </c>
      <c r="AR98" s="19">
        <v>101</v>
      </c>
      <c r="AS98" s="19">
        <v>0</v>
      </c>
      <c r="AT98" s="132">
        <f t="shared" si="122"/>
        <v>0</v>
      </c>
      <c r="AU98" s="19">
        <v>0</v>
      </c>
      <c r="AV98" s="19">
        <v>0</v>
      </c>
      <c r="AW98" s="132">
        <f t="shared" si="123"/>
        <v>0</v>
      </c>
      <c r="AX98" s="19">
        <v>15</v>
      </c>
      <c r="AY98" s="19">
        <v>0</v>
      </c>
      <c r="AZ98" s="132">
        <f t="shared" si="124"/>
        <v>0</v>
      </c>
      <c r="BA98" s="19">
        <f t="shared" si="105"/>
        <v>116</v>
      </c>
      <c r="BB98" s="19">
        <v>0</v>
      </c>
      <c r="BC98" s="132">
        <f t="shared" si="125"/>
        <v>0</v>
      </c>
      <c r="BD98" s="19">
        <v>2381</v>
      </c>
      <c r="BE98" s="19">
        <v>473</v>
      </c>
      <c r="BF98" s="132">
        <f t="shared" si="126"/>
        <v>0.19865602687946241</v>
      </c>
      <c r="BG98" s="19">
        <v>1084</v>
      </c>
      <c r="BH98" s="19">
        <v>397</v>
      </c>
      <c r="BI98" s="132">
        <f t="shared" si="127"/>
        <v>0.3662361623616236</v>
      </c>
      <c r="BJ98" s="19">
        <v>75</v>
      </c>
      <c r="BK98" s="19">
        <v>15</v>
      </c>
      <c r="BL98" s="132">
        <f t="shared" si="128"/>
        <v>0.2</v>
      </c>
      <c r="BM98" s="19">
        <v>0</v>
      </c>
      <c r="BN98" s="19">
        <v>0</v>
      </c>
      <c r="BO98" s="132">
        <f t="shared" si="129"/>
        <v>0</v>
      </c>
      <c r="BP98" s="19">
        <v>8642</v>
      </c>
      <c r="BQ98" s="19">
        <v>4029</v>
      </c>
      <c r="BR98" s="132">
        <f t="shared" si="130"/>
        <v>0.46621152510992825</v>
      </c>
      <c r="BS98" s="19">
        <v>0</v>
      </c>
      <c r="BT98" s="19">
        <v>0</v>
      </c>
      <c r="BU98" s="132">
        <f t="shared" si="131"/>
        <v>0</v>
      </c>
      <c r="BV98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12182</v>
      </c>
      <c r="BW98" s="19">
        <v>4914</v>
      </c>
      <c r="BX98" s="132">
        <f t="shared" si="132"/>
        <v>0.40338203907404369</v>
      </c>
      <c r="BY98" s="19">
        <v>0</v>
      </c>
      <c r="BZ98" s="19">
        <v>0</v>
      </c>
      <c r="CA98" s="132">
        <f t="shared" si="133"/>
        <v>0</v>
      </c>
      <c r="CB98" s="19">
        <f>Tabla13[[#This Row],[Meta Total Operarios (C)]]+Tabla13[[#This Row],[Meta Total Auxiliares (D)]]+Tabla13[[#This Row],[Meta Total Técnico  (E)]]+Tabla13[[#This Row],[Meta 
Total Profundización Técnica (F)]]</f>
        <v>12358</v>
      </c>
      <c r="CC98" s="19">
        <v>4914</v>
      </c>
      <c r="CD98" s="132">
        <f t="shared" si="134"/>
        <v>0.39763715811620004</v>
      </c>
      <c r="CE98" s="19">
        <f t="shared" si="106"/>
        <v>17290</v>
      </c>
      <c r="CF98" s="19">
        <v>7192</v>
      </c>
      <c r="CG98" s="132">
        <f t="shared" si="135"/>
        <v>0.415962984384037</v>
      </c>
      <c r="CH98" s="19">
        <v>15600</v>
      </c>
      <c r="CI98" s="19">
        <v>0</v>
      </c>
      <c r="CJ98" s="132">
        <f t="shared" si="136"/>
        <v>0</v>
      </c>
      <c r="CK98" s="19">
        <v>20970</v>
      </c>
      <c r="CL98" s="19">
        <v>0</v>
      </c>
      <c r="CM98" s="132">
        <f t="shared" si="137"/>
        <v>0</v>
      </c>
      <c r="CN98" s="19">
        <v>3840</v>
      </c>
      <c r="CO98" s="19">
        <v>0</v>
      </c>
      <c r="CP98" s="132">
        <f t="shared" si="138"/>
        <v>0</v>
      </c>
      <c r="CQ98" s="19">
        <v>1200</v>
      </c>
      <c r="CR98" s="19">
        <v>0</v>
      </c>
      <c r="CS98" s="132">
        <f t="shared" si="139"/>
        <v>0</v>
      </c>
      <c r="CT98" s="19">
        <f t="shared" si="107"/>
        <v>5040</v>
      </c>
      <c r="CU98" s="19">
        <v>0</v>
      </c>
      <c r="CV98" s="132">
        <f t="shared" si="140"/>
        <v>0</v>
      </c>
      <c r="CW98" s="19">
        <v>345</v>
      </c>
      <c r="CX98" s="19">
        <v>0</v>
      </c>
      <c r="CY98" s="132">
        <f t="shared" si="141"/>
        <v>0</v>
      </c>
      <c r="CZ98" s="19">
        <v>60</v>
      </c>
      <c r="DA98" s="19">
        <v>0</v>
      </c>
      <c r="DB98" s="132">
        <f t="shared" si="142"/>
        <v>0</v>
      </c>
      <c r="DC98" s="19"/>
      <c r="DD98" s="19">
        <v>0</v>
      </c>
      <c r="DE98" s="132">
        <f t="shared" si="143"/>
        <v>0</v>
      </c>
      <c r="DF98" s="19">
        <v>60</v>
      </c>
      <c r="DG98" s="19">
        <v>0</v>
      </c>
      <c r="DH98" s="132">
        <f t="shared" si="144"/>
        <v>0</v>
      </c>
      <c r="DI98" s="19">
        <f>+Tabla13[[#This Row],[Otros programas FEC 
(Código 2436 )]]+Tabla13[[#This Row],[Meta 
Placa huella 6 
(incluida en FEC)  (Código 2435)]]</f>
        <v>405</v>
      </c>
      <c r="DJ98" s="19">
        <v>0</v>
      </c>
      <c r="DK98" s="132">
        <f t="shared" si="145"/>
        <v>0</v>
      </c>
      <c r="DL98" s="19">
        <v>1155</v>
      </c>
      <c r="DM98" s="19">
        <v>0</v>
      </c>
      <c r="DN98" s="132">
        <f t="shared" si="146"/>
        <v>0</v>
      </c>
      <c r="DO98" s="19">
        <f t="shared" si="147"/>
        <v>1560</v>
      </c>
      <c r="DP98" s="19">
        <v>0</v>
      </c>
      <c r="DQ98" s="132">
        <f t="shared" si="148"/>
        <v>0</v>
      </c>
      <c r="DR98" s="19">
        <v>580</v>
      </c>
      <c r="DS98" s="19">
        <v>0</v>
      </c>
      <c r="DT98" s="132">
        <f t="shared" si="149"/>
        <v>0</v>
      </c>
      <c r="DU98" s="19">
        <v>45</v>
      </c>
      <c r="DV98" s="19">
        <v>0</v>
      </c>
      <c r="DW98" s="132">
        <f t="shared" si="150"/>
        <v>0</v>
      </c>
      <c r="DX98" s="19">
        <f t="shared" si="108"/>
        <v>625</v>
      </c>
      <c r="DY98" s="19">
        <v>0</v>
      </c>
      <c r="DZ98" s="132">
        <f t="shared" si="151"/>
        <v>0</v>
      </c>
      <c r="EA98" s="19">
        <f t="shared" si="152"/>
        <v>43795</v>
      </c>
      <c r="EB98" s="66">
        <v>0</v>
      </c>
      <c r="EC98" s="132">
        <f t="shared" si="153"/>
        <v>0</v>
      </c>
      <c r="ED98" s="66">
        <f t="shared" si="154"/>
        <v>61085</v>
      </c>
      <c r="EE98" s="71">
        <v>7192</v>
      </c>
      <c r="EF98" s="132">
        <f t="shared" si="155"/>
        <v>0.11773757878366212</v>
      </c>
      <c r="EG98" s="67">
        <f t="shared" si="156"/>
        <v>1635</v>
      </c>
      <c r="EH98" s="67">
        <v>15</v>
      </c>
      <c r="EI98" s="132">
        <f t="shared" si="157"/>
        <v>9.1743119266055051E-3</v>
      </c>
      <c r="EJ98" s="67">
        <f t="shared" si="158"/>
        <v>655</v>
      </c>
      <c r="EK98" s="67">
        <v>0</v>
      </c>
      <c r="EL98" s="132">
        <f t="shared" si="159"/>
        <v>0</v>
      </c>
      <c r="EM98" s="67">
        <f t="shared" si="160"/>
        <v>22416</v>
      </c>
      <c r="EN98" s="67">
        <v>981</v>
      </c>
      <c r="EO98" s="132">
        <f t="shared" si="161"/>
        <v>4.3763383297644537E-2</v>
      </c>
      <c r="EP98" s="19">
        <v>1931</v>
      </c>
      <c r="EQ98" s="67">
        <v>211</v>
      </c>
      <c r="ER98" s="132">
        <f t="shared" si="162"/>
        <v>0.10926980838943552</v>
      </c>
      <c r="ES98" s="143">
        <v>0.9</v>
      </c>
      <c r="ET98" s="143">
        <v>0.994096812278631</v>
      </c>
      <c r="EU98" s="132">
        <f t="shared" si="163"/>
        <v>1.1045520136429232</v>
      </c>
      <c r="EV98" s="143">
        <v>0.84</v>
      </c>
      <c r="EW98" s="143">
        <v>0.97945205479452002</v>
      </c>
      <c r="EX98" s="132">
        <f t="shared" si="164"/>
        <v>1.1660143509458571</v>
      </c>
      <c r="EY98" s="143">
        <v>0.87</v>
      </c>
      <c r="EZ98" s="143">
        <v>0.99034240561896403</v>
      </c>
      <c r="FA98" s="132">
        <f t="shared" si="165"/>
        <v>1.1383246041597288</v>
      </c>
      <c r="FB98" s="143">
        <v>0.89</v>
      </c>
      <c r="FC98" s="143">
        <v>0.99822891299535099</v>
      </c>
      <c r="FD98" s="132">
        <f t="shared" si="166"/>
        <v>1.1216055202194954</v>
      </c>
      <c r="FE98" s="143">
        <v>0.79</v>
      </c>
      <c r="FF98" s="143">
        <v>0.98236775818639799</v>
      </c>
      <c r="FG98" s="132">
        <f t="shared" si="167"/>
        <v>1.2435034913751872</v>
      </c>
      <c r="FH98" s="143">
        <v>0.84</v>
      </c>
      <c r="FI98" s="143">
        <v>0.99694749694749696</v>
      </c>
      <c r="FJ98" s="132">
        <f t="shared" si="168"/>
        <v>1.1868422582708298</v>
      </c>
      <c r="FK98" s="143">
        <v>0.86</v>
      </c>
      <c r="FL98" s="143">
        <v>0.99485539488320296</v>
      </c>
      <c r="FM98" s="132">
        <f t="shared" si="169"/>
        <v>1.1568085987013987</v>
      </c>
      <c r="FN98" s="143">
        <v>0.2</v>
      </c>
      <c r="FO98" s="143">
        <v>0</v>
      </c>
      <c r="FP98" s="132">
        <f t="shared" si="170"/>
        <v>0</v>
      </c>
      <c r="FQ98" s="143">
        <v>0.8</v>
      </c>
      <c r="FR98" s="143">
        <v>0</v>
      </c>
      <c r="FS98" s="132">
        <f t="shared" si="171"/>
        <v>0</v>
      </c>
      <c r="FT98" s="143">
        <v>0.18</v>
      </c>
      <c r="FU98" s="143">
        <v>0</v>
      </c>
      <c r="FV98" s="132">
        <f t="shared" si="172"/>
        <v>0</v>
      </c>
      <c r="FW98" s="143">
        <v>0.76</v>
      </c>
      <c r="FX98" s="143">
        <v>0</v>
      </c>
      <c r="FY98" s="132">
        <f t="shared" si="173"/>
        <v>0</v>
      </c>
      <c r="FZ98" s="143">
        <v>0.47</v>
      </c>
      <c r="GA98" s="143">
        <v>0</v>
      </c>
      <c r="GB98" s="132">
        <f t="shared" si="174"/>
        <v>0</v>
      </c>
      <c r="GC98" s="143">
        <v>0.5</v>
      </c>
      <c r="GD98" s="143">
        <v>0</v>
      </c>
      <c r="GE98" s="132">
        <f t="shared" si="175"/>
        <v>0</v>
      </c>
      <c r="GF98" s="143">
        <v>0.68</v>
      </c>
      <c r="GG98" s="143">
        <v>0.99485539488320296</v>
      </c>
      <c r="GH98" s="132">
        <f t="shared" si="176"/>
        <v>1.4630226395341219</v>
      </c>
      <c r="GI98" s="143">
        <v>0.89</v>
      </c>
      <c r="GJ98" s="143">
        <v>1</v>
      </c>
      <c r="GK98" s="132">
        <f t="shared" si="177"/>
        <v>1.1235955056179776</v>
      </c>
      <c r="GL98" s="143">
        <v>0.89</v>
      </c>
      <c r="GM98" s="132">
        <v>0</v>
      </c>
      <c r="GN98" s="132">
        <f t="shared" si="178"/>
        <v>0</v>
      </c>
      <c r="GO98" s="147">
        <v>826</v>
      </c>
      <c r="GP98" s="151">
        <v>21</v>
      </c>
      <c r="GQ98" s="132">
        <f t="shared" si="179"/>
        <v>2.5423728813559324E-2</v>
      </c>
      <c r="GR98" s="151">
        <v>4877</v>
      </c>
      <c r="GS98" s="151">
        <v>46</v>
      </c>
      <c r="GT98" s="132">
        <f t="shared" si="180"/>
        <v>9.4320278859954896E-3</v>
      </c>
      <c r="GU98" s="158">
        <v>5703</v>
      </c>
      <c r="GV98" s="151">
        <v>67</v>
      </c>
      <c r="GW98" s="132">
        <f t="shared" si="181"/>
        <v>1.1748202700333159E-2</v>
      </c>
      <c r="GX98" s="151">
        <v>21499</v>
      </c>
      <c r="GY98" s="151">
        <v>0</v>
      </c>
      <c r="GZ98" s="132">
        <f t="shared" si="182"/>
        <v>0</v>
      </c>
      <c r="HA98" s="158">
        <v>27202</v>
      </c>
      <c r="HB98" s="158">
        <v>67</v>
      </c>
      <c r="HC98" s="132">
        <f t="shared" si="183"/>
        <v>2.4630541871921183E-3</v>
      </c>
      <c r="HD98" s="158">
        <v>3106</v>
      </c>
      <c r="HE98" s="158">
        <v>3</v>
      </c>
      <c r="HF98" s="132">
        <f t="shared" si="184"/>
        <v>9.6587250482936256E-4</v>
      </c>
      <c r="HG98" s="163">
        <v>1056</v>
      </c>
      <c r="HH98" s="163">
        <v>0</v>
      </c>
      <c r="HI98" s="132">
        <f t="shared" si="185"/>
        <v>0</v>
      </c>
      <c r="HJ98" s="116">
        <v>499</v>
      </c>
      <c r="HK98" s="400">
        <v>0</v>
      </c>
      <c r="HL98" s="132">
        <f t="shared" si="186"/>
        <v>0</v>
      </c>
    </row>
    <row r="99" spans="1:220" s="80" customFormat="1" ht="15" customHeight="1" x14ac:dyDescent="0.55000000000000004">
      <c r="A99" s="7">
        <v>68</v>
      </c>
      <c r="B99" s="8" t="s">
        <v>305</v>
      </c>
      <c r="C99" s="9">
        <v>9540</v>
      </c>
      <c r="D99" s="8" t="s">
        <v>408</v>
      </c>
      <c r="E99" s="19">
        <v>1969</v>
      </c>
      <c r="F99" s="19">
        <v>0</v>
      </c>
      <c r="G99" s="132">
        <f t="shared" si="109"/>
        <v>0</v>
      </c>
      <c r="H99" s="19">
        <v>774</v>
      </c>
      <c r="I99" s="19">
        <v>0</v>
      </c>
      <c r="J99" s="132">
        <f t="shared" si="110"/>
        <v>0</v>
      </c>
      <c r="K99" s="19">
        <v>0</v>
      </c>
      <c r="L99" s="19">
        <v>0</v>
      </c>
      <c r="M99" s="132">
        <f t="shared" si="111"/>
        <v>0</v>
      </c>
      <c r="N99" s="19">
        <v>0</v>
      </c>
      <c r="O99" s="19">
        <v>0</v>
      </c>
      <c r="P99" s="132">
        <f t="shared" si="112"/>
        <v>0</v>
      </c>
      <c r="Q99" s="19">
        <v>15</v>
      </c>
      <c r="R99" s="19">
        <v>0</v>
      </c>
      <c r="S99" s="132">
        <f t="shared" si="113"/>
        <v>0</v>
      </c>
      <c r="T99" s="19">
        <v>99</v>
      </c>
      <c r="U99" s="19">
        <v>0</v>
      </c>
      <c r="V99" s="132">
        <f t="shared" si="114"/>
        <v>0</v>
      </c>
      <c r="W99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2857</v>
      </c>
      <c r="X99" s="19">
        <v>0</v>
      </c>
      <c r="Y99" s="132">
        <f t="shared" si="115"/>
        <v>0</v>
      </c>
      <c r="Z99" s="19">
        <f t="shared" si="103"/>
        <v>2857</v>
      </c>
      <c r="AA99" s="19">
        <v>0</v>
      </c>
      <c r="AB99" s="132">
        <f t="shared" si="116"/>
        <v>0</v>
      </c>
      <c r="AC99" s="19">
        <v>0</v>
      </c>
      <c r="AD99" s="19">
        <v>0</v>
      </c>
      <c r="AE99" s="132">
        <f t="shared" si="117"/>
        <v>0</v>
      </c>
      <c r="AF99" s="19">
        <v>0</v>
      </c>
      <c r="AG99" s="19">
        <v>0</v>
      </c>
      <c r="AH99" s="132">
        <f t="shared" si="118"/>
        <v>0</v>
      </c>
      <c r="AI99" s="19">
        <v>0</v>
      </c>
      <c r="AJ99" s="19">
        <v>0</v>
      </c>
      <c r="AK99" s="132">
        <f t="shared" si="119"/>
        <v>0</v>
      </c>
      <c r="AL99" s="19">
        <v>0</v>
      </c>
      <c r="AM99" s="19">
        <v>0</v>
      </c>
      <c r="AN99" s="132">
        <f t="shared" si="120"/>
        <v>0</v>
      </c>
      <c r="AO99" s="19">
        <f t="shared" si="104"/>
        <v>0</v>
      </c>
      <c r="AP99" s="19">
        <v>0</v>
      </c>
      <c r="AQ99" s="132">
        <f t="shared" si="121"/>
        <v>0</v>
      </c>
      <c r="AR99" s="19">
        <v>41</v>
      </c>
      <c r="AS99" s="19">
        <v>0</v>
      </c>
      <c r="AT99" s="132">
        <f t="shared" si="122"/>
        <v>0</v>
      </c>
      <c r="AU99" s="19">
        <v>0</v>
      </c>
      <c r="AV99" s="19">
        <v>0</v>
      </c>
      <c r="AW99" s="132">
        <f t="shared" si="123"/>
        <v>0</v>
      </c>
      <c r="AX99" s="19">
        <v>0</v>
      </c>
      <c r="AY99" s="19">
        <v>0</v>
      </c>
      <c r="AZ99" s="132">
        <f t="shared" si="124"/>
        <v>0</v>
      </c>
      <c r="BA99" s="19">
        <f t="shared" si="105"/>
        <v>41</v>
      </c>
      <c r="BB99" s="19">
        <v>0</v>
      </c>
      <c r="BC99" s="132">
        <f t="shared" si="125"/>
        <v>0</v>
      </c>
      <c r="BD99" s="19">
        <v>697</v>
      </c>
      <c r="BE99" s="19">
        <v>0</v>
      </c>
      <c r="BF99" s="132">
        <f t="shared" si="126"/>
        <v>0</v>
      </c>
      <c r="BG99" s="19">
        <v>257</v>
      </c>
      <c r="BH99" s="19">
        <v>0</v>
      </c>
      <c r="BI99" s="132">
        <f t="shared" si="127"/>
        <v>0</v>
      </c>
      <c r="BJ99" s="19">
        <v>121</v>
      </c>
      <c r="BK99" s="19">
        <v>0</v>
      </c>
      <c r="BL99" s="132">
        <f t="shared" si="128"/>
        <v>0</v>
      </c>
      <c r="BM99" s="19">
        <v>0</v>
      </c>
      <c r="BN99" s="19">
        <v>0</v>
      </c>
      <c r="BO99" s="132">
        <f t="shared" si="129"/>
        <v>0</v>
      </c>
      <c r="BP99" s="19">
        <v>4820</v>
      </c>
      <c r="BQ99" s="19">
        <v>0</v>
      </c>
      <c r="BR99" s="132">
        <f t="shared" si="130"/>
        <v>0</v>
      </c>
      <c r="BS99" s="19">
        <v>252</v>
      </c>
      <c r="BT99" s="19">
        <v>28</v>
      </c>
      <c r="BU99" s="132">
        <f t="shared" si="131"/>
        <v>0.1111111111111111</v>
      </c>
      <c r="BV99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6147</v>
      </c>
      <c r="BW99" s="19">
        <v>28</v>
      </c>
      <c r="BX99" s="132">
        <f t="shared" si="132"/>
        <v>4.555067512607776E-3</v>
      </c>
      <c r="BY99" s="19">
        <v>0</v>
      </c>
      <c r="BZ99" s="19">
        <v>0</v>
      </c>
      <c r="CA99" s="132">
        <f t="shared" si="133"/>
        <v>0</v>
      </c>
      <c r="CB99" s="19">
        <f>Tabla13[[#This Row],[Meta Total Operarios (C)]]+Tabla13[[#This Row],[Meta Total Auxiliares (D)]]+Tabla13[[#This Row],[Meta Total Técnico  (E)]]+Tabla13[[#This Row],[Meta 
Total Profundización Técnica (F)]]</f>
        <v>6188</v>
      </c>
      <c r="CC99" s="19">
        <v>28</v>
      </c>
      <c r="CD99" s="132">
        <f t="shared" si="134"/>
        <v>4.5248868778280547E-3</v>
      </c>
      <c r="CE99" s="19">
        <f t="shared" si="106"/>
        <v>9045</v>
      </c>
      <c r="CF99" s="19">
        <v>28</v>
      </c>
      <c r="CG99" s="132">
        <f t="shared" si="135"/>
        <v>3.0956329463792151E-3</v>
      </c>
      <c r="CH99" s="19">
        <v>8000</v>
      </c>
      <c r="CI99" s="19">
        <v>0</v>
      </c>
      <c r="CJ99" s="132">
        <f t="shared" si="136"/>
        <v>0</v>
      </c>
      <c r="CK99" s="19">
        <v>22140</v>
      </c>
      <c r="CL99" s="19">
        <v>0</v>
      </c>
      <c r="CM99" s="132">
        <f t="shared" si="137"/>
        <v>0</v>
      </c>
      <c r="CN99" s="19">
        <v>3840</v>
      </c>
      <c r="CO99" s="19">
        <v>0</v>
      </c>
      <c r="CP99" s="132">
        <f t="shared" si="138"/>
        <v>0</v>
      </c>
      <c r="CQ99" s="19">
        <v>720</v>
      </c>
      <c r="CR99" s="19">
        <v>0</v>
      </c>
      <c r="CS99" s="132">
        <f t="shared" si="139"/>
        <v>0</v>
      </c>
      <c r="CT99" s="19">
        <f t="shared" si="107"/>
        <v>4560</v>
      </c>
      <c r="CU99" s="19">
        <v>0</v>
      </c>
      <c r="CV99" s="132">
        <f t="shared" si="140"/>
        <v>0</v>
      </c>
      <c r="CW99" s="19">
        <v>0</v>
      </c>
      <c r="CX99" s="19">
        <v>0</v>
      </c>
      <c r="CY99" s="132">
        <f t="shared" si="141"/>
        <v>0</v>
      </c>
      <c r="CZ99" s="19">
        <v>60</v>
      </c>
      <c r="DA99" s="19">
        <v>0</v>
      </c>
      <c r="DB99" s="132">
        <f t="shared" si="142"/>
        <v>0</v>
      </c>
      <c r="DC99" s="19"/>
      <c r="DD99" s="19">
        <v>0</v>
      </c>
      <c r="DE99" s="132">
        <f t="shared" si="143"/>
        <v>0</v>
      </c>
      <c r="DF99" s="19">
        <v>60</v>
      </c>
      <c r="DG99" s="19">
        <v>0</v>
      </c>
      <c r="DH99" s="132">
        <f t="shared" si="144"/>
        <v>0</v>
      </c>
      <c r="DI99" s="19">
        <f>+Tabla13[[#This Row],[Otros programas FEC 
(Código 2436 )]]+Tabla13[[#This Row],[Meta 
Placa huella 6 
(incluida en FEC)  (Código 2435)]]</f>
        <v>60</v>
      </c>
      <c r="DJ99" s="19">
        <v>0</v>
      </c>
      <c r="DK99" s="132">
        <f t="shared" si="145"/>
        <v>0</v>
      </c>
      <c r="DL99" s="19">
        <v>7530</v>
      </c>
      <c r="DM99" s="19">
        <v>0</v>
      </c>
      <c r="DN99" s="132">
        <f t="shared" si="146"/>
        <v>0</v>
      </c>
      <c r="DO99" s="19">
        <f t="shared" si="147"/>
        <v>7590</v>
      </c>
      <c r="DP99" s="19">
        <v>0</v>
      </c>
      <c r="DQ99" s="132">
        <f t="shared" si="148"/>
        <v>0</v>
      </c>
      <c r="DR99" s="19">
        <v>300</v>
      </c>
      <c r="DS99" s="19">
        <v>0</v>
      </c>
      <c r="DT99" s="132">
        <f t="shared" si="149"/>
        <v>0</v>
      </c>
      <c r="DU99" s="19">
        <v>30</v>
      </c>
      <c r="DV99" s="19">
        <v>0</v>
      </c>
      <c r="DW99" s="132">
        <f t="shared" si="150"/>
        <v>0</v>
      </c>
      <c r="DX99" s="19">
        <f t="shared" si="108"/>
        <v>330</v>
      </c>
      <c r="DY99" s="19">
        <v>0</v>
      </c>
      <c r="DZ99" s="132">
        <f t="shared" si="151"/>
        <v>0</v>
      </c>
      <c r="EA99" s="19">
        <f t="shared" si="152"/>
        <v>42620</v>
      </c>
      <c r="EB99" s="66">
        <v>0</v>
      </c>
      <c r="EC99" s="132">
        <f t="shared" si="153"/>
        <v>0</v>
      </c>
      <c r="ED99" s="66">
        <f t="shared" si="154"/>
        <v>51665</v>
      </c>
      <c r="EE99" s="71">
        <v>28</v>
      </c>
      <c r="EF99" s="132">
        <f t="shared" si="155"/>
        <v>5.4195296622471694E-4</v>
      </c>
      <c r="EG99" s="67">
        <f t="shared" si="156"/>
        <v>7711</v>
      </c>
      <c r="EH99" s="67">
        <v>0</v>
      </c>
      <c r="EI99" s="132">
        <f t="shared" si="157"/>
        <v>0</v>
      </c>
      <c r="EJ99" s="67">
        <f t="shared" si="158"/>
        <v>345</v>
      </c>
      <c r="EK99" s="67">
        <v>0</v>
      </c>
      <c r="EL99" s="132">
        <f t="shared" si="159"/>
        <v>0</v>
      </c>
      <c r="EM99" s="67">
        <f t="shared" si="160"/>
        <v>12871</v>
      </c>
      <c r="EN99" s="67">
        <v>0</v>
      </c>
      <c r="EO99" s="132">
        <f t="shared" si="161"/>
        <v>0</v>
      </c>
      <c r="EP99" s="19">
        <v>1327</v>
      </c>
      <c r="EQ99" s="67">
        <v>0</v>
      </c>
      <c r="ER99" s="132">
        <f t="shared" si="162"/>
        <v>0</v>
      </c>
      <c r="ES99" s="143">
        <v>0.9</v>
      </c>
      <c r="ET99" s="143">
        <v>0</v>
      </c>
      <c r="EU99" s="132">
        <f t="shared" si="163"/>
        <v>0</v>
      </c>
      <c r="EV99" s="143">
        <v>0.79</v>
      </c>
      <c r="EW99" s="143">
        <v>0</v>
      </c>
      <c r="EX99" s="132">
        <f t="shared" si="164"/>
        <v>0</v>
      </c>
      <c r="EY99" s="143">
        <v>0.85</v>
      </c>
      <c r="EZ99" s="143">
        <v>0</v>
      </c>
      <c r="FA99" s="132">
        <f t="shared" si="165"/>
        <v>0</v>
      </c>
      <c r="FB99" s="143">
        <v>0.97</v>
      </c>
      <c r="FC99" s="143">
        <v>1</v>
      </c>
      <c r="FD99" s="132">
        <f t="shared" si="166"/>
        <v>1.0309278350515465</v>
      </c>
      <c r="FE99" s="143">
        <v>0.87</v>
      </c>
      <c r="FF99" s="143">
        <v>0</v>
      </c>
      <c r="FG99" s="132">
        <f t="shared" si="167"/>
        <v>0</v>
      </c>
      <c r="FH99" s="143">
        <v>0.92</v>
      </c>
      <c r="FI99" s="143">
        <v>1</v>
      </c>
      <c r="FJ99" s="132">
        <f t="shared" si="168"/>
        <v>1.0869565217391304</v>
      </c>
      <c r="FK99" s="143">
        <v>0.89</v>
      </c>
      <c r="FL99" s="143">
        <v>1</v>
      </c>
      <c r="FM99" s="132">
        <f t="shared" si="169"/>
        <v>1.1235955056179776</v>
      </c>
      <c r="FN99" s="143">
        <v>0.21</v>
      </c>
      <c r="FO99" s="143">
        <v>0</v>
      </c>
      <c r="FP99" s="132">
        <f t="shared" si="170"/>
        <v>0</v>
      </c>
      <c r="FQ99" s="143">
        <v>0.83</v>
      </c>
      <c r="FR99" s="143">
        <v>0</v>
      </c>
      <c r="FS99" s="132">
        <f t="shared" si="171"/>
        <v>0</v>
      </c>
      <c r="FT99" s="143">
        <v>0.31</v>
      </c>
      <c r="FU99" s="143">
        <v>0</v>
      </c>
      <c r="FV99" s="132">
        <f t="shared" si="172"/>
        <v>0</v>
      </c>
      <c r="FW99" s="143">
        <v>0.78</v>
      </c>
      <c r="FX99" s="143">
        <v>0</v>
      </c>
      <c r="FY99" s="132">
        <f t="shared" si="173"/>
        <v>0</v>
      </c>
      <c r="FZ99" s="143">
        <v>0.55000000000000004</v>
      </c>
      <c r="GA99" s="143">
        <v>0</v>
      </c>
      <c r="GB99" s="132">
        <f t="shared" si="174"/>
        <v>0</v>
      </c>
      <c r="GC99" s="143">
        <v>0.52</v>
      </c>
      <c r="GD99" s="143">
        <v>0</v>
      </c>
      <c r="GE99" s="132">
        <f t="shared" si="175"/>
        <v>0</v>
      </c>
      <c r="GF99" s="143">
        <v>0.71</v>
      </c>
      <c r="GG99" s="143">
        <v>1</v>
      </c>
      <c r="GH99" s="132">
        <f t="shared" si="176"/>
        <v>1.4084507042253522</v>
      </c>
      <c r="GI99" s="143">
        <v>0.93</v>
      </c>
      <c r="GJ99" s="143">
        <v>0</v>
      </c>
      <c r="GK99" s="132">
        <f t="shared" si="177"/>
        <v>0</v>
      </c>
      <c r="GL99" s="143">
        <v>0.96</v>
      </c>
      <c r="GM99" s="132">
        <v>0</v>
      </c>
      <c r="GN99" s="132">
        <f t="shared" si="178"/>
        <v>0</v>
      </c>
      <c r="GO99" s="147">
        <v>359</v>
      </c>
      <c r="GP99" s="151">
        <v>0</v>
      </c>
      <c r="GQ99" s="132">
        <f t="shared" si="179"/>
        <v>0</v>
      </c>
      <c r="GR99" s="151">
        <v>2831</v>
      </c>
      <c r="GS99" s="151">
        <v>0</v>
      </c>
      <c r="GT99" s="132">
        <f t="shared" si="180"/>
        <v>0</v>
      </c>
      <c r="GU99" s="158">
        <v>3190</v>
      </c>
      <c r="GV99" s="151">
        <v>0</v>
      </c>
      <c r="GW99" s="132">
        <f t="shared" si="181"/>
        <v>0</v>
      </c>
      <c r="GX99" s="151">
        <v>21808</v>
      </c>
      <c r="GY99" s="151">
        <v>0</v>
      </c>
      <c r="GZ99" s="132">
        <f t="shared" si="182"/>
        <v>0</v>
      </c>
      <c r="HA99" s="158">
        <v>24998</v>
      </c>
      <c r="HB99" s="158">
        <v>0</v>
      </c>
      <c r="HC99" s="132">
        <f t="shared" si="183"/>
        <v>0</v>
      </c>
      <c r="HD99" s="158">
        <v>1939</v>
      </c>
      <c r="HE99" s="158">
        <v>0</v>
      </c>
      <c r="HF99" s="132">
        <f t="shared" si="184"/>
        <v>0</v>
      </c>
      <c r="HG99" s="163">
        <v>6753</v>
      </c>
      <c r="HH99" s="163">
        <v>0</v>
      </c>
      <c r="HI99" s="132">
        <f t="shared" si="185"/>
        <v>0</v>
      </c>
      <c r="HJ99" s="116">
        <v>258</v>
      </c>
      <c r="HK99" s="400">
        <v>0</v>
      </c>
      <c r="HL99" s="132">
        <f t="shared" si="186"/>
        <v>0</v>
      </c>
    </row>
    <row r="100" spans="1:220" s="80" customFormat="1" ht="15" customHeight="1" x14ac:dyDescent="0.55000000000000004">
      <c r="A100" s="7">
        <v>68</v>
      </c>
      <c r="B100" s="8" t="s">
        <v>305</v>
      </c>
      <c r="C100" s="9">
        <v>9541</v>
      </c>
      <c r="D100" s="8" t="s">
        <v>409</v>
      </c>
      <c r="E100" s="19">
        <v>1295</v>
      </c>
      <c r="F100" s="19">
        <v>483</v>
      </c>
      <c r="G100" s="132">
        <f t="shared" si="109"/>
        <v>0.37297297297297299</v>
      </c>
      <c r="H100" s="19">
        <v>2539</v>
      </c>
      <c r="I100" s="19">
        <v>0</v>
      </c>
      <c r="J100" s="132">
        <f t="shared" si="110"/>
        <v>0</v>
      </c>
      <c r="K100" s="19">
        <v>0</v>
      </c>
      <c r="L100" s="19">
        <v>0</v>
      </c>
      <c r="M100" s="132">
        <f t="shared" si="111"/>
        <v>0</v>
      </c>
      <c r="N100" s="19">
        <v>53</v>
      </c>
      <c r="O100" s="19">
        <v>24</v>
      </c>
      <c r="P100" s="132">
        <f t="shared" si="112"/>
        <v>0.45283018867924529</v>
      </c>
      <c r="Q100" s="19">
        <v>15</v>
      </c>
      <c r="R100" s="19">
        <v>0</v>
      </c>
      <c r="S100" s="132">
        <f t="shared" si="113"/>
        <v>0</v>
      </c>
      <c r="T100" s="19">
        <v>70</v>
      </c>
      <c r="U100" s="19">
        <v>23</v>
      </c>
      <c r="V100" s="132">
        <f t="shared" si="114"/>
        <v>0.32857142857142857</v>
      </c>
      <c r="W100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3972</v>
      </c>
      <c r="X100" s="19">
        <v>530</v>
      </c>
      <c r="Y100" s="132">
        <f t="shared" si="115"/>
        <v>0.13343403826787512</v>
      </c>
      <c r="Z100" s="19">
        <f t="shared" si="103"/>
        <v>3972</v>
      </c>
      <c r="AA100" s="19">
        <v>530</v>
      </c>
      <c r="AB100" s="132">
        <f t="shared" si="116"/>
        <v>0.13343403826787512</v>
      </c>
      <c r="AC100" s="19">
        <v>0</v>
      </c>
      <c r="AD100" s="19">
        <v>18</v>
      </c>
      <c r="AE100" s="132">
        <f t="shared" si="117"/>
        <v>0</v>
      </c>
      <c r="AF100" s="19">
        <v>15</v>
      </c>
      <c r="AG100" s="19">
        <v>0</v>
      </c>
      <c r="AH100" s="132">
        <f t="shared" si="118"/>
        <v>0</v>
      </c>
      <c r="AI100" s="19">
        <v>30</v>
      </c>
      <c r="AJ100" s="19">
        <v>0</v>
      </c>
      <c r="AK100" s="132">
        <f t="shared" si="119"/>
        <v>0</v>
      </c>
      <c r="AL100" s="19">
        <v>0</v>
      </c>
      <c r="AM100" s="19">
        <v>0</v>
      </c>
      <c r="AN100" s="132">
        <f t="shared" si="120"/>
        <v>0</v>
      </c>
      <c r="AO100" s="19">
        <f t="shared" si="104"/>
        <v>63</v>
      </c>
      <c r="AP100" s="19">
        <v>18</v>
      </c>
      <c r="AQ100" s="132">
        <f t="shared" si="121"/>
        <v>0.2857142857142857</v>
      </c>
      <c r="AR100" s="19">
        <v>202</v>
      </c>
      <c r="AS100" s="19">
        <v>24</v>
      </c>
      <c r="AT100" s="132">
        <f t="shared" si="122"/>
        <v>0.11881188118811881</v>
      </c>
      <c r="AU100" s="19">
        <v>0</v>
      </c>
      <c r="AV100" s="19">
        <v>0</v>
      </c>
      <c r="AW100" s="132">
        <f t="shared" si="123"/>
        <v>0</v>
      </c>
      <c r="AX100" s="19">
        <v>15</v>
      </c>
      <c r="AY100" s="19">
        <v>15</v>
      </c>
      <c r="AZ100" s="132">
        <f t="shared" si="124"/>
        <v>1</v>
      </c>
      <c r="BA100" s="19">
        <f t="shared" si="105"/>
        <v>241.11881188118812</v>
      </c>
      <c r="BB100" s="19">
        <v>39</v>
      </c>
      <c r="BC100" s="132">
        <f t="shared" si="125"/>
        <v>0.16174598612080646</v>
      </c>
      <c r="BD100" s="19">
        <v>2044</v>
      </c>
      <c r="BE100" s="19">
        <v>273</v>
      </c>
      <c r="BF100" s="132">
        <f t="shared" si="126"/>
        <v>0.13356164383561644</v>
      </c>
      <c r="BG100" s="19">
        <v>468</v>
      </c>
      <c r="BH100" s="19">
        <v>103</v>
      </c>
      <c r="BI100" s="132">
        <f t="shared" si="127"/>
        <v>0.22008547008547008</v>
      </c>
      <c r="BJ100" s="19">
        <v>244</v>
      </c>
      <c r="BK100" s="19">
        <v>36</v>
      </c>
      <c r="BL100" s="132">
        <f t="shared" si="128"/>
        <v>0.14754098360655737</v>
      </c>
      <c r="BM100" s="19">
        <v>39</v>
      </c>
      <c r="BN100" s="19">
        <v>21</v>
      </c>
      <c r="BO100" s="132">
        <f t="shared" si="129"/>
        <v>0.53846153846153844</v>
      </c>
      <c r="BP100" s="19">
        <v>2940</v>
      </c>
      <c r="BQ100" s="19">
        <v>0</v>
      </c>
      <c r="BR100" s="132">
        <f t="shared" si="130"/>
        <v>0</v>
      </c>
      <c r="BS100" s="19">
        <v>207</v>
      </c>
      <c r="BT100" s="19">
        <v>33</v>
      </c>
      <c r="BU100" s="132">
        <f t="shared" si="131"/>
        <v>0.15942028985507245</v>
      </c>
      <c r="BV100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5942</v>
      </c>
      <c r="BW100" s="19">
        <v>466</v>
      </c>
      <c r="BX100" s="132">
        <f t="shared" si="132"/>
        <v>7.8424772803769777E-2</v>
      </c>
      <c r="BY100" s="19">
        <v>0</v>
      </c>
      <c r="BZ100" s="19">
        <v>0</v>
      </c>
      <c r="CA100" s="132">
        <f t="shared" si="133"/>
        <v>0</v>
      </c>
      <c r="CB100" s="19">
        <f>Tabla13[[#This Row],[Meta Total Operarios (C)]]+Tabla13[[#This Row],[Meta Total Auxiliares (D)]]+Tabla13[[#This Row],[Meta Total Técnico  (E)]]+Tabla13[[#This Row],[Meta 
Total Profundización Técnica (F)]]</f>
        <v>6246.1188118811879</v>
      </c>
      <c r="CC100" s="19">
        <v>523</v>
      </c>
      <c r="CD100" s="132">
        <f t="shared" si="134"/>
        <v>8.373199674094646E-2</v>
      </c>
      <c r="CE100" s="19">
        <f t="shared" si="106"/>
        <v>10218.118811881188</v>
      </c>
      <c r="CF100" s="19">
        <v>1053</v>
      </c>
      <c r="CG100" s="132">
        <f t="shared" si="135"/>
        <v>0.10305223685357984</v>
      </c>
      <c r="CH100" s="19">
        <v>18240</v>
      </c>
      <c r="CI100" s="19">
        <v>0</v>
      </c>
      <c r="CJ100" s="132">
        <f t="shared" si="136"/>
        <v>0</v>
      </c>
      <c r="CK100" s="19">
        <v>17280</v>
      </c>
      <c r="CL100" s="19">
        <v>0</v>
      </c>
      <c r="CM100" s="132">
        <f t="shared" si="137"/>
        <v>0</v>
      </c>
      <c r="CN100" s="19">
        <v>3840</v>
      </c>
      <c r="CO100" s="19">
        <v>0</v>
      </c>
      <c r="CP100" s="132">
        <f t="shared" si="138"/>
        <v>0</v>
      </c>
      <c r="CQ100" s="19">
        <v>600</v>
      </c>
      <c r="CR100" s="19">
        <v>0</v>
      </c>
      <c r="CS100" s="132">
        <f t="shared" si="139"/>
        <v>0</v>
      </c>
      <c r="CT100" s="19">
        <f t="shared" si="107"/>
        <v>4440</v>
      </c>
      <c r="CU100" s="19">
        <v>0</v>
      </c>
      <c r="CV100" s="132">
        <f t="shared" si="140"/>
        <v>0</v>
      </c>
      <c r="CW100" s="19">
        <v>345</v>
      </c>
      <c r="CX100" s="19">
        <v>0</v>
      </c>
      <c r="CY100" s="132">
        <f t="shared" si="141"/>
        <v>0</v>
      </c>
      <c r="CZ100" s="19">
        <v>60</v>
      </c>
      <c r="DA100" s="19">
        <v>0</v>
      </c>
      <c r="DB100" s="132">
        <f t="shared" si="142"/>
        <v>0</v>
      </c>
      <c r="DC100" s="19"/>
      <c r="DD100" s="19">
        <v>0</v>
      </c>
      <c r="DE100" s="132">
        <f t="shared" si="143"/>
        <v>0</v>
      </c>
      <c r="DF100" s="19">
        <v>60</v>
      </c>
      <c r="DG100" s="19">
        <v>0</v>
      </c>
      <c r="DH100" s="132">
        <f t="shared" si="144"/>
        <v>0</v>
      </c>
      <c r="DI100" s="19">
        <f>+Tabla13[[#This Row],[Otros programas FEC 
(Código 2436 )]]+Tabla13[[#This Row],[Meta 
Placa huella 6 
(incluida en FEC)  (Código 2435)]]</f>
        <v>405</v>
      </c>
      <c r="DJ100" s="19">
        <v>0</v>
      </c>
      <c r="DK100" s="132">
        <f t="shared" si="145"/>
        <v>0</v>
      </c>
      <c r="DL100" s="19">
        <v>7635</v>
      </c>
      <c r="DM100" s="19">
        <v>0</v>
      </c>
      <c r="DN100" s="132">
        <f t="shared" si="146"/>
        <v>0</v>
      </c>
      <c r="DO100" s="19">
        <f t="shared" si="147"/>
        <v>8040</v>
      </c>
      <c r="DP100" s="19">
        <v>0</v>
      </c>
      <c r="DQ100" s="132">
        <f t="shared" si="148"/>
        <v>0</v>
      </c>
      <c r="DR100" s="19">
        <v>530</v>
      </c>
      <c r="DS100" s="19">
        <v>0</v>
      </c>
      <c r="DT100" s="132">
        <f t="shared" si="149"/>
        <v>0</v>
      </c>
      <c r="DU100" s="19">
        <v>45</v>
      </c>
      <c r="DV100" s="19">
        <v>0</v>
      </c>
      <c r="DW100" s="132">
        <f t="shared" si="150"/>
        <v>0</v>
      </c>
      <c r="DX100" s="19">
        <f t="shared" si="108"/>
        <v>575</v>
      </c>
      <c r="DY100" s="19">
        <v>0</v>
      </c>
      <c r="DZ100" s="132">
        <f t="shared" si="151"/>
        <v>0</v>
      </c>
      <c r="EA100" s="19">
        <f t="shared" si="152"/>
        <v>48575</v>
      </c>
      <c r="EB100" s="66">
        <v>0</v>
      </c>
      <c r="EC100" s="132">
        <f t="shared" si="153"/>
        <v>0</v>
      </c>
      <c r="ED100" s="66">
        <f t="shared" si="154"/>
        <v>58793.118811881184</v>
      </c>
      <c r="EE100" s="71">
        <v>1053</v>
      </c>
      <c r="EF100" s="132">
        <f t="shared" si="155"/>
        <v>1.7910259249373329E-2</v>
      </c>
      <c r="EG100" s="67">
        <f t="shared" si="156"/>
        <v>8352</v>
      </c>
      <c r="EH100" s="67">
        <v>60</v>
      </c>
      <c r="EI100" s="132">
        <f t="shared" si="157"/>
        <v>7.1839080459770114E-3</v>
      </c>
      <c r="EJ100" s="67">
        <f t="shared" si="158"/>
        <v>674</v>
      </c>
      <c r="EK100" s="67">
        <v>36</v>
      </c>
      <c r="EL100" s="132">
        <f t="shared" si="159"/>
        <v>5.3412462908011868E-2</v>
      </c>
      <c r="EM100" s="67">
        <f t="shared" si="160"/>
        <v>25087</v>
      </c>
      <c r="EN100" s="67">
        <v>103</v>
      </c>
      <c r="EO100" s="132">
        <f t="shared" si="161"/>
        <v>4.1057121218160799E-3</v>
      </c>
      <c r="EP100" s="19">
        <v>1605</v>
      </c>
      <c r="EQ100" s="67">
        <v>49</v>
      </c>
      <c r="ER100" s="132">
        <f t="shared" si="162"/>
        <v>3.0529595015576325E-2</v>
      </c>
      <c r="ES100" s="143">
        <v>0.88</v>
      </c>
      <c r="ET100" s="143">
        <v>1</v>
      </c>
      <c r="EU100" s="132">
        <f t="shared" si="163"/>
        <v>1.1363636363636365</v>
      </c>
      <c r="EV100" s="143">
        <v>0.68</v>
      </c>
      <c r="EW100" s="143">
        <v>0</v>
      </c>
      <c r="EX100" s="132">
        <f t="shared" si="164"/>
        <v>0</v>
      </c>
      <c r="EY100" s="143">
        <v>0.78</v>
      </c>
      <c r="EZ100" s="143">
        <v>1</v>
      </c>
      <c r="FA100" s="132">
        <f t="shared" si="165"/>
        <v>1.2820512820512819</v>
      </c>
      <c r="FB100" s="143">
        <v>0.86</v>
      </c>
      <c r="FC100" s="143">
        <v>1</v>
      </c>
      <c r="FD100" s="132">
        <f t="shared" si="166"/>
        <v>1.1627906976744187</v>
      </c>
      <c r="FE100" s="143">
        <v>0.71</v>
      </c>
      <c r="FF100" s="143">
        <v>1</v>
      </c>
      <c r="FG100" s="132">
        <f t="shared" si="167"/>
        <v>1.4084507042253522</v>
      </c>
      <c r="FH100" s="143">
        <v>0.79</v>
      </c>
      <c r="FI100" s="143">
        <v>1</v>
      </c>
      <c r="FJ100" s="132">
        <f t="shared" si="168"/>
        <v>1.2658227848101264</v>
      </c>
      <c r="FK100" s="143">
        <v>0.79</v>
      </c>
      <c r="FL100" s="143">
        <v>1</v>
      </c>
      <c r="FM100" s="132">
        <f t="shared" si="169"/>
        <v>1.2658227848101264</v>
      </c>
      <c r="FN100" s="143">
        <v>0.23</v>
      </c>
      <c r="FO100" s="143">
        <v>0</v>
      </c>
      <c r="FP100" s="132">
        <f t="shared" si="170"/>
        <v>0</v>
      </c>
      <c r="FQ100" s="143">
        <v>0.85</v>
      </c>
      <c r="FR100" s="143">
        <v>0</v>
      </c>
      <c r="FS100" s="132">
        <f t="shared" si="171"/>
        <v>0</v>
      </c>
      <c r="FT100" s="143">
        <v>0.27</v>
      </c>
      <c r="FU100" s="143">
        <v>0</v>
      </c>
      <c r="FV100" s="132">
        <f t="shared" si="172"/>
        <v>0</v>
      </c>
      <c r="FW100" s="143">
        <v>0.84</v>
      </c>
      <c r="FX100" s="143">
        <v>0</v>
      </c>
      <c r="FY100" s="132">
        <f t="shared" si="173"/>
        <v>0</v>
      </c>
      <c r="FZ100" s="143">
        <v>0.56000000000000005</v>
      </c>
      <c r="GA100" s="143">
        <v>0</v>
      </c>
      <c r="GB100" s="132">
        <f t="shared" si="174"/>
        <v>0</v>
      </c>
      <c r="GC100" s="143">
        <v>0.54</v>
      </c>
      <c r="GD100" s="143">
        <v>0</v>
      </c>
      <c r="GE100" s="132">
        <f t="shared" si="175"/>
        <v>0</v>
      </c>
      <c r="GF100" s="143">
        <v>0.67</v>
      </c>
      <c r="GG100" s="143">
        <v>1</v>
      </c>
      <c r="GH100" s="132">
        <f t="shared" si="176"/>
        <v>1.4925373134328357</v>
      </c>
      <c r="GI100" s="143">
        <v>0.85</v>
      </c>
      <c r="GJ100" s="143">
        <v>1</v>
      </c>
      <c r="GK100" s="132">
        <f t="shared" si="177"/>
        <v>1.1764705882352942</v>
      </c>
      <c r="GL100" s="143">
        <v>0.76</v>
      </c>
      <c r="GM100" s="132">
        <v>1</v>
      </c>
      <c r="GN100" s="132">
        <f t="shared" si="178"/>
        <v>1.3157894736842106</v>
      </c>
      <c r="GO100" s="147">
        <v>385</v>
      </c>
      <c r="GP100" s="151">
        <v>0</v>
      </c>
      <c r="GQ100" s="132">
        <f t="shared" si="179"/>
        <v>0</v>
      </c>
      <c r="GR100" s="151">
        <v>2424</v>
      </c>
      <c r="GS100" s="151">
        <v>1</v>
      </c>
      <c r="GT100" s="132">
        <f t="shared" si="180"/>
        <v>4.1254125412541255E-4</v>
      </c>
      <c r="GU100" s="158">
        <v>2809</v>
      </c>
      <c r="GV100" s="151">
        <v>1</v>
      </c>
      <c r="GW100" s="132">
        <f t="shared" si="181"/>
        <v>3.55998576005696E-4</v>
      </c>
      <c r="GX100" s="151">
        <v>20424</v>
      </c>
      <c r="GY100" s="151">
        <v>0</v>
      </c>
      <c r="GZ100" s="132">
        <f t="shared" si="182"/>
        <v>0</v>
      </c>
      <c r="HA100" s="158">
        <v>23233</v>
      </c>
      <c r="HB100" s="158">
        <v>1</v>
      </c>
      <c r="HC100" s="132">
        <f t="shared" si="183"/>
        <v>4.3042224422158136E-5</v>
      </c>
      <c r="HD100" s="158">
        <v>1256</v>
      </c>
      <c r="HE100" s="158">
        <v>0</v>
      </c>
      <c r="HF100" s="132">
        <f t="shared" si="184"/>
        <v>0</v>
      </c>
      <c r="HG100" s="163">
        <v>6583</v>
      </c>
      <c r="HH100" s="163">
        <v>0</v>
      </c>
      <c r="HI100" s="132">
        <f t="shared" si="185"/>
        <v>0</v>
      </c>
      <c r="HJ100" s="116">
        <v>458</v>
      </c>
      <c r="HK100" s="400">
        <v>0</v>
      </c>
      <c r="HL100" s="132">
        <f t="shared" si="186"/>
        <v>0</v>
      </c>
    </row>
    <row r="101" spans="1:220" s="80" customFormat="1" ht="15" customHeight="1" x14ac:dyDescent="0.55000000000000004">
      <c r="A101" s="7">
        <v>68</v>
      </c>
      <c r="B101" s="8" t="s">
        <v>305</v>
      </c>
      <c r="C101" s="9">
        <v>9545</v>
      </c>
      <c r="D101" s="8" t="s">
        <v>410</v>
      </c>
      <c r="E101" s="19">
        <v>1107</v>
      </c>
      <c r="F101" s="19">
        <v>211</v>
      </c>
      <c r="G101" s="132">
        <f t="shared" si="109"/>
        <v>0.19060523938572718</v>
      </c>
      <c r="H101" s="19">
        <v>1126</v>
      </c>
      <c r="I101" s="19">
        <v>262</v>
      </c>
      <c r="J101" s="132">
        <f t="shared" si="110"/>
        <v>0.23268206039076378</v>
      </c>
      <c r="K101" s="19">
        <v>0</v>
      </c>
      <c r="L101" s="19">
        <v>0</v>
      </c>
      <c r="M101" s="132">
        <f t="shared" si="111"/>
        <v>0</v>
      </c>
      <c r="N101" s="19">
        <v>94</v>
      </c>
      <c r="O101" s="19">
        <v>0</v>
      </c>
      <c r="P101" s="132">
        <f t="shared" si="112"/>
        <v>0</v>
      </c>
      <c r="Q101" s="19">
        <v>15</v>
      </c>
      <c r="R101" s="19">
        <v>0</v>
      </c>
      <c r="S101" s="132">
        <f t="shared" si="113"/>
        <v>0</v>
      </c>
      <c r="T101" s="19">
        <v>222</v>
      </c>
      <c r="U101" s="19">
        <v>34</v>
      </c>
      <c r="V101" s="132">
        <f t="shared" si="114"/>
        <v>0.15315315315315314</v>
      </c>
      <c r="W101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2564</v>
      </c>
      <c r="X101" s="19">
        <v>507</v>
      </c>
      <c r="Y101" s="132">
        <f t="shared" si="115"/>
        <v>0.19773790951638065</v>
      </c>
      <c r="Z101" s="19">
        <f t="shared" si="103"/>
        <v>2564</v>
      </c>
      <c r="AA101" s="19">
        <v>507</v>
      </c>
      <c r="AB101" s="132">
        <f t="shared" si="116"/>
        <v>0.19773790951638065</v>
      </c>
      <c r="AC101" s="19">
        <v>187</v>
      </c>
      <c r="AD101" s="19">
        <v>25</v>
      </c>
      <c r="AE101" s="132">
        <f t="shared" si="117"/>
        <v>0.13368983957219252</v>
      </c>
      <c r="AF101" s="19">
        <v>0</v>
      </c>
      <c r="AG101" s="19">
        <v>0</v>
      </c>
      <c r="AH101" s="132">
        <f t="shared" si="118"/>
        <v>0</v>
      </c>
      <c r="AI101" s="19">
        <v>0</v>
      </c>
      <c r="AJ101" s="19">
        <v>0</v>
      </c>
      <c r="AK101" s="132">
        <f t="shared" si="119"/>
        <v>0</v>
      </c>
      <c r="AL101" s="19">
        <v>0</v>
      </c>
      <c r="AM101" s="19">
        <v>0</v>
      </c>
      <c r="AN101" s="132">
        <f t="shared" si="120"/>
        <v>0</v>
      </c>
      <c r="AO101" s="19">
        <f t="shared" si="104"/>
        <v>212.13368983957218</v>
      </c>
      <c r="AP101" s="19">
        <v>25</v>
      </c>
      <c r="AQ101" s="132">
        <f t="shared" si="121"/>
        <v>0.11785021049181982</v>
      </c>
      <c r="AR101" s="19">
        <v>147</v>
      </c>
      <c r="AS101" s="19">
        <v>0</v>
      </c>
      <c r="AT101" s="132">
        <f t="shared" si="122"/>
        <v>0</v>
      </c>
      <c r="AU101" s="19">
        <v>15</v>
      </c>
      <c r="AV101" s="19">
        <v>0</v>
      </c>
      <c r="AW101" s="132">
        <f t="shared" si="123"/>
        <v>0</v>
      </c>
      <c r="AX101" s="19">
        <v>0</v>
      </c>
      <c r="AY101" s="19">
        <v>0</v>
      </c>
      <c r="AZ101" s="132">
        <f t="shared" si="124"/>
        <v>0</v>
      </c>
      <c r="BA101" s="19">
        <f t="shared" si="105"/>
        <v>162</v>
      </c>
      <c r="BB101" s="19">
        <v>0</v>
      </c>
      <c r="BC101" s="132">
        <f t="shared" si="125"/>
        <v>0</v>
      </c>
      <c r="BD101" s="19">
        <v>1190</v>
      </c>
      <c r="BE101" s="19">
        <v>188</v>
      </c>
      <c r="BF101" s="132">
        <f t="shared" si="126"/>
        <v>0.15798319327731092</v>
      </c>
      <c r="BG101" s="19">
        <v>592</v>
      </c>
      <c r="BH101" s="19">
        <v>131</v>
      </c>
      <c r="BI101" s="132">
        <f t="shared" si="127"/>
        <v>0.22128378378378377</v>
      </c>
      <c r="BJ101" s="19">
        <v>151</v>
      </c>
      <c r="BK101" s="19">
        <v>24</v>
      </c>
      <c r="BL101" s="132">
        <f t="shared" si="128"/>
        <v>0.15894039735099338</v>
      </c>
      <c r="BM101" s="19">
        <v>0</v>
      </c>
      <c r="BN101" s="19">
        <v>0</v>
      </c>
      <c r="BO101" s="132">
        <f t="shared" si="129"/>
        <v>0</v>
      </c>
      <c r="BP101" s="19">
        <v>1341</v>
      </c>
      <c r="BQ101" s="19">
        <v>0</v>
      </c>
      <c r="BR101" s="132">
        <f t="shared" si="130"/>
        <v>0</v>
      </c>
      <c r="BS101" s="19">
        <v>219</v>
      </c>
      <c r="BT101" s="19">
        <v>22</v>
      </c>
      <c r="BU101" s="132">
        <f t="shared" si="131"/>
        <v>0.1004566210045662</v>
      </c>
      <c r="BV101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3493</v>
      </c>
      <c r="BW101" s="19">
        <v>365</v>
      </c>
      <c r="BX101" s="132">
        <f t="shared" si="132"/>
        <v>0.10449470369310049</v>
      </c>
      <c r="BY101" s="19">
        <v>0</v>
      </c>
      <c r="BZ101" s="19">
        <v>0</v>
      </c>
      <c r="CA101" s="132">
        <f t="shared" si="133"/>
        <v>0</v>
      </c>
      <c r="CB101" s="19">
        <f>Tabla13[[#This Row],[Meta Total Operarios (C)]]+Tabla13[[#This Row],[Meta Total Auxiliares (D)]]+Tabla13[[#This Row],[Meta Total Técnico  (E)]]+Tabla13[[#This Row],[Meta 
Total Profundización Técnica (F)]]</f>
        <v>3867.1336898395721</v>
      </c>
      <c r="CC101" s="19">
        <v>390</v>
      </c>
      <c r="CD101" s="132">
        <f t="shared" si="134"/>
        <v>0.10084988812894626</v>
      </c>
      <c r="CE101" s="19">
        <f t="shared" si="106"/>
        <v>6431.1336898395721</v>
      </c>
      <c r="CF101" s="19">
        <v>897</v>
      </c>
      <c r="CG101" s="132">
        <f t="shared" si="135"/>
        <v>0.13947774113561867</v>
      </c>
      <c r="CH101" s="19">
        <v>18880</v>
      </c>
      <c r="CI101" s="19">
        <v>480</v>
      </c>
      <c r="CJ101" s="132">
        <f t="shared" si="136"/>
        <v>2.5423728813559324E-2</v>
      </c>
      <c r="CK101" s="19">
        <v>8640</v>
      </c>
      <c r="CL101" s="19">
        <v>0</v>
      </c>
      <c r="CM101" s="132">
        <f t="shared" si="137"/>
        <v>0</v>
      </c>
      <c r="CN101" s="19">
        <v>3840</v>
      </c>
      <c r="CO101" s="19">
        <v>0</v>
      </c>
      <c r="CP101" s="132">
        <f t="shared" si="138"/>
        <v>0</v>
      </c>
      <c r="CQ101" s="19">
        <v>630</v>
      </c>
      <c r="CR101" s="19">
        <v>0</v>
      </c>
      <c r="CS101" s="132">
        <f t="shared" si="139"/>
        <v>0</v>
      </c>
      <c r="CT101" s="19">
        <f t="shared" si="107"/>
        <v>4470</v>
      </c>
      <c r="CU101" s="19">
        <v>0</v>
      </c>
      <c r="CV101" s="132">
        <f t="shared" si="140"/>
        <v>0</v>
      </c>
      <c r="CW101" s="19">
        <v>345</v>
      </c>
      <c r="CX101" s="19">
        <v>0</v>
      </c>
      <c r="CY101" s="132">
        <f t="shared" si="141"/>
        <v>0</v>
      </c>
      <c r="CZ101" s="19">
        <v>60</v>
      </c>
      <c r="DA101" s="19">
        <v>0</v>
      </c>
      <c r="DB101" s="132">
        <f t="shared" si="142"/>
        <v>0</v>
      </c>
      <c r="DC101" s="19"/>
      <c r="DD101" s="19">
        <v>0</v>
      </c>
      <c r="DE101" s="132">
        <f t="shared" si="143"/>
        <v>0</v>
      </c>
      <c r="DF101" s="19">
        <v>60</v>
      </c>
      <c r="DG101" s="19">
        <v>0</v>
      </c>
      <c r="DH101" s="132">
        <f t="shared" si="144"/>
        <v>0</v>
      </c>
      <c r="DI101" s="19">
        <f>+Tabla13[[#This Row],[Otros programas FEC 
(Código 2436 )]]+Tabla13[[#This Row],[Meta 
Placa huella 6 
(incluida en FEC)  (Código 2435)]]</f>
        <v>405</v>
      </c>
      <c r="DJ101" s="19">
        <v>0</v>
      </c>
      <c r="DK101" s="132">
        <f t="shared" si="145"/>
        <v>0</v>
      </c>
      <c r="DL101" s="19">
        <v>7515</v>
      </c>
      <c r="DM101" s="19">
        <v>0</v>
      </c>
      <c r="DN101" s="132">
        <f t="shared" si="146"/>
        <v>0</v>
      </c>
      <c r="DO101" s="19">
        <f t="shared" si="147"/>
        <v>7920</v>
      </c>
      <c r="DP101" s="19">
        <v>0</v>
      </c>
      <c r="DQ101" s="132">
        <f t="shared" si="148"/>
        <v>0</v>
      </c>
      <c r="DR101" s="19">
        <v>610</v>
      </c>
      <c r="DS101" s="19">
        <v>0</v>
      </c>
      <c r="DT101" s="132">
        <f t="shared" si="149"/>
        <v>0</v>
      </c>
      <c r="DU101" s="19">
        <v>45</v>
      </c>
      <c r="DV101" s="19">
        <v>0</v>
      </c>
      <c r="DW101" s="132">
        <f t="shared" si="150"/>
        <v>0</v>
      </c>
      <c r="DX101" s="19">
        <f t="shared" si="108"/>
        <v>655</v>
      </c>
      <c r="DY101" s="19">
        <v>0</v>
      </c>
      <c r="DZ101" s="132">
        <f t="shared" si="151"/>
        <v>0</v>
      </c>
      <c r="EA101" s="19">
        <f t="shared" si="152"/>
        <v>40565</v>
      </c>
      <c r="EB101" s="66">
        <v>480</v>
      </c>
      <c r="EC101" s="132">
        <f t="shared" si="153"/>
        <v>1.1832860840626156E-2</v>
      </c>
      <c r="ED101" s="66">
        <f t="shared" si="154"/>
        <v>46996.133689839575</v>
      </c>
      <c r="EE101" s="71">
        <v>1377</v>
      </c>
      <c r="EF101" s="132">
        <f t="shared" si="155"/>
        <v>2.9300282637882258E-2</v>
      </c>
      <c r="EG101" s="67">
        <f t="shared" si="156"/>
        <v>8180</v>
      </c>
      <c r="EH101" s="67">
        <v>24</v>
      </c>
      <c r="EI101" s="132">
        <f t="shared" si="157"/>
        <v>2.9339853300733498E-3</v>
      </c>
      <c r="EJ101" s="67">
        <f t="shared" si="158"/>
        <v>670</v>
      </c>
      <c r="EK101" s="67">
        <v>0</v>
      </c>
      <c r="EL101" s="132">
        <f t="shared" si="159"/>
        <v>0</v>
      </c>
      <c r="EM101" s="67">
        <f t="shared" si="160"/>
        <v>24438</v>
      </c>
      <c r="EN101" s="67">
        <v>873</v>
      </c>
      <c r="EO101" s="132">
        <f t="shared" si="161"/>
        <v>3.5723054259759392E-2</v>
      </c>
      <c r="EP101" s="19">
        <v>1491</v>
      </c>
      <c r="EQ101" s="67">
        <v>0</v>
      </c>
      <c r="ER101" s="132">
        <f t="shared" si="162"/>
        <v>0</v>
      </c>
      <c r="ES101" s="143">
        <v>0.93</v>
      </c>
      <c r="ET101" s="143">
        <v>1</v>
      </c>
      <c r="EU101" s="132">
        <f t="shared" si="163"/>
        <v>1.075268817204301</v>
      </c>
      <c r="EV101" s="143">
        <v>0.9</v>
      </c>
      <c r="EW101" s="143">
        <v>1</v>
      </c>
      <c r="EX101" s="132">
        <f t="shared" si="164"/>
        <v>1.1111111111111112</v>
      </c>
      <c r="EY101" s="143">
        <v>0.92</v>
      </c>
      <c r="EZ101" s="143">
        <v>1</v>
      </c>
      <c r="FA101" s="132">
        <f t="shared" si="165"/>
        <v>1.0869565217391304</v>
      </c>
      <c r="FB101" s="143">
        <v>0.93</v>
      </c>
      <c r="FC101" s="143">
        <v>0.99227799227799196</v>
      </c>
      <c r="FD101" s="132">
        <f t="shared" si="166"/>
        <v>1.066965583094615</v>
      </c>
      <c r="FE101" s="143">
        <v>0.83</v>
      </c>
      <c r="FF101" s="143">
        <v>1</v>
      </c>
      <c r="FG101" s="132">
        <f t="shared" si="167"/>
        <v>1.2048192771084338</v>
      </c>
      <c r="FH101" s="143">
        <v>0.88</v>
      </c>
      <c r="FI101" s="143">
        <v>0.994871794871795</v>
      </c>
      <c r="FJ101" s="132">
        <f t="shared" si="168"/>
        <v>1.1305361305361308</v>
      </c>
      <c r="FK101" s="143">
        <v>0.9</v>
      </c>
      <c r="FL101" s="143">
        <v>0.99777034559643296</v>
      </c>
      <c r="FM101" s="132">
        <f t="shared" si="169"/>
        <v>1.1086337173293699</v>
      </c>
      <c r="FN101" s="143">
        <v>0.25</v>
      </c>
      <c r="FO101" s="143">
        <v>1</v>
      </c>
      <c r="FP101" s="132">
        <f t="shared" si="170"/>
        <v>4</v>
      </c>
      <c r="FQ101" s="143">
        <v>0.81</v>
      </c>
      <c r="FR101" s="143">
        <v>0</v>
      </c>
      <c r="FS101" s="132">
        <f t="shared" si="171"/>
        <v>0</v>
      </c>
      <c r="FT101" s="143">
        <v>0.21</v>
      </c>
      <c r="FU101" s="143">
        <v>0</v>
      </c>
      <c r="FV101" s="132">
        <f t="shared" si="172"/>
        <v>0</v>
      </c>
      <c r="FW101" s="143">
        <v>0.92</v>
      </c>
      <c r="FX101" s="143">
        <v>0</v>
      </c>
      <c r="FY101" s="132">
        <f t="shared" si="173"/>
        <v>0</v>
      </c>
      <c r="FZ101" s="143">
        <v>0.56999999999999995</v>
      </c>
      <c r="GA101" s="143">
        <v>0</v>
      </c>
      <c r="GB101" s="132">
        <f t="shared" si="174"/>
        <v>0</v>
      </c>
      <c r="GC101" s="143">
        <v>0.53</v>
      </c>
      <c r="GD101" s="143">
        <v>1</v>
      </c>
      <c r="GE101" s="132">
        <f t="shared" si="175"/>
        <v>1.8867924528301885</v>
      </c>
      <c r="GF101" s="143">
        <v>0.72</v>
      </c>
      <c r="GG101" s="143">
        <v>0.99854756717501802</v>
      </c>
      <c r="GH101" s="132">
        <f t="shared" si="176"/>
        <v>1.386871621076414</v>
      </c>
      <c r="GI101" s="143">
        <v>0.84</v>
      </c>
      <c r="GJ101" s="143">
        <v>0.91666666666666596</v>
      </c>
      <c r="GK101" s="132">
        <f t="shared" si="177"/>
        <v>1.0912698412698405</v>
      </c>
      <c r="GL101" s="143">
        <v>0.87</v>
      </c>
      <c r="GM101" s="132">
        <v>0</v>
      </c>
      <c r="GN101" s="132">
        <f t="shared" si="178"/>
        <v>0</v>
      </c>
      <c r="GO101" s="147">
        <v>282</v>
      </c>
      <c r="GP101" s="151">
        <v>2</v>
      </c>
      <c r="GQ101" s="132">
        <f t="shared" si="179"/>
        <v>7.0921985815602835E-3</v>
      </c>
      <c r="GR101" s="151">
        <v>1803</v>
      </c>
      <c r="GS101" s="151">
        <v>1</v>
      </c>
      <c r="GT101" s="132">
        <f t="shared" si="180"/>
        <v>5.5463117027176932E-4</v>
      </c>
      <c r="GU101" s="158">
        <v>2085</v>
      </c>
      <c r="GV101" s="151">
        <v>3</v>
      </c>
      <c r="GW101" s="132">
        <f t="shared" si="181"/>
        <v>1.4388489208633094E-3</v>
      </c>
      <c r="GX101" s="151">
        <v>13104</v>
      </c>
      <c r="GY101" s="151">
        <v>0</v>
      </c>
      <c r="GZ101" s="132">
        <f t="shared" si="182"/>
        <v>0</v>
      </c>
      <c r="HA101" s="158">
        <v>15189</v>
      </c>
      <c r="HB101" s="158">
        <v>3</v>
      </c>
      <c r="HC101" s="132">
        <f t="shared" si="183"/>
        <v>1.9751135690302193E-4</v>
      </c>
      <c r="HD101" s="158">
        <v>528</v>
      </c>
      <c r="HE101" s="158">
        <v>0</v>
      </c>
      <c r="HF101" s="132">
        <f t="shared" si="184"/>
        <v>0</v>
      </c>
      <c r="HG101" s="163">
        <v>6413</v>
      </c>
      <c r="HH101" s="163">
        <v>0</v>
      </c>
      <c r="HI101" s="132">
        <f t="shared" si="185"/>
        <v>0</v>
      </c>
      <c r="HJ101" s="116">
        <v>525</v>
      </c>
      <c r="HK101" s="400">
        <v>0</v>
      </c>
      <c r="HL101" s="132">
        <f t="shared" si="186"/>
        <v>0</v>
      </c>
    </row>
    <row r="102" spans="1:220" s="80" customFormat="1" ht="15" customHeight="1" x14ac:dyDescent="0.55000000000000004">
      <c r="A102" s="7">
        <v>68</v>
      </c>
      <c r="B102" s="8" t="s">
        <v>305</v>
      </c>
      <c r="C102" s="9">
        <v>9546</v>
      </c>
      <c r="D102" s="8" t="s">
        <v>411</v>
      </c>
      <c r="E102" s="19">
        <v>811</v>
      </c>
      <c r="F102" s="19">
        <v>0</v>
      </c>
      <c r="G102" s="132">
        <f t="shared" si="109"/>
        <v>0</v>
      </c>
      <c r="H102" s="19">
        <v>1026</v>
      </c>
      <c r="I102" s="19">
        <v>0</v>
      </c>
      <c r="J102" s="132">
        <f t="shared" si="110"/>
        <v>0</v>
      </c>
      <c r="K102" s="19">
        <v>157</v>
      </c>
      <c r="L102" s="19">
        <v>0</v>
      </c>
      <c r="M102" s="132">
        <f t="shared" si="111"/>
        <v>0</v>
      </c>
      <c r="N102" s="19">
        <v>80</v>
      </c>
      <c r="O102" s="19">
        <v>0</v>
      </c>
      <c r="P102" s="132">
        <f t="shared" si="112"/>
        <v>0</v>
      </c>
      <c r="Q102" s="19">
        <v>15</v>
      </c>
      <c r="R102" s="19">
        <v>0</v>
      </c>
      <c r="S102" s="132">
        <f t="shared" si="113"/>
        <v>0</v>
      </c>
      <c r="T102" s="19">
        <v>148</v>
      </c>
      <c r="U102" s="19">
        <v>0</v>
      </c>
      <c r="V102" s="132">
        <f t="shared" si="114"/>
        <v>0</v>
      </c>
      <c r="W102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2237</v>
      </c>
      <c r="X102" s="19">
        <v>0</v>
      </c>
      <c r="Y102" s="132">
        <f t="shared" si="115"/>
        <v>0</v>
      </c>
      <c r="Z102" s="19">
        <f t="shared" si="7"/>
        <v>2237</v>
      </c>
      <c r="AA102" s="19">
        <v>0</v>
      </c>
      <c r="AB102" s="132">
        <f t="shared" si="116"/>
        <v>0</v>
      </c>
      <c r="AC102" s="19">
        <v>118</v>
      </c>
      <c r="AD102" s="19">
        <v>0</v>
      </c>
      <c r="AE102" s="132">
        <f t="shared" si="117"/>
        <v>0</v>
      </c>
      <c r="AF102" s="19">
        <v>57</v>
      </c>
      <c r="AG102" s="19">
        <v>0</v>
      </c>
      <c r="AH102" s="132">
        <f t="shared" si="118"/>
        <v>0</v>
      </c>
      <c r="AI102" s="19">
        <v>33</v>
      </c>
      <c r="AJ102" s="19">
        <v>0</v>
      </c>
      <c r="AK102" s="132">
        <f t="shared" si="119"/>
        <v>0</v>
      </c>
      <c r="AL102" s="19">
        <v>54</v>
      </c>
      <c r="AM102" s="19">
        <v>0</v>
      </c>
      <c r="AN102" s="132">
        <f t="shared" si="120"/>
        <v>0</v>
      </c>
      <c r="AO102" s="19">
        <f t="shared" si="13"/>
        <v>262</v>
      </c>
      <c r="AP102" s="19">
        <v>0</v>
      </c>
      <c r="AQ102" s="132">
        <f t="shared" si="121"/>
        <v>0</v>
      </c>
      <c r="AR102" s="19">
        <v>76</v>
      </c>
      <c r="AS102" s="19">
        <v>0</v>
      </c>
      <c r="AT102" s="132">
        <f t="shared" si="122"/>
        <v>0</v>
      </c>
      <c r="AU102" s="19">
        <v>15</v>
      </c>
      <c r="AV102" s="19">
        <v>0</v>
      </c>
      <c r="AW102" s="132">
        <f t="shared" si="123"/>
        <v>0</v>
      </c>
      <c r="AX102" s="19">
        <v>15</v>
      </c>
      <c r="AY102" s="19">
        <v>0</v>
      </c>
      <c r="AZ102" s="132">
        <f t="shared" si="124"/>
        <v>0</v>
      </c>
      <c r="BA102" s="19">
        <f t="shared" si="18"/>
        <v>106</v>
      </c>
      <c r="BB102" s="19">
        <v>0</v>
      </c>
      <c r="BC102" s="132">
        <f t="shared" si="125"/>
        <v>0</v>
      </c>
      <c r="BD102" s="19">
        <v>951</v>
      </c>
      <c r="BE102" s="19">
        <v>30</v>
      </c>
      <c r="BF102" s="132">
        <f t="shared" si="126"/>
        <v>3.1545741324921134E-2</v>
      </c>
      <c r="BG102" s="19">
        <v>363</v>
      </c>
      <c r="BH102" s="19">
        <v>0</v>
      </c>
      <c r="BI102" s="132">
        <f t="shared" si="127"/>
        <v>0</v>
      </c>
      <c r="BJ102" s="19">
        <v>90</v>
      </c>
      <c r="BK102" s="19">
        <v>0</v>
      </c>
      <c r="BL102" s="132">
        <f t="shared" si="128"/>
        <v>0</v>
      </c>
      <c r="BM102" s="19">
        <v>0</v>
      </c>
      <c r="BN102" s="19">
        <v>0</v>
      </c>
      <c r="BO102" s="132">
        <f t="shared" si="129"/>
        <v>0</v>
      </c>
      <c r="BP102" s="19">
        <v>3114</v>
      </c>
      <c r="BQ102" s="19">
        <v>0</v>
      </c>
      <c r="BR102" s="132">
        <f t="shared" si="130"/>
        <v>0</v>
      </c>
      <c r="BS102" s="19">
        <v>405</v>
      </c>
      <c r="BT102" s="19">
        <v>0</v>
      </c>
      <c r="BU102" s="132">
        <f t="shared" si="131"/>
        <v>0</v>
      </c>
      <c r="BV102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4923</v>
      </c>
      <c r="BW102" s="19">
        <v>30</v>
      </c>
      <c r="BX102" s="132">
        <f t="shared" si="132"/>
        <v>6.0938452163315053E-3</v>
      </c>
      <c r="BY102" s="19">
        <v>60</v>
      </c>
      <c r="BZ102" s="19">
        <v>0</v>
      </c>
      <c r="CA102" s="132">
        <f t="shared" si="133"/>
        <v>0</v>
      </c>
      <c r="CB102" s="19">
        <f>Tabla13[[#This Row],[Meta Total Operarios (C)]]+Tabla13[[#This Row],[Meta Total Auxiliares (D)]]+Tabla13[[#This Row],[Meta Total Técnico  (E)]]+Tabla13[[#This Row],[Meta 
Total Profundización Técnica (F)]]</f>
        <v>5351</v>
      </c>
      <c r="CC102" s="19">
        <v>30</v>
      </c>
      <c r="CD102" s="132">
        <f t="shared" si="134"/>
        <v>5.6064287049149694E-3</v>
      </c>
      <c r="CE102" s="19">
        <f t="shared" ref="CE102:CE125" si="187">SUM(CB102,Z102)</f>
        <v>7588</v>
      </c>
      <c r="CF102" s="19">
        <v>30</v>
      </c>
      <c r="CG102" s="132">
        <f t="shared" si="135"/>
        <v>3.9536109646810752E-3</v>
      </c>
      <c r="CH102" s="19">
        <v>19840</v>
      </c>
      <c r="CI102" s="19">
        <v>0</v>
      </c>
      <c r="CJ102" s="132">
        <f t="shared" si="136"/>
        <v>0</v>
      </c>
      <c r="CK102" s="19">
        <v>11490</v>
      </c>
      <c r="CL102" s="19">
        <v>0</v>
      </c>
      <c r="CM102" s="132">
        <f t="shared" si="137"/>
        <v>0</v>
      </c>
      <c r="CN102" s="19">
        <v>3840</v>
      </c>
      <c r="CO102" s="19">
        <v>0</v>
      </c>
      <c r="CP102" s="132">
        <f t="shared" si="138"/>
        <v>0</v>
      </c>
      <c r="CQ102" s="19">
        <v>1350</v>
      </c>
      <c r="CR102" s="19">
        <v>0</v>
      </c>
      <c r="CS102" s="132">
        <f t="shared" si="139"/>
        <v>0</v>
      </c>
      <c r="CT102" s="19">
        <f t="shared" si="34"/>
        <v>5190</v>
      </c>
      <c r="CU102" s="19">
        <v>0</v>
      </c>
      <c r="CV102" s="132">
        <f t="shared" si="140"/>
        <v>0</v>
      </c>
      <c r="CW102" s="19">
        <v>570</v>
      </c>
      <c r="CX102" s="19">
        <v>0</v>
      </c>
      <c r="CY102" s="132">
        <f t="shared" si="141"/>
        <v>0</v>
      </c>
      <c r="CZ102" s="19">
        <v>60</v>
      </c>
      <c r="DA102" s="19">
        <v>0</v>
      </c>
      <c r="DB102" s="132">
        <f t="shared" si="142"/>
        <v>0</v>
      </c>
      <c r="DC102" s="19"/>
      <c r="DD102" s="19">
        <v>0</v>
      </c>
      <c r="DE102" s="132">
        <f t="shared" si="143"/>
        <v>0</v>
      </c>
      <c r="DF102" s="19">
        <v>60</v>
      </c>
      <c r="DG102" s="19">
        <v>0</v>
      </c>
      <c r="DH102" s="132">
        <f t="shared" si="144"/>
        <v>0</v>
      </c>
      <c r="DI102" s="19">
        <f>+Tabla13[[#This Row],[Otros programas FEC 
(Código 2436 )]]+Tabla13[[#This Row],[Meta 
Placa huella 6 
(incluida en FEC)  (Código 2435)]]</f>
        <v>630</v>
      </c>
      <c r="DJ102" s="19">
        <v>0</v>
      </c>
      <c r="DK102" s="132">
        <f t="shared" si="145"/>
        <v>0</v>
      </c>
      <c r="DL102" s="19">
        <v>7515</v>
      </c>
      <c r="DM102" s="19">
        <v>0</v>
      </c>
      <c r="DN102" s="132">
        <f t="shared" si="146"/>
        <v>0</v>
      </c>
      <c r="DO102" s="19">
        <f t="shared" si="147"/>
        <v>8145</v>
      </c>
      <c r="DP102" s="19">
        <v>0</v>
      </c>
      <c r="DQ102" s="132">
        <f t="shared" si="148"/>
        <v>0</v>
      </c>
      <c r="DR102" s="19">
        <v>560</v>
      </c>
      <c r="DS102" s="19">
        <v>0</v>
      </c>
      <c r="DT102" s="132">
        <f t="shared" si="149"/>
        <v>0</v>
      </c>
      <c r="DU102" s="19">
        <v>45</v>
      </c>
      <c r="DV102" s="19">
        <v>0</v>
      </c>
      <c r="DW102" s="132">
        <f t="shared" si="150"/>
        <v>0</v>
      </c>
      <c r="DX102" s="19">
        <f t="shared" si="46"/>
        <v>605</v>
      </c>
      <c r="DY102" s="19">
        <v>0</v>
      </c>
      <c r="DZ102" s="132">
        <f t="shared" si="151"/>
        <v>0</v>
      </c>
      <c r="EA102" s="19">
        <f t="shared" si="152"/>
        <v>45270</v>
      </c>
      <c r="EB102" s="66">
        <v>0</v>
      </c>
      <c r="EC102" s="132">
        <f t="shared" si="153"/>
        <v>0</v>
      </c>
      <c r="ED102" s="66">
        <f t="shared" si="154"/>
        <v>52858</v>
      </c>
      <c r="EE102" s="66">
        <v>30</v>
      </c>
      <c r="EF102" s="132">
        <f t="shared" si="155"/>
        <v>5.6755836391842297E-4</v>
      </c>
      <c r="EG102" s="19">
        <f t="shared" si="156"/>
        <v>8387</v>
      </c>
      <c r="EH102" s="19">
        <v>0</v>
      </c>
      <c r="EI102" s="132">
        <f t="shared" si="157"/>
        <v>0</v>
      </c>
      <c r="EJ102" s="19">
        <f t="shared" si="158"/>
        <v>668</v>
      </c>
      <c r="EK102" s="19">
        <v>0</v>
      </c>
      <c r="EL102" s="132">
        <f t="shared" si="159"/>
        <v>0</v>
      </c>
      <c r="EM102" s="19">
        <f t="shared" si="160"/>
        <v>25069</v>
      </c>
      <c r="EN102" s="19">
        <v>0</v>
      </c>
      <c r="EO102" s="132">
        <f t="shared" si="161"/>
        <v>0</v>
      </c>
      <c r="EP102" s="19">
        <v>652</v>
      </c>
      <c r="EQ102" s="19">
        <v>0</v>
      </c>
      <c r="ER102" s="132">
        <f t="shared" si="162"/>
        <v>0</v>
      </c>
      <c r="ES102" s="144">
        <v>0.83</v>
      </c>
      <c r="ET102" s="144">
        <v>0</v>
      </c>
      <c r="EU102" s="132">
        <f t="shared" si="163"/>
        <v>0</v>
      </c>
      <c r="EV102" s="144">
        <v>0.68</v>
      </c>
      <c r="EW102" s="144">
        <v>0</v>
      </c>
      <c r="EX102" s="132">
        <f t="shared" si="164"/>
        <v>0</v>
      </c>
      <c r="EY102" s="144">
        <v>0.76</v>
      </c>
      <c r="EZ102" s="144">
        <v>0</v>
      </c>
      <c r="FA102" s="132">
        <f t="shared" si="165"/>
        <v>0</v>
      </c>
      <c r="FB102" s="144">
        <v>0.89</v>
      </c>
      <c r="FC102" s="144">
        <v>1</v>
      </c>
      <c r="FD102" s="132">
        <f t="shared" si="166"/>
        <v>1.1235955056179776</v>
      </c>
      <c r="FE102" s="144">
        <v>0.74</v>
      </c>
      <c r="FF102" s="144">
        <v>0</v>
      </c>
      <c r="FG102" s="132">
        <f t="shared" si="167"/>
        <v>0</v>
      </c>
      <c r="FH102" s="144">
        <v>0.82</v>
      </c>
      <c r="FI102" s="144">
        <v>1</v>
      </c>
      <c r="FJ102" s="132">
        <f t="shared" si="168"/>
        <v>1.2195121951219512</v>
      </c>
      <c r="FK102" s="144">
        <v>0.79</v>
      </c>
      <c r="FL102" s="144">
        <v>1</v>
      </c>
      <c r="FM102" s="132">
        <f t="shared" si="169"/>
        <v>1.2658227848101264</v>
      </c>
      <c r="FN102" s="144">
        <v>0.26</v>
      </c>
      <c r="FO102" s="144">
        <v>0</v>
      </c>
      <c r="FP102" s="132">
        <f t="shared" si="170"/>
        <v>0</v>
      </c>
      <c r="FQ102" s="144">
        <v>0.93</v>
      </c>
      <c r="FR102" s="144">
        <v>0</v>
      </c>
      <c r="FS102" s="132">
        <f t="shared" si="171"/>
        <v>0</v>
      </c>
      <c r="FT102" s="144">
        <v>0.14000000000000001</v>
      </c>
      <c r="FU102" s="144">
        <v>0</v>
      </c>
      <c r="FV102" s="132">
        <f t="shared" si="172"/>
        <v>0</v>
      </c>
      <c r="FW102" s="144">
        <v>0.64</v>
      </c>
      <c r="FX102" s="144">
        <v>0</v>
      </c>
      <c r="FY102" s="132">
        <f t="shared" si="173"/>
        <v>0</v>
      </c>
      <c r="FZ102" s="144">
        <v>0.39</v>
      </c>
      <c r="GA102" s="144">
        <v>0</v>
      </c>
      <c r="GB102" s="132">
        <f t="shared" si="174"/>
        <v>0</v>
      </c>
      <c r="GC102" s="144">
        <v>0.6</v>
      </c>
      <c r="GD102" s="144">
        <v>0</v>
      </c>
      <c r="GE102" s="132">
        <f t="shared" si="175"/>
        <v>0</v>
      </c>
      <c r="GF102" s="144">
        <v>0.7</v>
      </c>
      <c r="GG102" s="144">
        <v>1</v>
      </c>
      <c r="GH102" s="132">
        <f t="shared" si="176"/>
        <v>1.4285714285714286</v>
      </c>
      <c r="GI102" s="144">
        <v>0.94</v>
      </c>
      <c r="GJ102" s="144">
        <v>0</v>
      </c>
      <c r="GK102" s="132">
        <f t="shared" si="177"/>
        <v>0</v>
      </c>
      <c r="GL102" s="144">
        <v>0.92</v>
      </c>
      <c r="GM102" s="132">
        <v>0</v>
      </c>
      <c r="GN102" s="132">
        <f t="shared" si="178"/>
        <v>0</v>
      </c>
      <c r="GO102" s="148">
        <v>292</v>
      </c>
      <c r="GP102" s="152">
        <v>0</v>
      </c>
      <c r="GQ102" s="132">
        <f t="shared" si="179"/>
        <v>0</v>
      </c>
      <c r="GR102" s="152">
        <v>2213</v>
      </c>
      <c r="GS102" s="152">
        <v>1</v>
      </c>
      <c r="GT102" s="132">
        <f t="shared" si="180"/>
        <v>4.5187528242205153E-4</v>
      </c>
      <c r="GU102" s="159">
        <v>2505</v>
      </c>
      <c r="GV102" s="152">
        <v>1</v>
      </c>
      <c r="GW102" s="132">
        <f t="shared" si="181"/>
        <v>3.992015968063872E-4</v>
      </c>
      <c r="GX102" s="152">
        <v>17246</v>
      </c>
      <c r="GY102" s="152">
        <v>3120</v>
      </c>
      <c r="GZ102" s="132">
        <f t="shared" si="182"/>
        <v>0.18091151571378872</v>
      </c>
      <c r="HA102" s="159">
        <v>19751</v>
      </c>
      <c r="HB102" s="159">
        <v>3121</v>
      </c>
      <c r="HC102" s="132">
        <f t="shared" si="183"/>
        <v>0.15801731557895804</v>
      </c>
      <c r="HD102" s="159">
        <v>1193</v>
      </c>
      <c r="HE102" s="159">
        <v>1</v>
      </c>
      <c r="HF102" s="132">
        <f t="shared" si="184"/>
        <v>8.3822296730930428E-4</v>
      </c>
      <c r="HG102" s="164">
        <v>6798</v>
      </c>
      <c r="HH102" s="164">
        <v>1581</v>
      </c>
      <c r="HI102" s="132">
        <f t="shared" si="185"/>
        <v>0.23256840247131511</v>
      </c>
      <c r="HJ102" s="117">
        <v>510</v>
      </c>
      <c r="HK102" s="400">
        <v>242</v>
      </c>
      <c r="HL102" s="132">
        <f t="shared" si="186"/>
        <v>0.47450980392156861</v>
      </c>
    </row>
    <row r="103" spans="1:220" s="80" customFormat="1" ht="15" customHeight="1" x14ac:dyDescent="0.55000000000000004">
      <c r="A103" s="7">
        <v>70</v>
      </c>
      <c r="B103" s="8" t="s">
        <v>306</v>
      </c>
      <c r="C103" s="9">
        <v>9542</v>
      </c>
      <c r="D103" s="8" t="s">
        <v>412</v>
      </c>
      <c r="E103" s="19">
        <v>1158</v>
      </c>
      <c r="F103" s="19">
        <v>78</v>
      </c>
      <c r="G103" s="132">
        <f t="shared" si="109"/>
        <v>6.7357512953367879E-2</v>
      </c>
      <c r="H103" s="19">
        <v>456</v>
      </c>
      <c r="I103" s="19">
        <v>0</v>
      </c>
      <c r="J103" s="132">
        <f t="shared" si="110"/>
        <v>0</v>
      </c>
      <c r="K103" s="19">
        <v>0</v>
      </c>
      <c r="L103" s="19">
        <v>0</v>
      </c>
      <c r="M103" s="132">
        <f t="shared" si="111"/>
        <v>0</v>
      </c>
      <c r="N103" s="19">
        <v>71</v>
      </c>
      <c r="O103" s="19">
        <v>0</v>
      </c>
      <c r="P103" s="132">
        <f t="shared" si="112"/>
        <v>0</v>
      </c>
      <c r="Q103" s="19">
        <v>15</v>
      </c>
      <c r="R103" s="19">
        <v>0</v>
      </c>
      <c r="S103" s="132">
        <f t="shared" si="113"/>
        <v>0</v>
      </c>
      <c r="T103" s="19">
        <v>46</v>
      </c>
      <c r="U103" s="19">
        <v>0</v>
      </c>
      <c r="V103" s="132">
        <f t="shared" si="114"/>
        <v>0</v>
      </c>
      <c r="W103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1746</v>
      </c>
      <c r="X103" s="19">
        <v>78</v>
      </c>
      <c r="Y103" s="132">
        <f t="shared" si="115"/>
        <v>4.4673539518900345E-2</v>
      </c>
      <c r="Z103" s="19">
        <f t="shared" si="7"/>
        <v>1746</v>
      </c>
      <c r="AA103" s="19">
        <v>78</v>
      </c>
      <c r="AB103" s="132">
        <f t="shared" si="116"/>
        <v>4.4673539518900345E-2</v>
      </c>
      <c r="AC103" s="19">
        <v>124</v>
      </c>
      <c r="AD103" s="19">
        <v>0</v>
      </c>
      <c r="AE103" s="132">
        <f t="shared" si="117"/>
        <v>0</v>
      </c>
      <c r="AF103" s="19">
        <v>30</v>
      </c>
      <c r="AG103" s="19">
        <v>0</v>
      </c>
      <c r="AH103" s="132">
        <f t="shared" si="118"/>
        <v>0</v>
      </c>
      <c r="AI103" s="19">
        <v>15</v>
      </c>
      <c r="AJ103" s="19">
        <v>0</v>
      </c>
      <c r="AK103" s="132">
        <f t="shared" si="119"/>
        <v>0</v>
      </c>
      <c r="AL103" s="19">
        <v>24</v>
      </c>
      <c r="AM103" s="19">
        <v>0</v>
      </c>
      <c r="AN103" s="132">
        <f t="shared" si="120"/>
        <v>0</v>
      </c>
      <c r="AO103" s="19">
        <f t="shared" si="13"/>
        <v>193</v>
      </c>
      <c r="AP103" s="19">
        <v>0</v>
      </c>
      <c r="AQ103" s="132">
        <f t="shared" si="121"/>
        <v>0</v>
      </c>
      <c r="AR103" s="19">
        <v>268</v>
      </c>
      <c r="AS103" s="19">
        <v>0</v>
      </c>
      <c r="AT103" s="132">
        <f t="shared" si="122"/>
        <v>0</v>
      </c>
      <c r="AU103" s="19">
        <v>0</v>
      </c>
      <c r="AV103" s="19">
        <v>0</v>
      </c>
      <c r="AW103" s="132">
        <f t="shared" si="123"/>
        <v>0</v>
      </c>
      <c r="AX103" s="19">
        <v>15</v>
      </c>
      <c r="AY103" s="19">
        <v>0</v>
      </c>
      <c r="AZ103" s="132">
        <f t="shared" si="124"/>
        <v>0</v>
      </c>
      <c r="BA103" s="19">
        <f t="shared" si="18"/>
        <v>283</v>
      </c>
      <c r="BB103" s="19">
        <v>0</v>
      </c>
      <c r="BC103" s="132">
        <f t="shared" si="125"/>
        <v>0</v>
      </c>
      <c r="BD103" s="19">
        <v>3540</v>
      </c>
      <c r="BE103" s="19">
        <v>285</v>
      </c>
      <c r="BF103" s="132">
        <f t="shared" si="126"/>
        <v>8.050847457627118E-2</v>
      </c>
      <c r="BG103" s="19">
        <v>210</v>
      </c>
      <c r="BH103" s="19">
        <v>0</v>
      </c>
      <c r="BI103" s="132">
        <f t="shared" si="127"/>
        <v>0</v>
      </c>
      <c r="BJ103" s="19">
        <v>518</v>
      </c>
      <c r="BK103" s="19">
        <v>0</v>
      </c>
      <c r="BL103" s="132">
        <f t="shared" si="128"/>
        <v>0</v>
      </c>
      <c r="BM103" s="19">
        <v>51</v>
      </c>
      <c r="BN103" s="19">
        <v>0</v>
      </c>
      <c r="BO103" s="132">
        <f t="shared" si="129"/>
        <v>0</v>
      </c>
      <c r="BP103" s="19">
        <v>10562</v>
      </c>
      <c r="BQ103" s="19">
        <v>0</v>
      </c>
      <c r="BR103" s="132">
        <f t="shared" si="130"/>
        <v>0</v>
      </c>
      <c r="BS103" s="19">
        <v>277</v>
      </c>
      <c r="BT103" s="19">
        <v>0</v>
      </c>
      <c r="BU103" s="132">
        <f t="shared" si="131"/>
        <v>0</v>
      </c>
      <c r="BV103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15158</v>
      </c>
      <c r="BW103" s="19">
        <v>285</v>
      </c>
      <c r="BX103" s="132">
        <f t="shared" si="132"/>
        <v>1.8801952764216916E-2</v>
      </c>
      <c r="BY103" s="19">
        <v>0</v>
      </c>
      <c r="BZ103" s="19">
        <v>0</v>
      </c>
      <c r="CA103" s="132">
        <f t="shared" si="133"/>
        <v>0</v>
      </c>
      <c r="CB103" s="19">
        <f>Tabla13[[#This Row],[Meta Total Operarios (C)]]+Tabla13[[#This Row],[Meta Total Auxiliares (D)]]+Tabla13[[#This Row],[Meta Total Técnico  (E)]]+Tabla13[[#This Row],[Meta 
Total Profundización Técnica (F)]]</f>
        <v>15634</v>
      </c>
      <c r="CC103" s="19">
        <v>285</v>
      </c>
      <c r="CD103" s="132">
        <f t="shared" si="134"/>
        <v>1.822949980811053E-2</v>
      </c>
      <c r="CE103" s="19">
        <f t="shared" si="187"/>
        <v>17380</v>
      </c>
      <c r="CF103" s="19">
        <v>363</v>
      </c>
      <c r="CG103" s="132">
        <f t="shared" si="135"/>
        <v>2.0886075949367089E-2</v>
      </c>
      <c r="CH103" s="19">
        <v>13440</v>
      </c>
      <c r="CI103" s="19">
        <v>0</v>
      </c>
      <c r="CJ103" s="132">
        <f t="shared" si="136"/>
        <v>0</v>
      </c>
      <c r="CK103" s="19">
        <v>41150</v>
      </c>
      <c r="CL103" s="19">
        <v>0</v>
      </c>
      <c r="CM103" s="132">
        <f t="shared" si="137"/>
        <v>0</v>
      </c>
      <c r="CN103" s="19">
        <v>3840</v>
      </c>
      <c r="CO103" s="19">
        <v>0</v>
      </c>
      <c r="CP103" s="132">
        <f t="shared" si="138"/>
        <v>0</v>
      </c>
      <c r="CQ103" s="19">
        <v>650</v>
      </c>
      <c r="CR103" s="19">
        <v>0</v>
      </c>
      <c r="CS103" s="132">
        <f t="shared" si="139"/>
        <v>0</v>
      </c>
      <c r="CT103" s="19">
        <f t="shared" si="34"/>
        <v>4490</v>
      </c>
      <c r="CU103" s="19">
        <v>0</v>
      </c>
      <c r="CV103" s="132">
        <f t="shared" si="140"/>
        <v>0</v>
      </c>
      <c r="CW103" s="19">
        <v>345</v>
      </c>
      <c r="CX103" s="19">
        <v>0</v>
      </c>
      <c r="CY103" s="132">
        <f t="shared" si="141"/>
        <v>0</v>
      </c>
      <c r="CZ103" s="19">
        <v>90</v>
      </c>
      <c r="DA103" s="19">
        <v>0</v>
      </c>
      <c r="DB103" s="132">
        <f t="shared" si="142"/>
        <v>0</v>
      </c>
      <c r="DC103" s="19"/>
      <c r="DD103" s="19">
        <v>0</v>
      </c>
      <c r="DE103" s="132">
        <f t="shared" si="143"/>
        <v>0</v>
      </c>
      <c r="DF103" s="19">
        <v>90</v>
      </c>
      <c r="DG103" s="19">
        <v>0</v>
      </c>
      <c r="DH103" s="132">
        <f t="shared" si="144"/>
        <v>0</v>
      </c>
      <c r="DI103" s="19">
        <f>+Tabla13[[#This Row],[Otros programas FEC 
(Código 2436 )]]+Tabla13[[#This Row],[Meta 
Placa huella 6 
(incluida en FEC)  (Código 2435)]]</f>
        <v>435</v>
      </c>
      <c r="DJ103" s="19">
        <v>0</v>
      </c>
      <c r="DK103" s="132">
        <f t="shared" si="145"/>
        <v>0</v>
      </c>
      <c r="DL103" s="19">
        <v>19875</v>
      </c>
      <c r="DM103" s="19">
        <v>0</v>
      </c>
      <c r="DN103" s="132">
        <f t="shared" si="146"/>
        <v>0</v>
      </c>
      <c r="DO103" s="19">
        <f t="shared" si="147"/>
        <v>20310</v>
      </c>
      <c r="DP103" s="19">
        <v>0</v>
      </c>
      <c r="DQ103" s="132">
        <f t="shared" si="148"/>
        <v>0</v>
      </c>
      <c r="DR103" s="19">
        <v>1150</v>
      </c>
      <c r="DS103" s="19">
        <v>0</v>
      </c>
      <c r="DT103" s="132">
        <f t="shared" si="149"/>
        <v>0</v>
      </c>
      <c r="DU103" s="19">
        <v>60</v>
      </c>
      <c r="DV103" s="19">
        <v>0</v>
      </c>
      <c r="DW103" s="132">
        <f t="shared" si="150"/>
        <v>0</v>
      </c>
      <c r="DX103" s="19">
        <f t="shared" si="46"/>
        <v>1210</v>
      </c>
      <c r="DY103" s="19">
        <v>0</v>
      </c>
      <c r="DZ103" s="132">
        <f t="shared" si="151"/>
        <v>0</v>
      </c>
      <c r="EA103" s="19">
        <f t="shared" si="152"/>
        <v>80600</v>
      </c>
      <c r="EB103" s="66">
        <v>0</v>
      </c>
      <c r="EC103" s="132">
        <f t="shared" si="153"/>
        <v>0</v>
      </c>
      <c r="ED103" s="66">
        <f t="shared" si="154"/>
        <v>97980</v>
      </c>
      <c r="EE103" s="66">
        <v>363</v>
      </c>
      <c r="EF103" s="132">
        <f t="shared" si="155"/>
        <v>3.7048377219840783E-3</v>
      </c>
      <c r="EG103" s="19">
        <f t="shared" si="156"/>
        <v>20929</v>
      </c>
      <c r="EH103" s="19">
        <v>0</v>
      </c>
      <c r="EI103" s="132">
        <f t="shared" si="157"/>
        <v>0</v>
      </c>
      <c r="EJ103" s="19">
        <f t="shared" si="158"/>
        <v>1306</v>
      </c>
      <c r="EK103" s="19">
        <v>0</v>
      </c>
      <c r="EL103" s="132">
        <f t="shared" si="159"/>
        <v>0</v>
      </c>
      <c r="EM103" s="19">
        <f t="shared" si="160"/>
        <v>17946</v>
      </c>
      <c r="EN103" s="19">
        <v>0</v>
      </c>
      <c r="EO103" s="132">
        <f t="shared" si="161"/>
        <v>0</v>
      </c>
      <c r="EP103" s="19">
        <v>951</v>
      </c>
      <c r="EQ103" s="19">
        <v>0</v>
      </c>
      <c r="ER103" s="132">
        <f t="shared" si="162"/>
        <v>0</v>
      </c>
      <c r="ES103" s="144">
        <v>0.95</v>
      </c>
      <c r="ET103" s="144">
        <v>0.97435897435897401</v>
      </c>
      <c r="EU103" s="132">
        <f t="shared" si="163"/>
        <v>1.0256410256410253</v>
      </c>
      <c r="EV103" s="144">
        <v>0.95</v>
      </c>
      <c r="EW103" s="144">
        <v>0</v>
      </c>
      <c r="EX103" s="132">
        <f t="shared" si="164"/>
        <v>0</v>
      </c>
      <c r="EY103" s="144">
        <v>0.95</v>
      </c>
      <c r="EZ103" s="144">
        <v>0.97435897435897401</v>
      </c>
      <c r="FA103" s="132">
        <f t="shared" si="165"/>
        <v>1.0256410256410253</v>
      </c>
      <c r="FB103" s="144">
        <v>0.95</v>
      </c>
      <c r="FC103" s="144">
        <v>1</v>
      </c>
      <c r="FD103" s="132">
        <f t="shared" si="166"/>
        <v>1.0526315789473684</v>
      </c>
      <c r="FE103" s="144">
        <v>0.84</v>
      </c>
      <c r="FF103" s="144">
        <v>0</v>
      </c>
      <c r="FG103" s="132">
        <f t="shared" si="167"/>
        <v>0</v>
      </c>
      <c r="FH103" s="144">
        <v>0.9</v>
      </c>
      <c r="FI103" s="144">
        <v>1</v>
      </c>
      <c r="FJ103" s="132">
        <f t="shared" si="168"/>
        <v>1.1111111111111112</v>
      </c>
      <c r="FK103" s="144">
        <v>0.93</v>
      </c>
      <c r="FL103" s="144">
        <v>0.99449035812672204</v>
      </c>
      <c r="FM103" s="132">
        <f t="shared" si="169"/>
        <v>1.0693444711040021</v>
      </c>
      <c r="FN103" s="144">
        <v>0.23</v>
      </c>
      <c r="FO103" s="144">
        <v>0</v>
      </c>
      <c r="FP103" s="132">
        <f t="shared" si="170"/>
        <v>0</v>
      </c>
      <c r="FQ103" s="144">
        <v>0.94</v>
      </c>
      <c r="FR103" s="144">
        <v>0</v>
      </c>
      <c r="FS103" s="132">
        <f t="shared" si="171"/>
        <v>0</v>
      </c>
      <c r="FT103" s="144">
        <v>0.19</v>
      </c>
      <c r="FU103" s="144">
        <v>0</v>
      </c>
      <c r="FV103" s="132">
        <f t="shared" si="172"/>
        <v>0</v>
      </c>
      <c r="FW103" s="144">
        <v>0.95</v>
      </c>
      <c r="FX103" s="144">
        <v>0</v>
      </c>
      <c r="FY103" s="132">
        <f t="shared" si="173"/>
        <v>0</v>
      </c>
      <c r="FZ103" s="144">
        <v>0.56999999999999995</v>
      </c>
      <c r="GA103" s="144">
        <v>0</v>
      </c>
      <c r="GB103" s="132">
        <f t="shared" si="174"/>
        <v>0</v>
      </c>
      <c r="GC103" s="144">
        <v>0.59</v>
      </c>
      <c r="GD103" s="144">
        <v>0</v>
      </c>
      <c r="GE103" s="132">
        <f t="shared" si="175"/>
        <v>0</v>
      </c>
      <c r="GF103" s="144">
        <v>0.76</v>
      </c>
      <c r="GG103" s="144">
        <v>0.99449035812672204</v>
      </c>
      <c r="GH103" s="132">
        <f t="shared" si="176"/>
        <v>1.3085399449035817</v>
      </c>
      <c r="GI103" s="144">
        <v>0.98</v>
      </c>
      <c r="GJ103" s="144">
        <v>0</v>
      </c>
      <c r="GK103" s="132">
        <f t="shared" si="177"/>
        <v>0</v>
      </c>
      <c r="GL103" s="144">
        <v>0.98</v>
      </c>
      <c r="GM103" s="132">
        <v>0</v>
      </c>
      <c r="GN103" s="132">
        <f t="shared" si="178"/>
        <v>0</v>
      </c>
      <c r="GO103" s="148">
        <v>309</v>
      </c>
      <c r="GP103" s="152">
        <v>0</v>
      </c>
      <c r="GQ103" s="132">
        <f t="shared" si="179"/>
        <v>0</v>
      </c>
      <c r="GR103" s="152">
        <v>7104</v>
      </c>
      <c r="GS103" s="152">
        <v>0</v>
      </c>
      <c r="GT103" s="132">
        <f t="shared" si="180"/>
        <v>0</v>
      </c>
      <c r="GU103" s="159">
        <v>7413</v>
      </c>
      <c r="GV103" s="152">
        <v>0</v>
      </c>
      <c r="GW103" s="132">
        <f t="shared" si="181"/>
        <v>0</v>
      </c>
      <c r="GX103" s="152">
        <v>43120</v>
      </c>
      <c r="GY103" s="152">
        <v>0</v>
      </c>
      <c r="GZ103" s="132">
        <f t="shared" si="182"/>
        <v>0</v>
      </c>
      <c r="HA103" s="159">
        <v>50533</v>
      </c>
      <c r="HB103" s="159">
        <v>0</v>
      </c>
      <c r="HC103" s="132">
        <f t="shared" si="183"/>
        <v>0</v>
      </c>
      <c r="HD103" s="159">
        <v>4001</v>
      </c>
      <c r="HE103" s="159">
        <v>0</v>
      </c>
      <c r="HF103" s="132">
        <f t="shared" si="184"/>
        <v>0</v>
      </c>
      <c r="HG103" s="164">
        <v>17841</v>
      </c>
      <c r="HH103" s="164">
        <v>0</v>
      </c>
      <c r="HI103" s="132">
        <f t="shared" si="185"/>
        <v>0</v>
      </c>
      <c r="HJ103" s="117">
        <v>1060</v>
      </c>
      <c r="HK103" s="400">
        <v>0</v>
      </c>
      <c r="HL103" s="132">
        <f t="shared" si="186"/>
        <v>0</v>
      </c>
    </row>
    <row r="104" spans="1:220" s="80" customFormat="1" ht="15" customHeight="1" x14ac:dyDescent="0.55000000000000004">
      <c r="A104" s="7">
        <v>73</v>
      </c>
      <c r="B104" s="8" t="s">
        <v>307</v>
      </c>
      <c r="C104" s="9">
        <v>9123</v>
      </c>
      <c r="D104" s="8" t="s">
        <v>413</v>
      </c>
      <c r="E104" s="19">
        <v>1451</v>
      </c>
      <c r="F104" s="19">
        <v>0</v>
      </c>
      <c r="G104" s="132">
        <f t="shared" si="109"/>
        <v>0</v>
      </c>
      <c r="H104" s="19">
        <v>1344</v>
      </c>
      <c r="I104" s="19">
        <v>0</v>
      </c>
      <c r="J104" s="132">
        <f t="shared" si="110"/>
        <v>0</v>
      </c>
      <c r="K104" s="19">
        <v>0</v>
      </c>
      <c r="L104" s="19">
        <v>0</v>
      </c>
      <c r="M104" s="132">
        <f t="shared" si="111"/>
        <v>0</v>
      </c>
      <c r="N104" s="19">
        <v>106</v>
      </c>
      <c r="O104" s="19">
        <v>0</v>
      </c>
      <c r="P104" s="132">
        <f t="shared" si="112"/>
        <v>0</v>
      </c>
      <c r="Q104" s="19">
        <v>15</v>
      </c>
      <c r="R104" s="19">
        <v>0</v>
      </c>
      <c r="S104" s="132">
        <f t="shared" si="113"/>
        <v>0</v>
      </c>
      <c r="T104" s="19">
        <v>0</v>
      </c>
      <c r="U104" s="19">
        <v>0</v>
      </c>
      <c r="V104" s="132">
        <f t="shared" si="114"/>
        <v>0</v>
      </c>
      <c r="W104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2916</v>
      </c>
      <c r="X104" s="19">
        <v>0</v>
      </c>
      <c r="Y104" s="132">
        <f t="shared" si="115"/>
        <v>0</v>
      </c>
      <c r="Z104" s="19">
        <f t="shared" si="7"/>
        <v>2916</v>
      </c>
      <c r="AA104" s="19">
        <v>0</v>
      </c>
      <c r="AB104" s="132">
        <f t="shared" si="116"/>
        <v>0</v>
      </c>
      <c r="AC104" s="19">
        <v>397</v>
      </c>
      <c r="AD104" s="19">
        <v>0</v>
      </c>
      <c r="AE104" s="132">
        <f t="shared" si="117"/>
        <v>0</v>
      </c>
      <c r="AF104" s="19">
        <v>30</v>
      </c>
      <c r="AG104" s="19">
        <v>0</v>
      </c>
      <c r="AH104" s="132">
        <f t="shared" si="118"/>
        <v>0</v>
      </c>
      <c r="AI104" s="19">
        <v>0</v>
      </c>
      <c r="AJ104" s="19">
        <v>0</v>
      </c>
      <c r="AK104" s="132">
        <f t="shared" si="119"/>
        <v>0</v>
      </c>
      <c r="AL104" s="19">
        <v>0</v>
      </c>
      <c r="AM104" s="19">
        <v>0</v>
      </c>
      <c r="AN104" s="132">
        <f t="shared" si="120"/>
        <v>0</v>
      </c>
      <c r="AO104" s="19">
        <f t="shared" si="13"/>
        <v>427</v>
      </c>
      <c r="AP104" s="19">
        <v>0</v>
      </c>
      <c r="AQ104" s="132">
        <f t="shared" si="121"/>
        <v>0</v>
      </c>
      <c r="AR104" s="19">
        <v>375</v>
      </c>
      <c r="AS104" s="19">
        <v>0</v>
      </c>
      <c r="AT104" s="132">
        <f t="shared" si="122"/>
        <v>0</v>
      </c>
      <c r="AU104" s="19">
        <v>0</v>
      </c>
      <c r="AV104" s="19">
        <v>0</v>
      </c>
      <c r="AW104" s="132">
        <f t="shared" si="123"/>
        <v>0</v>
      </c>
      <c r="AX104" s="19">
        <v>15</v>
      </c>
      <c r="AY104" s="19">
        <v>0</v>
      </c>
      <c r="AZ104" s="132">
        <f t="shared" si="124"/>
        <v>0</v>
      </c>
      <c r="BA104" s="19">
        <f t="shared" si="18"/>
        <v>390</v>
      </c>
      <c r="BB104" s="19">
        <v>0</v>
      </c>
      <c r="BC104" s="132">
        <f t="shared" si="125"/>
        <v>0</v>
      </c>
      <c r="BD104" s="19">
        <v>1132</v>
      </c>
      <c r="BE104" s="19">
        <v>0</v>
      </c>
      <c r="BF104" s="132">
        <f t="shared" si="126"/>
        <v>0</v>
      </c>
      <c r="BG104" s="19">
        <v>136</v>
      </c>
      <c r="BH104" s="19">
        <v>0</v>
      </c>
      <c r="BI104" s="132">
        <f t="shared" si="127"/>
        <v>0</v>
      </c>
      <c r="BJ104" s="19">
        <v>187</v>
      </c>
      <c r="BK104" s="19">
        <v>15</v>
      </c>
      <c r="BL104" s="132">
        <f t="shared" si="128"/>
        <v>8.0213903743315509E-2</v>
      </c>
      <c r="BM104" s="19">
        <v>0</v>
      </c>
      <c r="BN104" s="19">
        <v>0</v>
      </c>
      <c r="BO104" s="132">
        <f t="shared" si="129"/>
        <v>0</v>
      </c>
      <c r="BP104" s="19">
        <v>4616</v>
      </c>
      <c r="BQ104" s="19">
        <v>1088</v>
      </c>
      <c r="BR104" s="132">
        <f t="shared" si="130"/>
        <v>0.23570190641247835</v>
      </c>
      <c r="BS104" s="19">
        <v>109</v>
      </c>
      <c r="BT104" s="19">
        <v>0</v>
      </c>
      <c r="BU104" s="132">
        <f t="shared" si="131"/>
        <v>0</v>
      </c>
      <c r="BV104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6180</v>
      </c>
      <c r="BW104" s="19">
        <v>1103</v>
      </c>
      <c r="BX104" s="132">
        <f t="shared" si="132"/>
        <v>0.17847896440129449</v>
      </c>
      <c r="BY104" s="19">
        <v>0</v>
      </c>
      <c r="BZ104" s="19">
        <v>0</v>
      </c>
      <c r="CA104" s="132">
        <f t="shared" si="133"/>
        <v>0</v>
      </c>
      <c r="CB104" s="19">
        <f>Tabla13[[#This Row],[Meta Total Operarios (C)]]+Tabla13[[#This Row],[Meta Total Auxiliares (D)]]+Tabla13[[#This Row],[Meta Total Técnico  (E)]]+Tabla13[[#This Row],[Meta 
Total Profundización Técnica (F)]]</f>
        <v>6997</v>
      </c>
      <c r="CC104" s="19">
        <v>1103</v>
      </c>
      <c r="CD104" s="132">
        <f t="shared" si="134"/>
        <v>0.15763898813777333</v>
      </c>
      <c r="CE104" s="19">
        <f t="shared" si="187"/>
        <v>9913</v>
      </c>
      <c r="CF104" s="19">
        <v>1103</v>
      </c>
      <c r="CG104" s="132">
        <f t="shared" si="135"/>
        <v>0.11126803187733279</v>
      </c>
      <c r="CH104" s="19">
        <v>173920</v>
      </c>
      <c r="CI104" s="19">
        <v>0</v>
      </c>
      <c r="CJ104" s="132">
        <f t="shared" si="136"/>
        <v>0</v>
      </c>
      <c r="CK104" s="19">
        <v>62050</v>
      </c>
      <c r="CL104" s="19">
        <v>0</v>
      </c>
      <c r="CM104" s="132">
        <f t="shared" si="137"/>
        <v>0</v>
      </c>
      <c r="CN104" s="19">
        <v>10240</v>
      </c>
      <c r="CO104" s="19">
        <v>0</v>
      </c>
      <c r="CP104" s="132">
        <f t="shared" si="138"/>
        <v>0</v>
      </c>
      <c r="CQ104" s="19">
        <v>0</v>
      </c>
      <c r="CR104" s="19">
        <v>0</v>
      </c>
      <c r="CS104" s="132">
        <f t="shared" si="139"/>
        <v>0</v>
      </c>
      <c r="CT104" s="19">
        <f t="shared" si="34"/>
        <v>10240</v>
      </c>
      <c r="CU104" s="19">
        <v>0</v>
      </c>
      <c r="CV104" s="132">
        <f t="shared" si="140"/>
        <v>0</v>
      </c>
      <c r="CW104" s="19">
        <v>345</v>
      </c>
      <c r="CX104" s="19">
        <v>0</v>
      </c>
      <c r="CY104" s="132">
        <f t="shared" si="141"/>
        <v>0</v>
      </c>
      <c r="CZ104" s="19">
        <v>300</v>
      </c>
      <c r="DA104" s="19">
        <v>0</v>
      </c>
      <c r="DB104" s="132">
        <f t="shared" ref="DB104:DB125" si="188">IFERROR(DA104/CZ104,0)</f>
        <v>0</v>
      </c>
      <c r="DC104" s="19"/>
      <c r="DD104" s="19">
        <v>0</v>
      </c>
      <c r="DE104" s="132">
        <f t="shared" ref="DE104:DE125" si="189">IFERROR(DD104/DC104,0)</f>
        <v>0</v>
      </c>
      <c r="DF104" s="19">
        <v>300</v>
      </c>
      <c r="DG104" s="19">
        <v>0</v>
      </c>
      <c r="DH104" s="132">
        <f t="shared" si="144"/>
        <v>0</v>
      </c>
      <c r="DI104" s="19">
        <f>+Tabla13[[#This Row],[Otros programas FEC 
(Código 2436 )]]+Tabla13[[#This Row],[Meta 
Placa huella 6 
(incluida en FEC)  (Código 2435)]]</f>
        <v>645</v>
      </c>
      <c r="DJ104" s="19">
        <v>0</v>
      </c>
      <c r="DK104" s="132">
        <f t="shared" si="145"/>
        <v>0</v>
      </c>
      <c r="DL104" s="19">
        <v>11145</v>
      </c>
      <c r="DM104" s="19">
        <v>0</v>
      </c>
      <c r="DN104" s="132">
        <f t="shared" si="146"/>
        <v>0</v>
      </c>
      <c r="DO104" s="19">
        <f t="shared" ref="DO104:DO125" si="190">SUM(DI104:DL104)</f>
        <v>11790</v>
      </c>
      <c r="DP104" s="19">
        <v>0</v>
      </c>
      <c r="DQ104" s="132">
        <f t="shared" si="148"/>
        <v>0</v>
      </c>
      <c r="DR104" s="19">
        <v>1015</v>
      </c>
      <c r="DS104" s="19">
        <v>0</v>
      </c>
      <c r="DT104" s="132">
        <f t="shared" si="149"/>
        <v>0</v>
      </c>
      <c r="DU104" s="19">
        <v>50</v>
      </c>
      <c r="DV104" s="19">
        <v>0</v>
      </c>
      <c r="DW104" s="132">
        <f t="shared" si="150"/>
        <v>0</v>
      </c>
      <c r="DX104" s="19">
        <f t="shared" si="46"/>
        <v>1065</v>
      </c>
      <c r="DY104" s="19">
        <v>0</v>
      </c>
      <c r="DZ104" s="132">
        <f t="shared" si="151"/>
        <v>0</v>
      </c>
      <c r="EA104" s="19">
        <f t="shared" ref="EA104:EA125" si="191">SUM(DX104,DO104,CT104,CK104,CH104)</f>
        <v>259065</v>
      </c>
      <c r="EB104" s="66">
        <v>0</v>
      </c>
      <c r="EC104" s="132">
        <f t="shared" si="153"/>
        <v>0</v>
      </c>
      <c r="ED104" s="66">
        <f t="shared" ref="ED104:ED125" si="192">SUM(EA104,CE104)</f>
        <v>268978</v>
      </c>
      <c r="EE104" s="66">
        <v>1103</v>
      </c>
      <c r="EF104" s="132">
        <f t="shared" si="155"/>
        <v>4.1007071210284853E-3</v>
      </c>
      <c r="EG104" s="19">
        <f t="shared" ref="EG104:EG125" si="193">SUM(DO104,BJ104,AU104,AF104,N104)</f>
        <v>12113</v>
      </c>
      <c r="EH104" s="19">
        <v>15</v>
      </c>
      <c r="EI104" s="132">
        <f t="shared" si="157"/>
        <v>1.238338974655329E-3</v>
      </c>
      <c r="EJ104" s="19">
        <f t="shared" ref="EJ104:EJ125" si="194">SUM(DX104,BM104,AI104,Q104,AX104)</f>
        <v>1095</v>
      </c>
      <c r="EK104" s="19">
        <v>0</v>
      </c>
      <c r="EL104" s="132">
        <f t="shared" si="159"/>
        <v>0</v>
      </c>
      <c r="EM104" s="19">
        <f t="shared" ref="EM104:EM125" si="195">SUM(CN104,CH104,BG104,H104)</f>
        <v>185640</v>
      </c>
      <c r="EN104" s="19">
        <v>0</v>
      </c>
      <c r="EO104" s="132">
        <f t="shared" si="161"/>
        <v>0</v>
      </c>
      <c r="EP104" s="19">
        <v>1359</v>
      </c>
      <c r="EQ104" s="19">
        <v>53</v>
      </c>
      <c r="ER104" s="132">
        <f t="shared" si="162"/>
        <v>3.8999264164827081E-2</v>
      </c>
      <c r="ES104" s="144">
        <v>0.92</v>
      </c>
      <c r="ET104" s="144">
        <v>0</v>
      </c>
      <c r="EU104" s="132">
        <f t="shared" si="163"/>
        <v>0</v>
      </c>
      <c r="EV104" s="144">
        <v>0.92</v>
      </c>
      <c r="EW104" s="144">
        <v>0</v>
      </c>
      <c r="EX104" s="132">
        <f t="shared" si="164"/>
        <v>0</v>
      </c>
      <c r="EY104" s="144">
        <v>0.92</v>
      </c>
      <c r="EZ104" s="144">
        <v>0</v>
      </c>
      <c r="FA104" s="132">
        <f t="shared" si="165"/>
        <v>0</v>
      </c>
      <c r="FB104" s="144">
        <v>0.93</v>
      </c>
      <c r="FC104" s="144">
        <v>1</v>
      </c>
      <c r="FD104" s="132">
        <f t="shared" si="166"/>
        <v>1.075268817204301</v>
      </c>
      <c r="FE104" s="144">
        <v>0.96</v>
      </c>
      <c r="FF104" s="144">
        <v>0</v>
      </c>
      <c r="FG104" s="132">
        <f t="shared" si="167"/>
        <v>0</v>
      </c>
      <c r="FH104" s="144">
        <v>0.95</v>
      </c>
      <c r="FI104" s="144">
        <v>1</v>
      </c>
      <c r="FJ104" s="132">
        <f t="shared" si="168"/>
        <v>1.0526315789473684</v>
      </c>
      <c r="FK104" s="144">
        <v>0.94</v>
      </c>
      <c r="FL104" s="144">
        <v>1</v>
      </c>
      <c r="FM104" s="132">
        <f t="shared" si="169"/>
        <v>1.0638297872340425</v>
      </c>
      <c r="FN104" s="144">
        <v>0.27</v>
      </c>
      <c r="FO104" s="144">
        <v>0</v>
      </c>
      <c r="FP104" s="132">
        <f t="shared" si="170"/>
        <v>0</v>
      </c>
      <c r="FQ104" s="144">
        <v>0.98</v>
      </c>
      <c r="FR104" s="144">
        <v>0</v>
      </c>
      <c r="FS104" s="132">
        <f t="shared" si="171"/>
        <v>0</v>
      </c>
      <c r="FT104" s="144">
        <v>0.25</v>
      </c>
      <c r="FU104" s="144">
        <v>0</v>
      </c>
      <c r="FV104" s="132">
        <f t="shared" si="172"/>
        <v>0</v>
      </c>
      <c r="FW104" s="144" t="s">
        <v>290</v>
      </c>
      <c r="FX104" s="144">
        <v>0</v>
      </c>
      <c r="FY104" s="132">
        <f t="shared" si="173"/>
        <v>0</v>
      </c>
      <c r="FZ104" s="144">
        <v>0.25</v>
      </c>
      <c r="GA104" s="144">
        <v>0</v>
      </c>
      <c r="GB104" s="132">
        <f t="shared" si="174"/>
        <v>0</v>
      </c>
      <c r="GC104" s="144">
        <v>0.63</v>
      </c>
      <c r="GD104" s="144">
        <v>0</v>
      </c>
      <c r="GE104" s="132">
        <f t="shared" si="175"/>
        <v>0</v>
      </c>
      <c r="GF104" s="144">
        <v>0.79</v>
      </c>
      <c r="GG104" s="144">
        <v>1</v>
      </c>
      <c r="GH104" s="132">
        <f t="shared" si="176"/>
        <v>1.2658227848101264</v>
      </c>
      <c r="GI104" s="144">
        <v>0.98</v>
      </c>
      <c r="GJ104" s="144">
        <v>1</v>
      </c>
      <c r="GK104" s="132">
        <f t="shared" si="177"/>
        <v>1.0204081632653061</v>
      </c>
      <c r="GL104" s="144">
        <v>0.93</v>
      </c>
      <c r="GM104" s="132">
        <v>0</v>
      </c>
      <c r="GN104" s="132">
        <f t="shared" si="178"/>
        <v>0</v>
      </c>
      <c r="GO104" s="148">
        <v>522</v>
      </c>
      <c r="GP104" s="152">
        <v>0</v>
      </c>
      <c r="GQ104" s="132">
        <f t="shared" si="179"/>
        <v>0</v>
      </c>
      <c r="GR104" s="152">
        <v>2997</v>
      </c>
      <c r="GS104" s="152">
        <v>0</v>
      </c>
      <c r="GT104" s="132">
        <f t="shared" si="180"/>
        <v>0</v>
      </c>
      <c r="GU104" s="159">
        <v>3519</v>
      </c>
      <c r="GV104" s="152">
        <v>0</v>
      </c>
      <c r="GW104" s="132">
        <f t="shared" si="181"/>
        <v>0</v>
      </c>
      <c r="GX104" s="152">
        <v>110327</v>
      </c>
      <c r="GY104" s="152">
        <v>0</v>
      </c>
      <c r="GZ104" s="132">
        <f t="shared" si="182"/>
        <v>0</v>
      </c>
      <c r="HA104" s="159">
        <v>113846</v>
      </c>
      <c r="HB104" s="159">
        <v>0</v>
      </c>
      <c r="HC104" s="132">
        <f t="shared" si="183"/>
        <v>0</v>
      </c>
      <c r="HD104" s="159">
        <v>1590</v>
      </c>
      <c r="HE104" s="159">
        <v>0</v>
      </c>
      <c r="HF104" s="132">
        <f t="shared" si="184"/>
        <v>0</v>
      </c>
      <c r="HG104" s="164">
        <v>10004</v>
      </c>
      <c r="HH104" s="164">
        <v>0</v>
      </c>
      <c r="HI104" s="132">
        <f t="shared" si="185"/>
        <v>0</v>
      </c>
      <c r="HJ104" s="117">
        <v>873</v>
      </c>
      <c r="HK104" s="400">
        <v>0</v>
      </c>
      <c r="HL104" s="132">
        <f t="shared" si="186"/>
        <v>0</v>
      </c>
    </row>
    <row r="105" spans="1:220" s="80" customFormat="1" ht="15" customHeight="1" x14ac:dyDescent="0.55000000000000004">
      <c r="A105" s="10">
        <v>73</v>
      </c>
      <c r="B105" s="11" t="s">
        <v>307</v>
      </c>
      <c r="C105" s="12">
        <v>9226</v>
      </c>
      <c r="D105" s="11" t="s">
        <v>414</v>
      </c>
      <c r="E105" s="19">
        <v>3979</v>
      </c>
      <c r="F105" s="19">
        <v>1963</v>
      </c>
      <c r="G105" s="132">
        <f t="shared" si="109"/>
        <v>0.49334003518471981</v>
      </c>
      <c r="H105" s="19">
        <v>3925</v>
      </c>
      <c r="I105" s="19">
        <v>2641</v>
      </c>
      <c r="J105" s="132">
        <f t="shared" si="110"/>
        <v>0.67286624203821654</v>
      </c>
      <c r="K105" s="19">
        <v>307</v>
      </c>
      <c r="L105" s="19">
        <v>149</v>
      </c>
      <c r="M105" s="132">
        <f t="shared" si="111"/>
        <v>0.48534201954397393</v>
      </c>
      <c r="N105" s="19">
        <v>15</v>
      </c>
      <c r="O105" s="19">
        <v>0</v>
      </c>
      <c r="P105" s="132">
        <f t="shared" si="112"/>
        <v>0</v>
      </c>
      <c r="Q105" s="19">
        <v>15</v>
      </c>
      <c r="R105" s="19">
        <v>0</v>
      </c>
      <c r="S105" s="132">
        <f t="shared" si="113"/>
        <v>0</v>
      </c>
      <c r="T105" s="19">
        <v>904</v>
      </c>
      <c r="U105" s="19">
        <v>399</v>
      </c>
      <c r="V105" s="132">
        <f t="shared" si="114"/>
        <v>0.4413716814159292</v>
      </c>
      <c r="W105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9145</v>
      </c>
      <c r="X105" s="19">
        <v>5152</v>
      </c>
      <c r="Y105" s="132">
        <f t="shared" si="115"/>
        <v>0.56336796063422634</v>
      </c>
      <c r="Z105" s="19">
        <f t="shared" si="7"/>
        <v>9145</v>
      </c>
      <c r="AA105" s="19">
        <v>5152</v>
      </c>
      <c r="AB105" s="132">
        <f t="shared" si="116"/>
        <v>0.56336796063422634</v>
      </c>
      <c r="AC105" s="19">
        <v>437</v>
      </c>
      <c r="AD105" s="19">
        <v>237</v>
      </c>
      <c r="AE105" s="132">
        <f t="shared" si="117"/>
        <v>0.54233409610983985</v>
      </c>
      <c r="AF105" s="19">
        <v>0</v>
      </c>
      <c r="AG105" s="19">
        <v>0</v>
      </c>
      <c r="AH105" s="132">
        <f t="shared" si="118"/>
        <v>0</v>
      </c>
      <c r="AI105" s="19">
        <v>15</v>
      </c>
      <c r="AJ105" s="19">
        <v>0</v>
      </c>
      <c r="AK105" s="132">
        <f t="shared" si="119"/>
        <v>0</v>
      </c>
      <c r="AL105" s="19">
        <v>84</v>
      </c>
      <c r="AM105" s="19">
        <v>26</v>
      </c>
      <c r="AN105" s="132">
        <f t="shared" si="120"/>
        <v>0.30952380952380953</v>
      </c>
      <c r="AO105" s="19">
        <f t="shared" si="13"/>
        <v>773.54233409610981</v>
      </c>
      <c r="AP105" s="19">
        <v>263</v>
      </c>
      <c r="AQ105" s="132">
        <f t="shared" si="121"/>
        <v>0.33999432016518855</v>
      </c>
      <c r="AR105" s="19">
        <v>60</v>
      </c>
      <c r="AS105" s="19">
        <v>0</v>
      </c>
      <c r="AT105" s="132">
        <f t="shared" si="122"/>
        <v>0</v>
      </c>
      <c r="AU105" s="19">
        <v>0</v>
      </c>
      <c r="AV105" s="19">
        <v>0</v>
      </c>
      <c r="AW105" s="132">
        <f t="shared" si="123"/>
        <v>0</v>
      </c>
      <c r="AX105" s="19">
        <v>36</v>
      </c>
      <c r="AY105" s="19">
        <v>22</v>
      </c>
      <c r="AZ105" s="132">
        <f t="shared" si="124"/>
        <v>0.61111111111111116</v>
      </c>
      <c r="BA105" s="19">
        <f t="shared" si="18"/>
        <v>96</v>
      </c>
      <c r="BB105" s="19">
        <v>22</v>
      </c>
      <c r="BC105" s="132">
        <f t="shared" si="125"/>
        <v>0.22916666666666666</v>
      </c>
      <c r="BD105" s="19">
        <v>2266</v>
      </c>
      <c r="BE105" s="19">
        <v>984</v>
      </c>
      <c r="BF105" s="132">
        <f t="shared" si="126"/>
        <v>0.43424536628420124</v>
      </c>
      <c r="BG105" s="19">
        <v>524</v>
      </c>
      <c r="BH105" s="19">
        <v>132</v>
      </c>
      <c r="BI105" s="132">
        <f t="shared" si="127"/>
        <v>0.25190839694656486</v>
      </c>
      <c r="BJ105" s="19">
        <v>322</v>
      </c>
      <c r="BK105" s="19">
        <v>192</v>
      </c>
      <c r="BL105" s="132">
        <f t="shared" si="128"/>
        <v>0.59627329192546585</v>
      </c>
      <c r="BM105" s="19">
        <v>0</v>
      </c>
      <c r="BN105" s="19">
        <v>0</v>
      </c>
      <c r="BO105" s="132">
        <f t="shared" si="129"/>
        <v>0</v>
      </c>
      <c r="BP105" s="19">
        <v>4132</v>
      </c>
      <c r="BQ105" s="19">
        <v>0</v>
      </c>
      <c r="BR105" s="132">
        <f t="shared" si="130"/>
        <v>0</v>
      </c>
      <c r="BS105" s="19">
        <v>991</v>
      </c>
      <c r="BT105" s="19">
        <v>559</v>
      </c>
      <c r="BU105" s="132">
        <f t="shared" si="131"/>
        <v>0.56407669021190721</v>
      </c>
      <c r="BV105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8235</v>
      </c>
      <c r="BW105" s="19">
        <v>1867</v>
      </c>
      <c r="BX105" s="132">
        <f t="shared" si="132"/>
        <v>0.22671523982999392</v>
      </c>
      <c r="BY105" s="19">
        <v>0</v>
      </c>
      <c r="BZ105" s="19">
        <v>0</v>
      </c>
      <c r="CA105" s="132">
        <f t="shared" si="133"/>
        <v>0</v>
      </c>
      <c r="CB105" s="19">
        <f>Tabla13[[#This Row],[Meta Total Operarios (C)]]+Tabla13[[#This Row],[Meta Total Auxiliares (D)]]+Tabla13[[#This Row],[Meta Total Técnico  (E)]]+Tabla13[[#This Row],[Meta 
Total Profundización Técnica (F)]]</f>
        <v>9104.5423340961097</v>
      </c>
      <c r="CC105" s="19">
        <v>2152</v>
      </c>
      <c r="CD105" s="132">
        <f t="shared" si="134"/>
        <v>0.23636553283308431</v>
      </c>
      <c r="CE105" s="19">
        <f t="shared" si="187"/>
        <v>18249.54233409611</v>
      </c>
      <c r="CF105" s="19">
        <v>7304</v>
      </c>
      <c r="CG105" s="132">
        <f t="shared" si="135"/>
        <v>0.40022921486385665</v>
      </c>
      <c r="CH105" s="19">
        <v>89120</v>
      </c>
      <c r="CI105" s="19">
        <v>0</v>
      </c>
      <c r="CJ105" s="132">
        <f t="shared" si="136"/>
        <v>0</v>
      </c>
      <c r="CK105" s="19">
        <v>63990</v>
      </c>
      <c r="CL105" s="19">
        <v>58</v>
      </c>
      <c r="CM105" s="132">
        <f t="shared" si="137"/>
        <v>9.0639162369120176E-4</v>
      </c>
      <c r="CN105" s="19">
        <v>11360</v>
      </c>
      <c r="CO105" s="19">
        <v>0</v>
      </c>
      <c r="CP105" s="132">
        <f t="shared" si="138"/>
        <v>0</v>
      </c>
      <c r="CQ105" s="19">
        <v>1380</v>
      </c>
      <c r="CR105" s="19">
        <v>0</v>
      </c>
      <c r="CS105" s="132">
        <f t="shared" si="139"/>
        <v>0</v>
      </c>
      <c r="CT105" s="19">
        <f t="shared" si="34"/>
        <v>12740</v>
      </c>
      <c r="CU105" s="19">
        <v>0</v>
      </c>
      <c r="CV105" s="132">
        <f t="shared" si="140"/>
        <v>0</v>
      </c>
      <c r="CW105" s="19">
        <v>600</v>
      </c>
      <c r="CX105" s="19">
        <v>0</v>
      </c>
      <c r="CY105" s="132">
        <f t="shared" si="141"/>
        <v>0</v>
      </c>
      <c r="CZ105" s="19">
        <v>60</v>
      </c>
      <c r="DA105" s="19">
        <v>0</v>
      </c>
      <c r="DB105" s="132">
        <f t="shared" si="188"/>
        <v>0</v>
      </c>
      <c r="DC105" s="19"/>
      <c r="DD105" s="19">
        <v>0</v>
      </c>
      <c r="DE105" s="132">
        <f t="shared" si="189"/>
        <v>0</v>
      </c>
      <c r="DF105" s="19">
        <v>60</v>
      </c>
      <c r="DG105" s="19">
        <v>0</v>
      </c>
      <c r="DH105" s="132">
        <f t="shared" si="144"/>
        <v>0</v>
      </c>
      <c r="DI105" s="19">
        <f>+Tabla13[[#This Row],[Otros programas FEC 
(Código 2436 )]]+Tabla13[[#This Row],[Meta 
Placa huella 6 
(incluida en FEC)  (Código 2435)]]</f>
        <v>660</v>
      </c>
      <c r="DJ105" s="19">
        <v>0</v>
      </c>
      <c r="DK105" s="132">
        <f t="shared" si="145"/>
        <v>0</v>
      </c>
      <c r="DL105" s="19">
        <v>1710</v>
      </c>
      <c r="DM105" s="19">
        <v>0</v>
      </c>
      <c r="DN105" s="132">
        <f t="shared" si="146"/>
        <v>0</v>
      </c>
      <c r="DO105" s="19">
        <f t="shared" si="190"/>
        <v>2370</v>
      </c>
      <c r="DP105" s="19">
        <v>0</v>
      </c>
      <c r="DQ105" s="132">
        <f t="shared" si="148"/>
        <v>0</v>
      </c>
      <c r="DR105" s="19">
        <v>1050</v>
      </c>
      <c r="DS105" s="19">
        <v>0</v>
      </c>
      <c r="DT105" s="132">
        <f t="shared" si="149"/>
        <v>0</v>
      </c>
      <c r="DU105" s="19">
        <v>60</v>
      </c>
      <c r="DV105" s="19">
        <v>0</v>
      </c>
      <c r="DW105" s="132">
        <f t="shared" si="150"/>
        <v>0</v>
      </c>
      <c r="DX105" s="19">
        <f t="shared" si="46"/>
        <v>1110</v>
      </c>
      <c r="DY105" s="19">
        <v>0</v>
      </c>
      <c r="DZ105" s="132">
        <f t="shared" si="151"/>
        <v>0</v>
      </c>
      <c r="EA105" s="19">
        <f t="shared" si="191"/>
        <v>169330</v>
      </c>
      <c r="EB105" s="66">
        <v>58</v>
      </c>
      <c r="EC105" s="132">
        <f t="shared" si="153"/>
        <v>3.4252642768558438E-4</v>
      </c>
      <c r="ED105" s="66">
        <f t="shared" si="192"/>
        <v>187579.5423340961</v>
      </c>
      <c r="EE105" s="66">
        <v>7362</v>
      </c>
      <c r="EF105" s="132">
        <f t="shared" si="155"/>
        <v>3.9247350262149663E-2</v>
      </c>
      <c r="EG105" s="19">
        <f t="shared" si="193"/>
        <v>2707</v>
      </c>
      <c r="EH105" s="19">
        <v>192</v>
      </c>
      <c r="EI105" s="132">
        <f t="shared" si="157"/>
        <v>7.0927225711119327E-2</v>
      </c>
      <c r="EJ105" s="19">
        <f t="shared" si="194"/>
        <v>1176</v>
      </c>
      <c r="EK105" s="19">
        <v>22</v>
      </c>
      <c r="EL105" s="132">
        <f t="shared" si="159"/>
        <v>1.8707482993197279E-2</v>
      </c>
      <c r="EM105" s="19">
        <f t="shared" si="195"/>
        <v>104929</v>
      </c>
      <c r="EN105" s="19">
        <v>2773</v>
      </c>
      <c r="EO105" s="132">
        <f t="shared" si="161"/>
        <v>2.642739376149587E-2</v>
      </c>
      <c r="EP105" s="19">
        <v>4126</v>
      </c>
      <c r="EQ105" s="19">
        <v>0</v>
      </c>
      <c r="ER105" s="132">
        <f t="shared" si="162"/>
        <v>0</v>
      </c>
      <c r="ES105" s="144">
        <v>0.88</v>
      </c>
      <c r="ET105" s="144">
        <v>0.98088410991636799</v>
      </c>
      <c r="EU105" s="132">
        <f t="shared" si="163"/>
        <v>1.1146410339958728</v>
      </c>
      <c r="EV105" s="144">
        <v>0.79</v>
      </c>
      <c r="EW105" s="144">
        <v>0.95872775463839399</v>
      </c>
      <c r="EX105" s="132">
        <f t="shared" si="164"/>
        <v>1.2135794362511316</v>
      </c>
      <c r="EY105" s="144">
        <v>0.84</v>
      </c>
      <c r="EZ105" s="144">
        <v>0.96952639751552805</v>
      </c>
      <c r="FA105" s="132">
        <f t="shared" si="165"/>
        <v>1.1541980922803905</v>
      </c>
      <c r="FB105" s="144">
        <v>0.88</v>
      </c>
      <c r="FC105" s="144">
        <v>0.97079207920792099</v>
      </c>
      <c r="FD105" s="132">
        <f t="shared" si="166"/>
        <v>1.1031728172817283</v>
      </c>
      <c r="FE105" s="144">
        <v>0.74</v>
      </c>
      <c r="FF105" s="144">
        <v>0.97727272727272696</v>
      </c>
      <c r="FG105" s="132">
        <f t="shared" si="167"/>
        <v>1.3206388206388202</v>
      </c>
      <c r="FH105" s="144">
        <v>0.81</v>
      </c>
      <c r="FI105" s="144">
        <v>0.97118959107806702</v>
      </c>
      <c r="FJ105" s="132">
        <f t="shared" si="168"/>
        <v>1.1989994951581073</v>
      </c>
      <c r="FK105" s="144">
        <v>0.83</v>
      </c>
      <c r="FL105" s="144">
        <v>0.97001642935377896</v>
      </c>
      <c r="FM105" s="132">
        <f t="shared" si="169"/>
        <v>1.1686944931973242</v>
      </c>
      <c r="FN105" s="144">
        <v>0.23</v>
      </c>
      <c r="FO105" s="144">
        <v>0</v>
      </c>
      <c r="FP105" s="132">
        <f t="shared" si="170"/>
        <v>0</v>
      </c>
      <c r="FQ105" s="144">
        <v>0.87</v>
      </c>
      <c r="FR105" s="144">
        <v>1</v>
      </c>
      <c r="FS105" s="132">
        <f t="shared" si="171"/>
        <v>1.1494252873563218</v>
      </c>
      <c r="FT105" s="144">
        <v>0.23</v>
      </c>
      <c r="FU105" s="144">
        <v>0</v>
      </c>
      <c r="FV105" s="132">
        <f t="shared" si="172"/>
        <v>0</v>
      </c>
      <c r="FW105" s="144">
        <v>0.83</v>
      </c>
      <c r="FX105" s="144">
        <v>0</v>
      </c>
      <c r="FY105" s="132">
        <f t="shared" si="173"/>
        <v>0</v>
      </c>
      <c r="FZ105" s="144">
        <v>0.53</v>
      </c>
      <c r="GA105" s="144">
        <v>0</v>
      </c>
      <c r="GB105" s="132">
        <f t="shared" si="174"/>
        <v>0</v>
      </c>
      <c r="GC105" s="144">
        <v>0.55000000000000004</v>
      </c>
      <c r="GD105" s="144">
        <v>1</v>
      </c>
      <c r="GE105" s="132">
        <f t="shared" si="175"/>
        <v>1.8181818181818181</v>
      </c>
      <c r="GF105" s="144">
        <v>0.69</v>
      </c>
      <c r="GG105" s="144">
        <v>0.97025264873675598</v>
      </c>
      <c r="GH105" s="132">
        <f t="shared" si="176"/>
        <v>1.4061632590387769</v>
      </c>
      <c r="GI105" s="144">
        <v>0.94</v>
      </c>
      <c r="GJ105" s="144">
        <v>0.984375</v>
      </c>
      <c r="GK105" s="132">
        <f t="shared" si="177"/>
        <v>1.0472074468085106</v>
      </c>
      <c r="GL105" s="144">
        <v>0.94</v>
      </c>
      <c r="GM105" s="132">
        <v>1</v>
      </c>
      <c r="GN105" s="132">
        <f t="shared" si="178"/>
        <v>1.0638297872340425</v>
      </c>
      <c r="GO105" s="148">
        <v>1655</v>
      </c>
      <c r="GP105" s="152">
        <v>6</v>
      </c>
      <c r="GQ105" s="132">
        <f t="shared" si="179"/>
        <v>3.6253776435045317E-3</v>
      </c>
      <c r="GR105" s="152">
        <v>3613</v>
      </c>
      <c r="GS105" s="152">
        <v>4</v>
      </c>
      <c r="GT105" s="132">
        <f t="shared" si="180"/>
        <v>1.1071132023249377E-3</v>
      </c>
      <c r="GU105" s="159">
        <v>5268</v>
      </c>
      <c r="GV105" s="152">
        <v>10</v>
      </c>
      <c r="GW105" s="132">
        <f t="shared" si="181"/>
        <v>1.8982536066818527E-3</v>
      </c>
      <c r="GX105" s="152">
        <v>79927</v>
      </c>
      <c r="GY105" s="152">
        <v>1</v>
      </c>
      <c r="GZ105" s="132">
        <f t="shared" si="182"/>
        <v>1.2511416667709285E-5</v>
      </c>
      <c r="HA105" s="159">
        <v>85195</v>
      </c>
      <c r="HB105" s="159">
        <v>11</v>
      </c>
      <c r="HC105" s="132">
        <f t="shared" si="183"/>
        <v>1.291155584247902E-4</v>
      </c>
      <c r="HD105" s="159">
        <v>1616</v>
      </c>
      <c r="HE105" s="159">
        <v>0</v>
      </c>
      <c r="HF105" s="132">
        <f t="shared" si="184"/>
        <v>0</v>
      </c>
      <c r="HG105" s="164">
        <v>1620</v>
      </c>
      <c r="HH105" s="164">
        <v>0</v>
      </c>
      <c r="HI105" s="132">
        <f t="shared" si="185"/>
        <v>0</v>
      </c>
      <c r="HJ105" s="117">
        <v>922</v>
      </c>
      <c r="HK105" s="400">
        <v>0</v>
      </c>
      <c r="HL105" s="132">
        <f t="shared" si="186"/>
        <v>0</v>
      </c>
    </row>
    <row r="106" spans="1:220" s="80" customFormat="1" ht="15" customHeight="1" x14ac:dyDescent="0.55000000000000004">
      <c r="A106" s="7">
        <v>73</v>
      </c>
      <c r="B106" s="8" t="s">
        <v>307</v>
      </c>
      <c r="C106" s="9">
        <v>9310</v>
      </c>
      <c r="D106" s="8" t="s">
        <v>342</v>
      </c>
      <c r="E106" s="19">
        <v>2536</v>
      </c>
      <c r="F106" s="19">
        <v>1364</v>
      </c>
      <c r="G106" s="132">
        <f t="shared" si="109"/>
        <v>0.53785488958990535</v>
      </c>
      <c r="H106" s="19">
        <v>1574</v>
      </c>
      <c r="I106" s="19">
        <v>431</v>
      </c>
      <c r="J106" s="132">
        <f t="shared" si="110"/>
        <v>0.27382465057179162</v>
      </c>
      <c r="K106" s="19">
        <v>198</v>
      </c>
      <c r="L106" s="19">
        <v>30</v>
      </c>
      <c r="M106" s="132">
        <f t="shared" si="111"/>
        <v>0.15151515151515152</v>
      </c>
      <c r="N106" s="19">
        <v>0</v>
      </c>
      <c r="O106" s="19">
        <v>0</v>
      </c>
      <c r="P106" s="132">
        <f t="shared" si="112"/>
        <v>0</v>
      </c>
      <c r="Q106" s="19">
        <v>27</v>
      </c>
      <c r="R106" s="19">
        <v>0</v>
      </c>
      <c r="S106" s="132">
        <f t="shared" si="113"/>
        <v>0</v>
      </c>
      <c r="T106" s="19">
        <v>0</v>
      </c>
      <c r="U106" s="19">
        <v>0</v>
      </c>
      <c r="V106" s="132">
        <f t="shared" si="114"/>
        <v>0</v>
      </c>
      <c r="W106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4335</v>
      </c>
      <c r="X106" s="19">
        <v>1825</v>
      </c>
      <c r="Y106" s="132">
        <f t="shared" si="115"/>
        <v>0.42099192618223757</v>
      </c>
      <c r="Z106" s="19">
        <f t="shared" si="7"/>
        <v>4335</v>
      </c>
      <c r="AA106" s="19">
        <v>1825</v>
      </c>
      <c r="AB106" s="132">
        <f t="shared" si="116"/>
        <v>0.42099192618223757</v>
      </c>
      <c r="AC106" s="19">
        <v>121</v>
      </c>
      <c r="AD106" s="19">
        <v>0</v>
      </c>
      <c r="AE106" s="132">
        <f t="shared" si="117"/>
        <v>0</v>
      </c>
      <c r="AF106" s="19">
        <v>0</v>
      </c>
      <c r="AG106" s="19">
        <v>0</v>
      </c>
      <c r="AH106" s="132">
        <f t="shared" si="118"/>
        <v>0</v>
      </c>
      <c r="AI106" s="19">
        <v>15</v>
      </c>
      <c r="AJ106" s="19">
        <v>0</v>
      </c>
      <c r="AK106" s="132">
        <f t="shared" si="119"/>
        <v>0</v>
      </c>
      <c r="AL106" s="19">
        <v>0</v>
      </c>
      <c r="AM106" s="19">
        <v>0</v>
      </c>
      <c r="AN106" s="132">
        <f t="shared" si="120"/>
        <v>0</v>
      </c>
      <c r="AO106" s="19">
        <f t="shared" si="13"/>
        <v>136</v>
      </c>
      <c r="AP106" s="19">
        <v>0</v>
      </c>
      <c r="AQ106" s="132">
        <f t="shared" si="121"/>
        <v>0</v>
      </c>
      <c r="AR106" s="19">
        <v>297</v>
      </c>
      <c r="AS106" s="19">
        <v>0</v>
      </c>
      <c r="AT106" s="132">
        <f t="shared" si="122"/>
        <v>0</v>
      </c>
      <c r="AU106" s="19">
        <v>21</v>
      </c>
      <c r="AV106" s="19">
        <v>0</v>
      </c>
      <c r="AW106" s="132">
        <f t="shared" si="123"/>
        <v>0</v>
      </c>
      <c r="AX106" s="19">
        <v>0</v>
      </c>
      <c r="AY106" s="19">
        <v>0</v>
      </c>
      <c r="AZ106" s="132">
        <f t="shared" si="124"/>
        <v>0</v>
      </c>
      <c r="BA106" s="19">
        <f t="shared" si="18"/>
        <v>318</v>
      </c>
      <c r="BB106" s="19">
        <v>0</v>
      </c>
      <c r="BC106" s="132">
        <f t="shared" si="125"/>
        <v>0</v>
      </c>
      <c r="BD106" s="19">
        <v>2303</v>
      </c>
      <c r="BE106" s="19">
        <v>498</v>
      </c>
      <c r="BF106" s="132">
        <f t="shared" si="126"/>
        <v>0.21623968736430743</v>
      </c>
      <c r="BG106" s="19">
        <v>879</v>
      </c>
      <c r="BH106" s="19">
        <v>0</v>
      </c>
      <c r="BI106" s="132">
        <f t="shared" si="127"/>
        <v>0</v>
      </c>
      <c r="BJ106" s="19">
        <v>203</v>
      </c>
      <c r="BK106" s="19">
        <v>12</v>
      </c>
      <c r="BL106" s="132">
        <f t="shared" si="128"/>
        <v>5.9113300492610835E-2</v>
      </c>
      <c r="BM106" s="19">
        <v>0</v>
      </c>
      <c r="BN106" s="19">
        <v>0</v>
      </c>
      <c r="BO106" s="132">
        <f t="shared" si="129"/>
        <v>0</v>
      </c>
      <c r="BP106" s="19">
        <v>8609</v>
      </c>
      <c r="BQ106" s="19">
        <v>0</v>
      </c>
      <c r="BR106" s="132">
        <f t="shared" si="130"/>
        <v>0</v>
      </c>
      <c r="BS106" s="19">
        <v>0</v>
      </c>
      <c r="BT106" s="19">
        <v>0</v>
      </c>
      <c r="BU106" s="132">
        <f t="shared" si="131"/>
        <v>0</v>
      </c>
      <c r="BV106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11994</v>
      </c>
      <c r="BW106" s="19">
        <v>510</v>
      </c>
      <c r="BX106" s="132">
        <f t="shared" si="132"/>
        <v>4.2521260630315159E-2</v>
      </c>
      <c r="BY106" s="19">
        <v>0</v>
      </c>
      <c r="BZ106" s="19">
        <v>0</v>
      </c>
      <c r="CA106" s="132">
        <f t="shared" si="133"/>
        <v>0</v>
      </c>
      <c r="CB106" s="19">
        <f>Tabla13[[#This Row],[Meta Total Operarios (C)]]+Tabla13[[#This Row],[Meta Total Auxiliares (D)]]+Tabla13[[#This Row],[Meta Total Técnico  (E)]]+Tabla13[[#This Row],[Meta 
Total Profundización Técnica (F)]]</f>
        <v>12448</v>
      </c>
      <c r="CC106" s="19">
        <v>510</v>
      </c>
      <c r="CD106" s="132">
        <f t="shared" si="134"/>
        <v>4.0970437017994861E-2</v>
      </c>
      <c r="CE106" s="19">
        <f t="shared" si="187"/>
        <v>16783</v>
      </c>
      <c r="CF106" s="19">
        <v>2335</v>
      </c>
      <c r="CG106" s="132">
        <f t="shared" si="135"/>
        <v>0.13912888041470536</v>
      </c>
      <c r="CH106" s="19">
        <v>50800</v>
      </c>
      <c r="CI106" s="19">
        <v>0</v>
      </c>
      <c r="CJ106" s="132">
        <f t="shared" si="136"/>
        <v>0</v>
      </c>
      <c r="CK106" s="19">
        <v>56850</v>
      </c>
      <c r="CL106" s="19">
        <v>0</v>
      </c>
      <c r="CM106" s="132">
        <f t="shared" si="137"/>
        <v>0</v>
      </c>
      <c r="CN106" s="19">
        <v>10240</v>
      </c>
      <c r="CO106" s="19">
        <v>0</v>
      </c>
      <c r="CP106" s="132">
        <f t="shared" si="138"/>
        <v>0</v>
      </c>
      <c r="CQ106" s="19">
        <v>1350</v>
      </c>
      <c r="CR106" s="19">
        <v>0</v>
      </c>
      <c r="CS106" s="132">
        <f t="shared" si="139"/>
        <v>0</v>
      </c>
      <c r="CT106" s="19">
        <f t="shared" si="34"/>
        <v>11590</v>
      </c>
      <c r="CU106" s="19">
        <v>0</v>
      </c>
      <c r="CV106" s="132">
        <f t="shared" si="140"/>
        <v>0</v>
      </c>
      <c r="CW106" s="19">
        <v>0</v>
      </c>
      <c r="CX106" s="19">
        <v>0</v>
      </c>
      <c r="CY106" s="132">
        <f t="shared" si="141"/>
        <v>0</v>
      </c>
      <c r="CZ106" s="19">
        <v>60</v>
      </c>
      <c r="DA106" s="19">
        <v>0</v>
      </c>
      <c r="DB106" s="132">
        <f t="shared" si="188"/>
        <v>0</v>
      </c>
      <c r="DC106" s="19"/>
      <c r="DD106" s="19">
        <v>0</v>
      </c>
      <c r="DE106" s="132">
        <f t="shared" si="189"/>
        <v>0</v>
      </c>
      <c r="DF106" s="19">
        <v>60</v>
      </c>
      <c r="DG106" s="19">
        <v>0</v>
      </c>
      <c r="DH106" s="132">
        <f t="shared" si="144"/>
        <v>0</v>
      </c>
      <c r="DI106" s="19">
        <f>+Tabla13[[#This Row],[Otros programas FEC 
(Código 2436 )]]+Tabla13[[#This Row],[Meta 
Placa huella 6 
(incluida en FEC)  (Código 2435)]]</f>
        <v>60</v>
      </c>
      <c r="DJ106" s="19">
        <v>0</v>
      </c>
      <c r="DK106" s="132">
        <f t="shared" si="145"/>
        <v>0</v>
      </c>
      <c r="DL106" s="19">
        <v>4605</v>
      </c>
      <c r="DM106" s="19">
        <v>0</v>
      </c>
      <c r="DN106" s="132">
        <f t="shared" si="146"/>
        <v>0</v>
      </c>
      <c r="DO106" s="19">
        <f t="shared" si="190"/>
        <v>4665</v>
      </c>
      <c r="DP106" s="19">
        <v>0</v>
      </c>
      <c r="DQ106" s="132">
        <f t="shared" si="148"/>
        <v>0</v>
      </c>
      <c r="DR106" s="19">
        <v>1050</v>
      </c>
      <c r="DS106" s="19">
        <v>0</v>
      </c>
      <c r="DT106" s="132">
        <f t="shared" si="149"/>
        <v>0</v>
      </c>
      <c r="DU106" s="19">
        <v>60</v>
      </c>
      <c r="DV106" s="19">
        <v>0</v>
      </c>
      <c r="DW106" s="132">
        <f t="shared" si="150"/>
        <v>0</v>
      </c>
      <c r="DX106" s="19">
        <f t="shared" si="46"/>
        <v>1110</v>
      </c>
      <c r="DY106" s="19">
        <v>0</v>
      </c>
      <c r="DZ106" s="132">
        <f t="shared" si="151"/>
        <v>0</v>
      </c>
      <c r="EA106" s="19">
        <f t="shared" si="191"/>
        <v>125015</v>
      </c>
      <c r="EB106" s="66">
        <v>0</v>
      </c>
      <c r="EC106" s="132">
        <f t="shared" si="153"/>
        <v>0</v>
      </c>
      <c r="ED106" s="66">
        <f t="shared" si="192"/>
        <v>141798</v>
      </c>
      <c r="EE106" s="66">
        <v>2335</v>
      </c>
      <c r="EF106" s="132">
        <f t="shared" si="155"/>
        <v>1.6467086982891156E-2</v>
      </c>
      <c r="EG106" s="19">
        <f t="shared" si="193"/>
        <v>4889</v>
      </c>
      <c r="EH106" s="19">
        <v>12</v>
      </c>
      <c r="EI106" s="132">
        <f t="shared" si="157"/>
        <v>2.4544896706893025E-3</v>
      </c>
      <c r="EJ106" s="19">
        <f t="shared" si="194"/>
        <v>1152</v>
      </c>
      <c r="EK106" s="19">
        <v>0</v>
      </c>
      <c r="EL106" s="132">
        <f t="shared" si="159"/>
        <v>0</v>
      </c>
      <c r="EM106" s="19">
        <f t="shared" si="195"/>
        <v>63493</v>
      </c>
      <c r="EN106" s="19">
        <v>431</v>
      </c>
      <c r="EO106" s="132">
        <f t="shared" si="161"/>
        <v>6.7881498747893471E-3</v>
      </c>
      <c r="EP106" s="19">
        <v>1898</v>
      </c>
      <c r="EQ106" s="19">
        <v>765</v>
      </c>
      <c r="ER106" s="132">
        <f t="shared" si="162"/>
        <v>0.40305584826132773</v>
      </c>
      <c r="ES106" s="144">
        <v>0.92</v>
      </c>
      <c r="ET106" s="144">
        <v>0.99569583931133399</v>
      </c>
      <c r="EU106" s="132">
        <f t="shared" si="163"/>
        <v>1.0822780862079717</v>
      </c>
      <c r="EV106" s="144">
        <v>0.75</v>
      </c>
      <c r="EW106" s="144">
        <v>1</v>
      </c>
      <c r="EX106" s="132">
        <f t="shared" si="164"/>
        <v>1.3333333333333333</v>
      </c>
      <c r="EY106" s="144">
        <v>0.84</v>
      </c>
      <c r="EZ106" s="144">
        <v>0.99671232876712301</v>
      </c>
      <c r="FA106" s="132">
        <f t="shared" si="165"/>
        <v>1.1865622961513369</v>
      </c>
      <c r="FB106" s="144">
        <v>0.9</v>
      </c>
      <c r="FC106" s="144">
        <v>1</v>
      </c>
      <c r="FD106" s="132">
        <f t="shared" si="166"/>
        <v>1.1111111111111112</v>
      </c>
      <c r="FE106" s="144">
        <v>0.65</v>
      </c>
      <c r="FF106" s="144">
        <v>0</v>
      </c>
      <c r="FG106" s="132">
        <f t="shared" si="167"/>
        <v>0</v>
      </c>
      <c r="FH106" s="144">
        <v>0.78</v>
      </c>
      <c r="FI106" s="144">
        <v>1</v>
      </c>
      <c r="FJ106" s="132">
        <f t="shared" si="168"/>
        <v>1.2820512820512819</v>
      </c>
      <c r="FK106" s="144">
        <v>0.81</v>
      </c>
      <c r="FL106" s="144">
        <v>0.99743040685224804</v>
      </c>
      <c r="FM106" s="132">
        <f t="shared" si="169"/>
        <v>1.2313955640151208</v>
      </c>
      <c r="FN106" s="144">
        <v>0.25</v>
      </c>
      <c r="FO106" s="144">
        <v>0</v>
      </c>
      <c r="FP106" s="132">
        <f t="shared" si="170"/>
        <v>0</v>
      </c>
      <c r="FQ106" s="144">
        <v>0.86</v>
      </c>
      <c r="FR106" s="144">
        <v>0</v>
      </c>
      <c r="FS106" s="132">
        <f t="shared" si="171"/>
        <v>0</v>
      </c>
      <c r="FT106" s="144">
        <v>0.42</v>
      </c>
      <c r="FU106" s="144">
        <v>0</v>
      </c>
      <c r="FV106" s="132">
        <f t="shared" si="172"/>
        <v>0</v>
      </c>
      <c r="FW106" s="144">
        <v>0.89</v>
      </c>
      <c r="FX106" s="144">
        <v>0</v>
      </c>
      <c r="FY106" s="132">
        <f t="shared" si="173"/>
        <v>0</v>
      </c>
      <c r="FZ106" s="144">
        <v>0.66</v>
      </c>
      <c r="GA106" s="144">
        <v>0</v>
      </c>
      <c r="GB106" s="132">
        <f t="shared" si="174"/>
        <v>0</v>
      </c>
      <c r="GC106" s="144">
        <v>0.56000000000000005</v>
      </c>
      <c r="GD106" s="144">
        <v>0</v>
      </c>
      <c r="GE106" s="132">
        <f t="shared" si="175"/>
        <v>0</v>
      </c>
      <c r="GF106" s="144">
        <v>0.69</v>
      </c>
      <c r="GG106" s="144">
        <v>0.99743040685224804</v>
      </c>
      <c r="GH106" s="132">
        <f t="shared" si="176"/>
        <v>1.4455513142786205</v>
      </c>
      <c r="GI106" s="144">
        <v>0.87</v>
      </c>
      <c r="GJ106" s="144">
        <v>1</v>
      </c>
      <c r="GK106" s="132">
        <f t="shared" si="177"/>
        <v>1.1494252873563218</v>
      </c>
      <c r="GL106" s="144">
        <v>0.93</v>
      </c>
      <c r="GM106" s="132">
        <v>0</v>
      </c>
      <c r="GN106" s="132">
        <f t="shared" si="178"/>
        <v>0</v>
      </c>
      <c r="GO106" s="148">
        <v>1056</v>
      </c>
      <c r="GP106" s="152">
        <v>37</v>
      </c>
      <c r="GQ106" s="132">
        <f t="shared" si="179"/>
        <v>3.5037878787878785E-2</v>
      </c>
      <c r="GR106" s="152">
        <v>5282</v>
      </c>
      <c r="GS106" s="152">
        <v>22</v>
      </c>
      <c r="GT106" s="132">
        <f t="shared" si="180"/>
        <v>4.1650889814464215E-3</v>
      </c>
      <c r="GU106" s="159">
        <v>6338</v>
      </c>
      <c r="GV106" s="152">
        <v>59</v>
      </c>
      <c r="GW106" s="132">
        <f t="shared" si="181"/>
        <v>9.3089302619122748E-3</v>
      </c>
      <c r="GX106" s="152">
        <v>67094</v>
      </c>
      <c r="GY106" s="152">
        <v>26</v>
      </c>
      <c r="GZ106" s="132">
        <f t="shared" si="182"/>
        <v>3.8751602229707572E-4</v>
      </c>
      <c r="HA106" s="159">
        <v>73432</v>
      </c>
      <c r="HB106" s="159">
        <v>85</v>
      </c>
      <c r="HC106" s="132">
        <f t="shared" si="183"/>
        <v>1.1575335003813051E-3</v>
      </c>
      <c r="HD106" s="159">
        <v>3194</v>
      </c>
      <c r="HE106" s="159">
        <v>0</v>
      </c>
      <c r="HF106" s="132">
        <f t="shared" si="184"/>
        <v>0</v>
      </c>
      <c r="HG106" s="164">
        <v>4087</v>
      </c>
      <c r="HH106" s="164">
        <v>0</v>
      </c>
      <c r="HI106" s="132">
        <f t="shared" si="185"/>
        <v>0</v>
      </c>
      <c r="HJ106" s="117">
        <v>903</v>
      </c>
      <c r="HK106" s="400">
        <v>0</v>
      </c>
      <c r="HL106" s="132">
        <f t="shared" si="186"/>
        <v>0</v>
      </c>
    </row>
    <row r="107" spans="1:220" s="80" customFormat="1" ht="15" customHeight="1" x14ac:dyDescent="0.55000000000000004">
      <c r="A107" s="7">
        <v>76</v>
      </c>
      <c r="B107" s="8" t="s">
        <v>308</v>
      </c>
      <c r="C107" s="9">
        <v>9124</v>
      </c>
      <c r="D107" s="8" t="s">
        <v>415</v>
      </c>
      <c r="E107" s="19">
        <v>2887</v>
      </c>
      <c r="F107" s="19">
        <v>1196</v>
      </c>
      <c r="G107" s="132">
        <f t="shared" si="109"/>
        <v>0.41427086941461727</v>
      </c>
      <c r="H107" s="19">
        <v>1145</v>
      </c>
      <c r="I107" s="19">
        <v>1501</v>
      </c>
      <c r="J107" s="132">
        <f t="shared" si="110"/>
        <v>1.3109170305676856</v>
      </c>
      <c r="K107" s="19">
        <v>185</v>
      </c>
      <c r="L107" s="19">
        <v>42</v>
      </c>
      <c r="M107" s="132">
        <f t="shared" si="111"/>
        <v>0.22702702702702704</v>
      </c>
      <c r="N107" s="19">
        <v>0</v>
      </c>
      <c r="O107" s="19">
        <v>0</v>
      </c>
      <c r="P107" s="132">
        <f t="shared" si="112"/>
        <v>0</v>
      </c>
      <c r="Q107" s="19">
        <v>15</v>
      </c>
      <c r="R107" s="19">
        <v>0</v>
      </c>
      <c r="S107" s="132">
        <f t="shared" si="113"/>
        <v>0</v>
      </c>
      <c r="T107" s="19">
        <v>0</v>
      </c>
      <c r="U107" s="19">
        <v>0</v>
      </c>
      <c r="V107" s="132">
        <f t="shared" si="114"/>
        <v>0</v>
      </c>
      <c r="W107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4232</v>
      </c>
      <c r="X107" s="19">
        <v>2739</v>
      </c>
      <c r="Y107" s="132">
        <f t="shared" si="115"/>
        <v>0.64721172022684315</v>
      </c>
      <c r="Z107" s="19">
        <f t="shared" si="7"/>
        <v>4232</v>
      </c>
      <c r="AA107" s="19">
        <v>2739</v>
      </c>
      <c r="AB107" s="132">
        <f t="shared" si="116"/>
        <v>0.64721172022684315</v>
      </c>
      <c r="AC107" s="19">
        <v>99</v>
      </c>
      <c r="AD107" s="19">
        <v>24</v>
      </c>
      <c r="AE107" s="132">
        <f t="shared" si="117"/>
        <v>0.24242424242424243</v>
      </c>
      <c r="AF107" s="19">
        <v>25</v>
      </c>
      <c r="AG107" s="19">
        <v>0</v>
      </c>
      <c r="AH107" s="132">
        <f t="shared" si="118"/>
        <v>0</v>
      </c>
      <c r="AI107" s="19">
        <v>0</v>
      </c>
      <c r="AJ107" s="19">
        <v>0</v>
      </c>
      <c r="AK107" s="132">
        <f t="shared" si="119"/>
        <v>0</v>
      </c>
      <c r="AL107" s="19">
        <v>50</v>
      </c>
      <c r="AM107" s="19">
        <v>0</v>
      </c>
      <c r="AN107" s="132">
        <f t="shared" si="120"/>
        <v>0</v>
      </c>
      <c r="AO107" s="19">
        <f t="shared" si="13"/>
        <v>198.24242424242425</v>
      </c>
      <c r="AP107" s="19">
        <v>24</v>
      </c>
      <c r="AQ107" s="132">
        <f t="shared" si="121"/>
        <v>0.12106389483338428</v>
      </c>
      <c r="AR107" s="19">
        <v>184</v>
      </c>
      <c r="AS107" s="19">
        <v>0</v>
      </c>
      <c r="AT107" s="132">
        <f t="shared" si="122"/>
        <v>0</v>
      </c>
      <c r="AU107" s="19">
        <v>0</v>
      </c>
      <c r="AV107" s="19">
        <v>0</v>
      </c>
      <c r="AW107" s="132">
        <f t="shared" si="123"/>
        <v>0</v>
      </c>
      <c r="AX107" s="19">
        <v>0</v>
      </c>
      <c r="AY107" s="19">
        <v>0</v>
      </c>
      <c r="AZ107" s="132">
        <f t="shared" si="124"/>
        <v>0</v>
      </c>
      <c r="BA107" s="19">
        <f t="shared" si="18"/>
        <v>184</v>
      </c>
      <c r="BB107" s="19">
        <v>0</v>
      </c>
      <c r="BC107" s="132">
        <f t="shared" si="125"/>
        <v>0</v>
      </c>
      <c r="BD107" s="19">
        <v>1334</v>
      </c>
      <c r="BE107" s="19">
        <v>293</v>
      </c>
      <c r="BF107" s="132">
        <f t="shared" si="126"/>
        <v>0.21964017991004497</v>
      </c>
      <c r="BG107" s="19">
        <v>737</v>
      </c>
      <c r="BH107" s="19">
        <v>0</v>
      </c>
      <c r="BI107" s="132">
        <f t="shared" si="127"/>
        <v>0</v>
      </c>
      <c r="BJ107" s="19">
        <v>599</v>
      </c>
      <c r="BK107" s="19">
        <v>0</v>
      </c>
      <c r="BL107" s="132">
        <f t="shared" si="128"/>
        <v>0</v>
      </c>
      <c r="BM107" s="19">
        <v>137</v>
      </c>
      <c r="BN107" s="19">
        <v>0</v>
      </c>
      <c r="BO107" s="132">
        <f t="shared" si="129"/>
        <v>0</v>
      </c>
      <c r="BP107" s="19">
        <v>9304</v>
      </c>
      <c r="BQ107" s="19">
        <v>0</v>
      </c>
      <c r="BR107" s="132">
        <f t="shared" si="130"/>
        <v>0</v>
      </c>
      <c r="BS107" s="19">
        <v>95</v>
      </c>
      <c r="BT107" s="19">
        <v>38</v>
      </c>
      <c r="BU107" s="132">
        <f t="shared" si="131"/>
        <v>0.4</v>
      </c>
      <c r="BV107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12206</v>
      </c>
      <c r="BW107" s="19">
        <v>331</v>
      </c>
      <c r="BX107" s="132">
        <f t="shared" si="132"/>
        <v>2.71178109126659E-2</v>
      </c>
      <c r="BY107" s="19">
        <v>0</v>
      </c>
      <c r="BZ107" s="19">
        <v>0</v>
      </c>
      <c r="CA107" s="132">
        <f t="shared" si="133"/>
        <v>0</v>
      </c>
      <c r="CB107" s="19">
        <f>Tabla13[[#This Row],[Meta Total Operarios (C)]]+Tabla13[[#This Row],[Meta Total Auxiliares (D)]]+Tabla13[[#This Row],[Meta Total Técnico  (E)]]+Tabla13[[#This Row],[Meta 
Total Profundización Técnica (F)]]</f>
        <v>12588.242424242424</v>
      </c>
      <c r="CC107" s="19">
        <v>355</v>
      </c>
      <c r="CD107" s="132">
        <f t="shared" si="134"/>
        <v>2.8200918606106708E-2</v>
      </c>
      <c r="CE107" s="19">
        <f t="shared" si="187"/>
        <v>16820.242424242424</v>
      </c>
      <c r="CF107" s="19">
        <v>3094</v>
      </c>
      <c r="CG107" s="132">
        <f t="shared" si="135"/>
        <v>0.18394503015846708</v>
      </c>
      <c r="CH107" s="19">
        <v>24640</v>
      </c>
      <c r="CI107" s="19">
        <v>0</v>
      </c>
      <c r="CJ107" s="132">
        <f t="shared" si="136"/>
        <v>0</v>
      </c>
      <c r="CK107" s="19">
        <v>16625</v>
      </c>
      <c r="CL107" s="19">
        <v>0</v>
      </c>
      <c r="CM107" s="132">
        <f t="shared" si="137"/>
        <v>0</v>
      </c>
      <c r="CN107" s="19">
        <v>2560</v>
      </c>
      <c r="CO107" s="19">
        <v>0</v>
      </c>
      <c r="CP107" s="132">
        <f t="shared" si="138"/>
        <v>0</v>
      </c>
      <c r="CQ107" s="19">
        <v>1900</v>
      </c>
      <c r="CR107" s="19">
        <v>0</v>
      </c>
      <c r="CS107" s="132">
        <f t="shared" si="139"/>
        <v>0</v>
      </c>
      <c r="CT107" s="19">
        <f t="shared" si="34"/>
        <v>4460</v>
      </c>
      <c r="CU107" s="19">
        <v>0</v>
      </c>
      <c r="CV107" s="132">
        <f t="shared" si="140"/>
        <v>0</v>
      </c>
      <c r="CW107" s="19">
        <v>0</v>
      </c>
      <c r="CX107" s="19">
        <v>0</v>
      </c>
      <c r="CY107" s="132">
        <f t="shared" si="141"/>
        <v>0</v>
      </c>
      <c r="CZ107" s="19">
        <v>300</v>
      </c>
      <c r="DA107" s="19">
        <v>0</v>
      </c>
      <c r="DB107" s="132">
        <f t="shared" si="188"/>
        <v>0</v>
      </c>
      <c r="DC107" s="19"/>
      <c r="DD107" s="19">
        <v>0</v>
      </c>
      <c r="DE107" s="132">
        <f t="shared" si="189"/>
        <v>0</v>
      </c>
      <c r="DF107" s="19">
        <v>300</v>
      </c>
      <c r="DG107" s="19">
        <v>0</v>
      </c>
      <c r="DH107" s="132">
        <f t="shared" si="144"/>
        <v>0</v>
      </c>
      <c r="DI107" s="19">
        <f>+Tabla13[[#This Row],[Otros programas FEC 
(Código 2436 )]]+Tabla13[[#This Row],[Meta 
Placa huella 6 
(incluida en FEC)  (Código 2435)]]</f>
        <v>300</v>
      </c>
      <c r="DJ107" s="19">
        <v>0</v>
      </c>
      <c r="DK107" s="132">
        <f t="shared" si="145"/>
        <v>0</v>
      </c>
      <c r="DL107" s="19">
        <v>7515</v>
      </c>
      <c r="DM107" s="19">
        <v>0</v>
      </c>
      <c r="DN107" s="132">
        <f t="shared" si="146"/>
        <v>0</v>
      </c>
      <c r="DO107" s="19">
        <f t="shared" si="190"/>
        <v>7815</v>
      </c>
      <c r="DP107" s="19">
        <v>0</v>
      </c>
      <c r="DQ107" s="132">
        <f t="shared" si="148"/>
        <v>0</v>
      </c>
      <c r="DR107" s="19">
        <v>650</v>
      </c>
      <c r="DS107" s="19">
        <v>0</v>
      </c>
      <c r="DT107" s="132">
        <f t="shared" si="149"/>
        <v>0</v>
      </c>
      <c r="DU107" s="19">
        <v>45</v>
      </c>
      <c r="DV107" s="19">
        <v>0</v>
      </c>
      <c r="DW107" s="132">
        <f t="shared" si="150"/>
        <v>0</v>
      </c>
      <c r="DX107" s="19">
        <f t="shared" si="46"/>
        <v>695</v>
      </c>
      <c r="DY107" s="19">
        <v>0</v>
      </c>
      <c r="DZ107" s="132">
        <f t="shared" si="151"/>
        <v>0</v>
      </c>
      <c r="EA107" s="19">
        <f t="shared" si="191"/>
        <v>54235</v>
      </c>
      <c r="EB107" s="66">
        <v>0</v>
      </c>
      <c r="EC107" s="132">
        <f t="shared" si="153"/>
        <v>0</v>
      </c>
      <c r="ED107" s="66">
        <f t="shared" si="192"/>
        <v>71055.242424242431</v>
      </c>
      <c r="EE107" s="66">
        <v>3094</v>
      </c>
      <c r="EF107" s="132">
        <f t="shared" si="155"/>
        <v>4.3543585166129807E-2</v>
      </c>
      <c r="EG107" s="19">
        <f t="shared" si="193"/>
        <v>8439</v>
      </c>
      <c r="EH107" s="19">
        <v>0</v>
      </c>
      <c r="EI107" s="132">
        <f t="shared" si="157"/>
        <v>0</v>
      </c>
      <c r="EJ107" s="19">
        <f t="shared" si="194"/>
        <v>847</v>
      </c>
      <c r="EK107" s="19">
        <v>0</v>
      </c>
      <c r="EL107" s="132">
        <f t="shared" si="159"/>
        <v>0</v>
      </c>
      <c r="EM107" s="19">
        <f t="shared" si="195"/>
        <v>29082</v>
      </c>
      <c r="EN107" s="19">
        <v>1501</v>
      </c>
      <c r="EO107" s="132">
        <f t="shared" si="161"/>
        <v>5.1612681383673753E-2</v>
      </c>
      <c r="EP107" s="19">
        <v>1716</v>
      </c>
      <c r="EQ107" s="19">
        <v>0</v>
      </c>
      <c r="ER107" s="132">
        <f t="shared" si="162"/>
        <v>0</v>
      </c>
      <c r="ES107" s="144">
        <v>0.92</v>
      </c>
      <c r="ET107" s="144">
        <v>0.98546042003231005</v>
      </c>
      <c r="EU107" s="132">
        <f t="shared" si="163"/>
        <v>1.0711526304699022</v>
      </c>
      <c r="EV107" s="144">
        <v>0.79</v>
      </c>
      <c r="EW107" s="144">
        <v>1</v>
      </c>
      <c r="EX107" s="132">
        <f t="shared" si="164"/>
        <v>1.2658227848101264</v>
      </c>
      <c r="EY107" s="144">
        <v>0.86</v>
      </c>
      <c r="EZ107" s="144">
        <v>0.99342825848849903</v>
      </c>
      <c r="FA107" s="132">
        <f t="shared" si="165"/>
        <v>1.1551491377773244</v>
      </c>
      <c r="FB107" s="144">
        <v>0.87</v>
      </c>
      <c r="FC107" s="144">
        <v>0.96901408450704196</v>
      </c>
      <c r="FD107" s="132">
        <f t="shared" si="166"/>
        <v>1.1138092925368299</v>
      </c>
      <c r="FE107" s="144">
        <v>0.62</v>
      </c>
      <c r="FF107" s="144">
        <v>0</v>
      </c>
      <c r="FG107" s="132">
        <f t="shared" si="167"/>
        <v>0</v>
      </c>
      <c r="FH107" s="144">
        <v>0.75</v>
      </c>
      <c r="FI107" s="144">
        <v>0.96901408450704196</v>
      </c>
      <c r="FJ107" s="132">
        <f t="shared" si="168"/>
        <v>1.2920187793427227</v>
      </c>
      <c r="FK107" s="144">
        <v>0.81</v>
      </c>
      <c r="FL107" s="144">
        <v>0.990627020038785</v>
      </c>
      <c r="FM107" s="132">
        <f t="shared" si="169"/>
        <v>1.222996321035537</v>
      </c>
      <c r="FN107" s="144">
        <v>0.28999999999999998</v>
      </c>
      <c r="FO107" s="144">
        <v>0</v>
      </c>
      <c r="FP107" s="132">
        <f t="shared" si="170"/>
        <v>0</v>
      </c>
      <c r="FQ107" s="144">
        <v>0.85</v>
      </c>
      <c r="FR107" s="144">
        <v>0</v>
      </c>
      <c r="FS107" s="132">
        <f t="shared" si="171"/>
        <v>0</v>
      </c>
      <c r="FT107" s="144">
        <v>0.24</v>
      </c>
      <c r="FU107" s="144">
        <v>0</v>
      </c>
      <c r="FV107" s="132">
        <f t="shared" si="172"/>
        <v>0</v>
      </c>
      <c r="FW107" s="144">
        <v>0.93</v>
      </c>
      <c r="FX107" s="144">
        <v>0</v>
      </c>
      <c r="FY107" s="132">
        <f t="shared" si="173"/>
        <v>0</v>
      </c>
      <c r="FZ107" s="144">
        <v>0.59</v>
      </c>
      <c r="GA107" s="144">
        <v>0</v>
      </c>
      <c r="GB107" s="132">
        <f t="shared" si="174"/>
        <v>0</v>
      </c>
      <c r="GC107" s="144">
        <v>0.56999999999999995</v>
      </c>
      <c r="GD107" s="144">
        <v>0</v>
      </c>
      <c r="GE107" s="132">
        <f t="shared" si="175"/>
        <v>0</v>
      </c>
      <c r="GF107" s="144">
        <v>0.69</v>
      </c>
      <c r="GG107" s="144">
        <v>0.990627020038785</v>
      </c>
      <c r="GH107" s="132">
        <f t="shared" si="176"/>
        <v>1.4356913333895436</v>
      </c>
      <c r="GI107" s="144">
        <v>0.87</v>
      </c>
      <c r="GJ107" s="144">
        <v>0</v>
      </c>
      <c r="GK107" s="132">
        <f t="shared" si="177"/>
        <v>0</v>
      </c>
      <c r="GL107" s="144">
        <v>0.83</v>
      </c>
      <c r="GM107" s="132">
        <v>0</v>
      </c>
      <c r="GN107" s="132">
        <f t="shared" si="178"/>
        <v>0</v>
      </c>
      <c r="GO107" s="148">
        <v>789</v>
      </c>
      <c r="GP107" s="152">
        <v>0</v>
      </c>
      <c r="GQ107" s="132">
        <f t="shared" si="179"/>
        <v>0</v>
      </c>
      <c r="GR107" s="152">
        <v>4847</v>
      </c>
      <c r="GS107" s="152">
        <v>136</v>
      </c>
      <c r="GT107" s="132">
        <f t="shared" si="180"/>
        <v>2.8058592944089127E-2</v>
      </c>
      <c r="GU107" s="159">
        <v>5636</v>
      </c>
      <c r="GV107" s="152">
        <v>136</v>
      </c>
      <c r="GW107" s="132">
        <f t="shared" si="181"/>
        <v>2.4130589070262599E-2</v>
      </c>
      <c r="GX107" s="152">
        <v>23658</v>
      </c>
      <c r="GY107" s="152">
        <v>0</v>
      </c>
      <c r="GZ107" s="132">
        <f t="shared" si="182"/>
        <v>0</v>
      </c>
      <c r="HA107" s="159">
        <v>29294</v>
      </c>
      <c r="HB107" s="159">
        <v>136</v>
      </c>
      <c r="HC107" s="132">
        <f t="shared" si="183"/>
        <v>4.6425889260599436E-3</v>
      </c>
      <c r="HD107" s="159">
        <v>3663</v>
      </c>
      <c r="HE107" s="159">
        <v>136</v>
      </c>
      <c r="HF107" s="132">
        <f t="shared" si="184"/>
        <v>3.7128037128037125E-2</v>
      </c>
      <c r="HG107" s="164">
        <v>6848</v>
      </c>
      <c r="HH107" s="164">
        <v>0</v>
      </c>
      <c r="HI107" s="132">
        <f t="shared" si="185"/>
        <v>0</v>
      </c>
      <c r="HJ107" s="117">
        <v>641</v>
      </c>
      <c r="HK107" s="400">
        <v>0</v>
      </c>
      <c r="HL107" s="132">
        <f t="shared" si="186"/>
        <v>0</v>
      </c>
    </row>
    <row r="108" spans="1:220" s="80" customFormat="1" ht="15" customHeight="1" x14ac:dyDescent="0.55000000000000004">
      <c r="A108" s="7">
        <v>76</v>
      </c>
      <c r="B108" s="8" t="s">
        <v>308</v>
      </c>
      <c r="C108" s="9">
        <v>9125</v>
      </c>
      <c r="D108" s="8" t="s">
        <v>416</v>
      </c>
      <c r="E108" s="19">
        <v>1882</v>
      </c>
      <c r="F108" s="19">
        <v>0</v>
      </c>
      <c r="G108" s="132">
        <f t="shared" si="109"/>
        <v>0</v>
      </c>
      <c r="H108" s="19">
        <v>2203</v>
      </c>
      <c r="I108" s="19">
        <v>1358</v>
      </c>
      <c r="J108" s="132">
        <f t="shared" si="110"/>
        <v>0.61643213799364505</v>
      </c>
      <c r="K108" s="19">
        <v>118</v>
      </c>
      <c r="L108" s="19">
        <v>0</v>
      </c>
      <c r="M108" s="132">
        <f t="shared" si="111"/>
        <v>0</v>
      </c>
      <c r="N108" s="19">
        <v>105</v>
      </c>
      <c r="O108" s="19">
        <v>0</v>
      </c>
      <c r="P108" s="132">
        <f t="shared" si="112"/>
        <v>0</v>
      </c>
      <c r="Q108" s="19">
        <v>15</v>
      </c>
      <c r="R108" s="19">
        <v>0</v>
      </c>
      <c r="S108" s="132">
        <f t="shared" si="113"/>
        <v>0</v>
      </c>
      <c r="T108" s="19">
        <v>0</v>
      </c>
      <c r="U108" s="19">
        <v>0</v>
      </c>
      <c r="V108" s="132">
        <f t="shared" si="114"/>
        <v>0</v>
      </c>
      <c r="W108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4323</v>
      </c>
      <c r="X108" s="19">
        <v>1358</v>
      </c>
      <c r="Y108" s="132">
        <f t="shared" si="115"/>
        <v>0.31413370344668057</v>
      </c>
      <c r="Z108" s="19">
        <f t="shared" si="7"/>
        <v>4323</v>
      </c>
      <c r="AA108" s="19">
        <v>1358</v>
      </c>
      <c r="AB108" s="132">
        <f t="shared" si="116"/>
        <v>0.31413370344668057</v>
      </c>
      <c r="AC108" s="19">
        <v>148</v>
      </c>
      <c r="AD108" s="19">
        <v>0</v>
      </c>
      <c r="AE108" s="132">
        <f t="shared" si="117"/>
        <v>0</v>
      </c>
      <c r="AF108" s="19">
        <v>0</v>
      </c>
      <c r="AG108" s="19">
        <v>0</v>
      </c>
      <c r="AH108" s="132">
        <f t="shared" si="118"/>
        <v>0</v>
      </c>
      <c r="AI108" s="19">
        <v>0</v>
      </c>
      <c r="AJ108" s="19">
        <v>0</v>
      </c>
      <c r="AK108" s="132">
        <f t="shared" si="119"/>
        <v>0</v>
      </c>
      <c r="AL108" s="19">
        <v>0</v>
      </c>
      <c r="AM108" s="19">
        <v>0</v>
      </c>
      <c r="AN108" s="132">
        <f t="shared" si="120"/>
        <v>0</v>
      </c>
      <c r="AO108" s="19">
        <f t="shared" si="13"/>
        <v>148</v>
      </c>
      <c r="AP108" s="19">
        <v>0</v>
      </c>
      <c r="AQ108" s="132">
        <f t="shared" si="121"/>
        <v>0</v>
      </c>
      <c r="AR108" s="19">
        <v>267</v>
      </c>
      <c r="AS108" s="19">
        <v>0</v>
      </c>
      <c r="AT108" s="132">
        <f t="shared" si="122"/>
        <v>0</v>
      </c>
      <c r="AU108" s="19">
        <v>35</v>
      </c>
      <c r="AV108" s="19">
        <v>0</v>
      </c>
      <c r="AW108" s="132">
        <f t="shared" si="123"/>
        <v>0</v>
      </c>
      <c r="AX108" s="19">
        <v>0</v>
      </c>
      <c r="AY108" s="19">
        <v>0</v>
      </c>
      <c r="AZ108" s="132">
        <f t="shared" si="124"/>
        <v>0</v>
      </c>
      <c r="BA108" s="19">
        <f t="shared" si="18"/>
        <v>302</v>
      </c>
      <c r="BB108" s="19">
        <v>0</v>
      </c>
      <c r="BC108" s="132">
        <f t="shared" si="125"/>
        <v>0</v>
      </c>
      <c r="BD108" s="19">
        <v>1752</v>
      </c>
      <c r="BE108" s="19">
        <v>0</v>
      </c>
      <c r="BF108" s="132">
        <f t="shared" si="126"/>
        <v>0</v>
      </c>
      <c r="BG108" s="19">
        <v>804</v>
      </c>
      <c r="BH108" s="19">
        <v>184</v>
      </c>
      <c r="BI108" s="132">
        <f t="shared" si="127"/>
        <v>0.22885572139303484</v>
      </c>
      <c r="BJ108" s="19">
        <v>288</v>
      </c>
      <c r="BK108" s="19">
        <v>0</v>
      </c>
      <c r="BL108" s="132">
        <f t="shared" si="128"/>
        <v>0</v>
      </c>
      <c r="BM108" s="19">
        <v>35</v>
      </c>
      <c r="BN108" s="19">
        <v>0</v>
      </c>
      <c r="BO108" s="132">
        <f t="shared" si="129"/>
        <v>0</v>
      </c>
      <c r="BP108" s="19">
        <v>6000</v>
      </c>
      <c r="BQ108" s="19">
        <v>0</v>
      </c>
      <c r="BR108" s="132">
        <f t="shared" si="130"/>
        <v>0</v>
      </c>
      <c r="BS108" s="19">
        <v>0</v>
      </c>
      <c r="BT108" s="19">
        <v>0</v>
      </c>
      <c r="BU108" s="132">
        <f t="shared" si="131"/>
        <v>0</v>
      </c>
      <c r="BV108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8879</v>
      </c>
      <c r="BW108" s="19">
        <v>184</v>
      </c>
      <c r="BX108" s="132">
        <f t="shared" si="132"/>
        <v>2.0723054398017794E-2</v>
      </c>
      <c r="BY108" s="19">
        <v>0</v>
      </c>
      <c r="BZ108" s="19">
        <v>0</v>
      </c>
      <c r="CA108" s="132">
        <f t="shared" si="133"/>
        <v>0</v>
      </c>
      <c r="CB108" s="19">
        <f>Tabla13[[#This Row],[Meta Total Operarios (C)]]+Tabla13[[#This Row],[Meta Total Auxiliares (D)]]+Tabla13[[#This Row],[Meta Total Técnico  (E)]]+Tabla13[[#This Row],[Meta 
Total Profundización Técnica (F)]]</f>
        <v>9329</v>
      </c>
      <c r="CC108" s="19">
        <v>184</v>
      </c>
      <c r="CD108" s="132">
        <f t="shared" si="134"/>
        <v>1.9723443027119734E-2</v>
      </c>
      <c r="CE108" s="19">
        <f t="shared" si="187"/>
        <v>13652</v>
      </c>
      <c r="CF108" s="19">
        <v>1542</v>
      </c>
      <c r="CG108" s="132">
        <f t="shared" si="135"/>
        <v>0.11295048344564899</v>
      </c>
      <c r="CH108" s="19">
        <v>13760</v>
      </c>
      <c r="CI108" s="19">
        <v>0</v>
      </c>
      <c r="CJ108" s="132">
        <f t="shared" si="136"/>
        <v>0</v>
      </c>
      <c r="CK108" s="19">
        <v>10120</v>
      </c>
      <c r="CL108" s="19">
        <v>81</v>
      </c>
      <c r="CM108" s="132">
        <f t="shared" si="137"/>
        <v>8.0039525691699611E-3</v>
      </c>
      <c r="CN108" s="19">
        <v>3840</v>
      </c>
      <c r="CO108" s="19">
        <v>0</v>
      </c>
      <c r="CP108" s="132">
        <f t="shared" si="138"/>
        <v>0</v>
      </c>
      <c r="CQ108" s="19">
        <v>575</v>
      </c>
      <c r="CR108" s="19">
        <v>0</v>
      </c>
      <c r="CS108" s="132">
        <f t="shared" si="139"/>
        <v>0</v>
      </c>
      <c r="CT108" s="19">
        <f t="shared" si="34"/>
        <v>4415</v>
      </c>
      <c r="CU108" s="19">
        <v>0</v>
      </c>
      <c r="CV108" s="132">
        <f t="shared" si="140"/>
        <v>0</v>
      </c>
      <c r="CW108" s="19">
        <v>345</v>
      </c>
      <c r="CX108" s="19">
        <v>0</v>
      </c>
      <c r="CY108" s="132">
        <f t="shared" si="141"/>
        <v>0</v>
      </c>
      <c r="CZ108" s="19">
        <v>60</v>
      </c>
      <c r="DA108" s="19">
        <v>0</v>
      </c>
      <c r="DB108" s="132">
        <f t="shared" si="188"/>
        <v>0</v>
      </c>
      <c r="DC108" s="19"/>
      <c r="DD108" s="19">
        <v>0</v>
      </c>
      <c r="DE108" s="132">
        <f t="shared" si="189"/>
        <v>0</v>
      </c>
      <c r="DF108" s="19">
        <v>60</v>
      </c>
      <c r="DG108" s="19">
        <v>0</v>
      </c>
      <c r="DH108" s="132">
        <f t="shared" si="144"/>
        <v>0</v>
      </c>
      <c r="DI108" s="19">
        <f>+Tabla13[[#This Row],[Otros programas FEC 
(Código 2436 )]]+Tabla13[[#This Row],[Meta 
Placa huella 6 
(incluida en FEC)  (Código 2435)]]</f>
        <v>405</v>
      </c>
      <c r="DJ108" s="19">
        <v>0</v>
      </c>
      <c r="DK108" s="132">
        <f t="shared" si="145"/>
        <v>0</v>
      </c>
      <c r="DL108" s="19">
        <v>8570</v>
      </c>
      <c r="DM108" s="19">
        <v>0</v>
      </c>
      <c r="DN108" s="132">
        <f t="shared" si="146"/>
        <v>0</v>
      </c>
      <c r="DO108" s="19">
        <f t="shared" si="190"/>
        <v>8975</v>
      </c>
      <c r="DP108" s="19">
        <v>0</v>
      </c>
      <c r="DQ108" s="132">
        <f t="shared" si="148"/>
        <v>0</v>
      </c>
      <c r="DR108" s="19">
        <v>330</v>
      </c>
      <c r="DS108" s="19">
        <v>0</v>
      </c>
      <c r="DT108" s="132">
        <f t="shared" si="149"/>
        <v>0</v>
      </c>
      <c r="DU108" s="19">
        <v>30</v>
      </c>
      <c r="DV108" s="19">
        <v>0</v>
      </c>
      <c r="DW108" s="132">
        <f t="shared" si="150"/>
        <v>0</v>
      </c>
      <c r="DX108" s="19">
        <f t="shared" si="46"/>
        <v>360</v>
      </c>
      <c r="DY108" s="19">
        <v>0</v>
      </c>
      <c r="DZ108" s="132">
        <f t="shared" si="151"/>
        <v>0</v>
      </c>
      <c r="EA108" s="19">
        <f t="shared" si="191"/>
        <v>37630</v>
      </c>
      <c r="EB108" s="66">
        <v>81</v>
      </c>
      <c r="EC108" s="132">
        <f t="shared" si="153"/>
        <v>2.1525378687217646E-3</v>
      </c>
      <c r="ED108" s="66">
        <f t="shared" si="192"/>
        <v>51282</v>
      </c>
      <c r="EE108" s="66">
        <v>1623</v>
      </c>
      <c r="EF108" s="132">
        <f t="shared" si="155"/>
        <v>3.1648531648531646E-2</v>
      </c>
      <c r="EG108" s="19">
        <f t="shared" si="193"/>
        <v>9403</v>
      </c>
      <c r="EH108" s="19">
        <v>0</v>
      </c>
      <c r="EI108" s="132">
        <f t="shared" si="157"/>
        <v>0</v>
      </c>
      <c r="EJ108" s="19">
        <f t="shared" si="194"/>
        <v>410</v>
      </c>
      <c r="EK108" s="19">
        <v>0</v>
      </c>
      <c r="EL108" s="132">
        <f t="shared" si="159"/>
        <v>0</v>
      </c>
      <c r="EM108" s="19">
        <f t="shared" si="195"/>
        <v>20607</v>
      </c>
      <c r="EN108" s="19">
        <v>1542</v>
      </c>
      <c r="EO108" s="132">
        <f t="shared" si="161"/>
        <v>7.4828941621779013E-2</v>
      </c>
      <c r="EP108" s="19">
        <v>1848</v>
      </c>
      <c r="EQ108" s="19">
        <v>0</v>
      </c>
      <c r="ER108" s="132">
        <f t="shared" si="162"/>
        <v>0</v>
      </c>
      <c r="ES108" s="144">
        <v>0.9</v>
      </c>
      <c r="ET108" s="144">
        <v>0</v>
      </c>
      <c r="EU108" s="132">
        <f t="shared" si="163"/>
        <v>0</v>
      </c>
      <c r="EV108" s="144">
        <v>0.79</v>
      </c>
      <c r="EW108" s="144">
        <v>1</v>
      </c>
      <c r="EX108" s="132">
        <f t="shared" si="164"/>
        <v>1.2658227848101264</v>
      </c>
      <c r="EY108" s="144">
        <v>0.85</v>
      </c>
      <c r="EZ108" s="144">
        <v>1</v>
      </c>
      <c r="FA108" s="132">
        <f t="shared" si="165"/>
        <v>1.1764705882352942</v>
      </c>
      <c r="FB108" s="144">
        <v>0.84</v>
      </c>
      <c r="FC108" s="144">
        <v>0</v>
      </c>
      <c r="FD108" s="132">
        <f t="shared" si="166"/>
        <v>0</v>
      </c>
      <c r="FE108" s="144">
        <v>0.7</v>
      </c>
      <c r="FF108" s="144">
        <v>1</v>
      </c>
      <c r="FG108" s="132">
        <f t="shared" si="167"/>
        <v>1.4285714285714286</v>
      </c>
      <c r="FH108" s="144">
        <v>0.77</v>
      </c>
      <c r="FI108" s="144">
        <v>1</v>
      </c>
      <c r="FJ108" s="132">
        <f t="shared" si="168"/>
        <v>1.2987012987012987</v>
      </c>
      <c r="FK108" s="144">
        <v>0.81</v>
      </c>
      <c r="FL108" s="144">
        <v>1</v>
      </c>
      <c r="FM108" s="132">
        <f t="shared" si="169"/>
        <v>1.2345679012345678</v>
      </c>
      <c r="FN108" s="144">
        <v>0.2</v>
      </c>
      <c r="FO108" s="144">
        <v>0</v>
      </c>
      <c r="FP108" s="132">
        <f t="shared" si="170"/>
        <v>0</v>
      </c>
      <c r="FQ108" s="144">
        <v>0.9</v>
      </c>
      <c r="FR108" s="144">
        <v>0</v>
      </c>
      <c r="FS108" s="132">
        <f t="shared" si="171"/>
        <v>0</v>
      </c>
      <c r="FT108" s="144">
        <v>0.2</v>
      </c>
      <c r="FU108" s="144">
        <v>0</v>
      </c>
      <c r="FV108" s="132">
        <f t="shared" si="172"/>
        <v>0</v>
      </c>
      <c r="FW108" s="144">
        <v>0.66</v>
      </c>
      <c r="FX108" s="144">
        <v>0</v>
      </c>
      <c r="FY108" s="132">
        <f t="shared" si="173"/>
        <v>0</v>
      </c>
      <c r="FZ108" s="144">
        <v>0.43</v>
      </c>
      <c r="GA108" s="144">
        <v>0</v>
      </c>
      <c r="GB108" s="132">
        <f t="shared" si="174"/>
        <v>0</v>
      </c>
      <c r="GC108" s="144">
        <v>0.55000000000000004</v>
      </c>
      <c r="GD108" s="144">
        <v>0</v>
      </c>
      <c r="GE108" s="132">
        <f t="shared" si="175"/>
        <v>0</v>
      </c>
      <c r="GF108" s="144">
        <v>0.69</v>
      </c>
      <c r="GG108" s="144">
        <v>0.95009242144177397</v>
      </c>
      <c r="GH108" s="132">
        <f t="shared" si="176"/>
        <v>1.3769455383214118</v>
      </c>
      <c r="GI108" s="144">
        <v>0.91</v>
      </c>
      <c r="GJ108" s="144">
        <v>0</v>
      </c>
      <c r="GK108" s="132">
        <f t="shared" si="177"/>
        <v>0</v>
      </c>
      <c r="GL108" s="144">
        <v>0.9</v>
      </c>
      <c r="GM108" s="132">
        <v>0</v>
      </c>
      <c r="GN108" s="132">
        <f t="shared" si="178"/>
        <v>0</v>
      </c>
      <c r="GO108" s="148">
        <v>636</v>
      </c>
      <c r="GP108" s="152">
        <v>14</v>
      </c>
      <c r="GQ108" s="132">
        <f t="shared" si="179"/>
        <v>2.20125786163522E-2</v>
      </c>
      <c r="GR108" s="152">
        <v>3936</v>
      </c>
      <c r="GS108" s="152">
        <v>165</v>
      </c>
      <c r="GT108" s="132">
        <f t="shared" si="180"/>
        <v>4.1920731707317076E-2</v>
      </c>
      <c r="GU108" s="159">
        <v>4572</v>
      </c>
      <c r="GV108" s="152">
        <v>179</v>
      </c>
      <c r="GW108" s="132">
        <f t="shared" si="181"/>
        <v>3.9151356080489939E-2</v>
      </c>
      <c r="GX108" s="152">
        <v>13008</v>
      </c>
      <c r="GY108" s="152">
        <v>174</v>
      </c>
      <c r="GZ108" s="132">
        <f t="shared" si="182"/>
        <v>1.3376383763837638E-2</v>
      </c>
      <c r="HA108" s="159">
        <v>17580</v>
      </c>
      <c r="HB108" s="159">
        <v>353</v>
      </c>
      <c r="HC108" s="132">
        <f t="shared" si="183"/>
        <v>2.0079635949943116E-2</v>
      </c>
      <c r="HD108" s="159">
        <v>2689</v>
      </c>
      <c r="HE108" s="159">
        <v>17</v>
      </c>
      <c r="HF108" s="132">
        <f t="shared" si="184"/>
        <v>6.3220528077352171E-3</v>
      </c>
      <c r="HG108" s="164">
        <v>7842</v>
      </c>
      <c r="HH108" s="164">
        <v>108</v>
      </c>
      <c r="HI108" s="132">
        <f t="shared" si="185"/>
        <v>1.3771996939556235E-2</v>
      </c>
      <c r="HJ108" s="117">
        <v>301</v>
      </c>
      <c r="HK108" s="400">
        <v>47</v>
      </c>
      <c r="HL108" s="132">
        <f t="shared" si="186"/>
        <v>0.15614617940199335</v>
      </c>
    </row>
    <row r="109" spans="1:220" s="80" customFormat="1" ht="15" customHeight="1" x14ac:dyDescent="0.55000000000000004">
      <c r="A109" s="7">
        <v>76</v>
      </c>
      <c r="B109" s="8" t="s">
        <v>308</v>
      </c>
      <c r="C109" s="9">
        <v>9126</v>
      </c>
      <c r="D109" s="8" t="s">
        <v>417</v>
      </c>
      <c r="E109" s="19">
        <v>701</v>
      </c>
      <c r="F109" s="19">
        <v>145</v>
      </c>
      <c r="G109" s="132">
        <f t="shared" si="109"/>
        <v>0.20684736091298145</v>
      </c>
      <c r="H109" s="19">
        <v>781</v>
      </c>
      <c r="I109" s="19">
        <v>0</v>
      </c>
      <c r="J109" s="132">
        <f t="shared" si="110"/>
        <v>0</v>
      </c>
      <c r="K109" s="19">
        <v>0</v>
      </c>
      <c r="L109" s="19">
        <v>0</v>
      </c>
      <c r="M109" s="132">
        <f t="shared" si="111"/>
        <v>0</v>
      </c>
      <c r="N109" s="19">
        <v>37</v>
      </c>
      <c r="O109" s="19">
        <v>0</v>
      </c>
      <c r="P109" s="132">
        <f t="shared" si="112"/>
        <v>0</v>
      </c>
      <c r="Q109" s="19">
        <v>0</v>
      </c>
      <c r="R109" s="19">
        <v>0</v>
      </c>
      <c r="S109" s="132">
        <f t="shared" si="113"/>
        <v>0</v>
      </c>
      <c r="T109" s="19">
        <v>0</v>
      </c>
      <c r="U109" s="19">
        <v>0</v>
      </c>
      <c r="V109" s="132">
        <f t="shared" si="114"/>
        <v>0</v>
      </c>
      <c r="W109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1519</v>
      </c>
      <c r="X109" s="19">
        <v>145</v>
      </c>
      <c r="Y109" s="132">
        <f t="shared" si="115"/>
        <v>9.5457537853851221E-2</v>
      </c>
      <c r="Z109" s="19">
        <f t="shared" si="7"/>
        <v>1519</v>
      </c>
      <c r="AA109" s="19">
        <v>145</v>
      </c>
      <c r="AB109" s="132">
        <f t="shared" si="116"/>
        <v>9.5457537853851221E-2</v>
      </c>
      <c r="AC109" s="19">
        <v>60</v>
      </c>
      <c r="AD109" s="19">
        <v>0</v>
      </c>
      <c r="AE109" s="132">
        <f t="shared" si="117"/>
        <v>0</v>
      </c>
      <c r="AF109" s="19">
        <v>64</v>
      </c>
      <c r="AG109" s="19">
        <v>0</v>
      </c>
      <c r="AH109" s="132">
        <f t="shared" si="118"/>
        <v>0</v>
      </c>
      <c r="AI109" s="19">
        <v>29</v>
      </c>
      <c r="AJ109" s="19">
        <v>0</v>
      </c>
      <c r="AK109" s="132">
        <f t="shared" si="119"/>
        <v>0</v>
      </c>
      <c r="AL109" s="19">
        <v>0</v>
      </c>
      <c r="AM109" s="19">
        <v>0</v>
      </c>
      <c r="AN109" s="132">
        <f t="shared" si="120"/>
        <v>0</v>
      </c>
      <c r="AO109" s="19">
        <f t="shared" si="13"/>
        <v>153</v>
      </c>
      <c r="AP109" s="19">
        <v>0</v>
      </c>
      <c r="AQ109" s="132">
        <f t="shared" si="121"/>
        <v>0</v>
      </c>
      <c r="AR109" s="19">
        <v>80</v>
      </c>
      <c r="AS109" s="19">
        <v>0</v>
      </c>
      <c r="AT109" s="132">
        <f t="shared" si="122"/>
        <v>0</v>
      </c>
      <c r="AU109" s="19">
        <v>0</v>
      </c>
      <c r="AV109" s="19">
        <v>0</v>
      </c>
      <c r="AW109" s="132">
        <f t="shared" si="123"/>
        <v>0</v>
      </c>
      <c r="AX109" s="19">
        <v>114</v>
      </c>
      <c r="AY109" s="19">
        <v>0</v>
      </c>
      <c r="AZ109" s="132">
        <f t="shared" si="124"/>
        <v>0</v>
      </c>
      <c r="BA109" s="19">
        <f t="shared" si="18"/>
        <v>194</v>
      </c>
      <c r="BB109" s="19">
        <v>0</v>
      </c>
      <c r="BC109" s="132">
        <f t="shared" si="125"/>
        <v>0</v>
      </c>
      <c r="BD109" s="19">
        <v>1188</v>
      </c>
      <c r="BE109" s="19">
        <v>210</v>
      </c>
      <c r="BF109" s="132">
        <f t="shared" si="126"/>
        <v>0.17676767676767677</v>
      </c>
      <c r="BG109" s="19">
        <v>608</v>
      </c>
      <c r="BH109" s="19">
        <v>0</v>
      </c>
      <c r="BI109" s="132">
        <f t="shared" si="127"/>
        <v>0</v>
      </c>
      <c r="BJ109" s="19">
        <v>274</v>
      </c>
      <c r="BK109" s="19">
        <v>0</v>
      </c>
      <c r="BL109" s="132">
        <f t="shared" si="128"/>
        <v>0</v>
      </c>
      <c r="BM109" s="19">
        <v>0</v>
      </c>
      <c r="BN109" s="19">
        <v>0</v>
      </c>
      <c r="BO109" s="132">
        <f t="shared" si="129"/>
        <v>0</v>
      </c>
      <c r="BP109" s="19">
        <v>3112</v>
      </c>
      <c r="BQ109" s="19">
        <v>0</v>
      </c>
      <c r="BR109" s="132">
        <f t="shared" si="130"/>
        <v>0</v>
      </c>
      <c r="BS109" s="19">
        <v>44</v>
      </c>
      <c r="BT109" s="19">
        <v>23</v>
      </c>
      <c r="BU109" s="132">
        <f t="shared" si="131"/>
        <v>0.52272727272727271</v>
      </c>
      <c r="BV109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5226</v>
      </c>
      <c r="BW109" s="19">
        <v>233</v>
      </c>
      <c r="BX109" s="132">
        <f t="shared" si="132"/>
        <v>4.4584768465365479E-2</v>
      </c>
      <c r="BY109" s="19">
        <v>0</v>
      </c>
      <c r="BZ109" s="19">
        <v>0</v>
      </c>
      <c r="CA109" s="132">
        <f t="shared" si="133"/>
        <v>0</v>
      </c>
      <c r="CB109" s="19">
        <f>Tabla13[[#This Row],[Meta Total Operarios (C)]]+Tabla13[[#This Row],[Meta Total Auxiliares (D)]]+Tabla13[[#This Row],[Meta Total Técnico  (E)]]+Tabla13[[#This Row],[Meta 
Total Profundización Técnica (F)]]</f>
        <v>5573</v>
      </c>
      <c r="CC109" s="19">
        <v>233</v>
      </c>
      <c r="CD109" s="132">
        <f t="shared" si="134"/>
        <v>4.1808720617261798E-2</v>
      </c>
      <c r="CE109" s="19">
        <f t="shared" si="187"/>
        <v>7092</v>
      </c>
      <c r="CF109" s="19">
        <v>378</v>
      </c>
      <c r="CG109" s="132">
        <f t="shared" si="135"/>
        <v>5.3299492385786802E-2</v>
      </c>
      <c r="CH109" s="19">
        <v>0</v>
      </c>
      <c r="CI109" s="19">
        <v>0</v>
      </c>
      <c r="CJ109" s="132">
        <f t="shared" si="136"/>
        <v>0</v>
      </c>
      <c r="CK109" s="19">
        <v>32150</v>
      </c>
      <c r="CL109" s="19">
        <v>107</v>
      </c>
      <c r="CM109" s="132">
        <f t="shared" si="137"/>
        <v>3.328149300155521E-3</v>
      </c>
      <c r="CN109" s="19">
        <v>3840</v>
      </c>
      <c r="CO109" s="19">
        <v>0</v>
      </c>
      <c r="CP109" s="132">
        <f t="shared" si="138"/>
        <v>0</v>
      </c>
      <c r="CQ109" s="19">
        <v>575</v>
      </c>
      <c r="CR109" s="19">
        <v>0</v>
      </c>
      <c r="CS109" s="132">
        <f t="shared" si="139"/>
        <v>0</v>
      </c>
      <c r="CT109" s="19">
        <f t="shared" si="34"/>
        <v>4415</v>
      </c>
      <c r="CU109" s="19">
        <v>0</v>
      </c>
      <c r="CV109" s="132">
        <f t="shared" si="140"/>
        <v>0</v>
      </c>
      <c r="CW109" s="19">
        <v>450</v>
      </c>
      <c r="CX109" s="19">
        <v>0</v>
      </c>
      <c r="CY109" s="132">
        <f t="shared" si="141"/>
        <v>0</v>
      </c>
      <c r="CZ109" s="19">
        <v>60</v>
      </c>
      <c r="DA109" s="19">
        <v>0</v>
      </c>
      <c r="DB109" s="132">
        <f t="shared" si="188"/>
        <v>0</v>
      </c>
      <c r="DC109" s="19"/>
      <c r="DD109" s="19">
        <v>0</v>
      </c>
      <c r="DE109" s="132">
        <f t="shared" si="189"/>
        <v>0</v>
      </c>
      <c r="DF109" s="19">
        <v>60</v>
      </c>
      <c r="DG109" s="19">
        <v>0</v>
      </c>
      <c r="DH109" s="132">
        <f t="shared" si="144"/>
        <v>0</v>
      </c>
      <c r="DI109" s="19">
        <f>+Tabla13[[#This Row],[Otros programas FEC 
(Código 2436 )]]+Tabla13[[#This Row],[Meta 
Placa huella 6 
(incluida en FEC)  (Código 2435)]]</f>
        <v>510</v>
      </c>
      <c r="DJ109" s="19">
        <v>0</v>
      </c>
      <c r="DK109" s="132">
        <f t="shared" si="145"/>
        <v>0</v>
      </c>
      <c r="DL109" s="19">
        <v>4635</v>
      </c>
      <c r="DM109" s="19">
        <v>0</v>
      </c>
      <c r="DN109" s="132">
        <f t="shared" si="146"/>
        <v>0</v>
      </c>
      <c r="DO109" s="19">
        <f t="shared" si="190"/>
        <v>5145</v>
      </c>
      <c r="DP109" s="19">
        <v>0</v>
      </c>
      <c r="DQ109" s="132">
        <f t="shared" si="148"/>
        <v>0</v>
      </c>
      <c r="DR109" s="19">
        <v>650</v>
      </c>
      <c r="DS109" s="19">
        <v>0</v>
      </c>
      <c r="DT109" s="132">
        <f t="shared" si="149"/>
        <v>0</v>
      </c>
      <c r="DU109" s="19">
        <v>45</v>
      </c>
      <c r="DV109" s="19">
        <v>0</v>
      </c>
      <c r="DW109" s="132">
        <f t="shared" si="150"/>
        <v>0</v>
      </c>
      <c r="DX109" s="19">
        <f t="shared" si="46"/>
        <v>695</v>
      </c>
      <c r="DY109" s="19">
        <v>0</v>
      </c>
      <c r="DZ109" s="132">
        <f t="shared" si="151"/>
        <v>0</v>
      </c>
      <c r="EA109" s="19">
        <f t="shared" si="191"/>
        <v>42405</v>
      </c>
      <c r="EB109" s="66">
        <v>107</v>
      </c>
      <c r="EC109" s="132">
        <f t="shared" si="153"/>
        <v>2.5232873481900718E-3</v>
      </c>
      <c r="ED109" s="66">
        <f t="shared" si="192"/>
        <v>49497</v>
      </c>
      <c r="EE109" s="66">
        <v>485</v>
      </c>
      <c r="EF109" s="132">
        <f t="shared" si="155"/>
        <v>9.7985736509283387E-3</v>
      </c>
      <c r="EG109" s="19">
        <f t="shared" si="193"/>
        <v>5520</v>
      </c>
      <c r="EH109" s="19">
        <v>0</v>
      </c>
      <c r="EI109" s="132">
        <f t="shared" si="157"/>
        <v>0</v>
      </c>
      <c r="EJ109" s="19">
        <f t="shared" si="194"/>
        <v>838</v>
      </c>
      <c r="EK109" s="19">
        <v>0</v>
      </c>
      <c r="EL109" s="132">
        <f t="shared" si="159"/>
        <v>0</v>
      </c>
      <c r="EM109" s="19">
        <f t="shared" si="195"/>
        <v>5229</v>
      </c>
      <c r="EN109" s="19">
        <v>0</v>
      </c>
      <c r="EO109" s="132">
        <f t="shared" si="161"/>
        <v>0</v>
      </c>
      <c r="EP109" s="19">
        <v>523</v>
      </c>
      <c r="EQ109" s="19">
        <v>0</v>
      </c>
      <c r="ER109" s="132">
        <f t="shared" si="162"/>
        <v>0</v>
      </c>
      <c r="ES109" s="144">
        <v>0.95</v>
      </c>
      <c r="ET109" s="144">
        <v>1</v>
      </c>
      <c r="EU109" s="132">
        <f t="shared" si="163"/>
        <v>1.0526315789473684</v>
      </c>
      <c r="EV109" s="144">
        <v>0.87</v>
      </c>
      <c r="EW109" s="144">
        <v>0</v>
      </c>
      <c r="EX109" s="132">
        <f t="shared" si="164"/>
        <v>0</v>
      </c>
      <c r="EY109" s="144">
        <v>0.91</v>
      </c>
      <c r="EZ109" s="144">
        <v>1</v>
      </c>
      <c r="FA109" s="132">
        <f t="shared" si="165"/>
        <v>1.0989010989010988</v>
      </c>
      <c r="FB109" s="144">
        <v>0.85</v>
      </c>
      <c r="FC109" s="144">
        <v>0.99141630901287603</v>
      </c>
      <c r="FD109" s="132">
        <f t="shared" si="166"/>
        <v>1.1663721282504425</v>
      </c>
      <c r="FE109" s="144">
        <v>0.94</v>
      </c>
      <c r="FF109" s="144">
        <v>0</v>
      </c>
      <c r="FG109" s="132">
        <f t="shared" si="167"/>
        <v>0</v>
      </c>
      <c r="FH109" s="144">
        <v>0.9</v>
      </c>
      <c r="FI109" s="144">
        <v>0.99141630901287603</v>
      </c>
      <c r="FJ109" s="132">
        <f t="shared" si="168"/>
        <v>1.1015736766809734</v>
      </c>
      <c r="FK109" s="144">
        <v>0.91</v>
      </c>
      <c r="FL109" s="144">
        <v>0.99470899470899499</v>
      </c>
      <c r="FM109" s="132">
        <f t="shared" si="169"/>
        <v>1.093086807372522</v>
      </c>
      <c r="FN109" s="144" t="s">
        <v>290</v>
      </c>
      <c r="FO109" s="144">
        <v>0</v>
      </c>
      <c r="FP109" s="132">
        <f t="shared" si="170"/>
        <v>0</v>
      </c>
      <c r="FQ109" s="144">
        <v>0.9</v>
      </c>
      <c r="FR109" s="144">
        <v>1</v>
      </c>
      <c r="FS109" s="132">
        <f t="shared" si="171"/>
        <v>1.1111111111111112</v>
      </c>
      <c r="FT109" s="144">
        <v>0.16</v>
      </c>
      <c r="FU109" s="144">
        <v>0</v>
      </c>
      <c r="FV109" s="132">
        <f t="shared" si="172"/>
        <v>0</v>
      </c>
      <c r="FW109" s="144">
        <v>0.8</v>
      </c>
      <c r="FX109" s="144">
        <v>0</v>
      </c>
      <c r="FY109" s="132">
        <f t="shared" si="173"/>
        <v>0</v>
      </c>
      <c r="FZ109" s="144">
        <v>0.48</v>
      </c>
      <c r="GA109" s="144">
        <v>0</v>
      </c>
      <c r="GB109" s="132">
        <f t="shared" si="174"/>
        <v>0</v>
      </c>
      <c r="GC109" s="144">
        <v>0.9</v>
      </c>
      <c r="GD109" s="144">
        <v>1</v>
      </c>
      <c r="GE109" s="132">
        <f t="shared" si="175"/>
        <v>1.1111111111111112</v>
      </c>
      <c r="GF109" s="144">
        <v>0.91</v>
      </c>
      <c r="GG109" s="144">
        <v>0.99587628865979405</v>
      </c>
      <c r="GH109" s="132">
        <f t="shared" si="176"/>
        <v>1.0943695479777957</v>
      </c>
      <c r="GI109" s="144">
        <v>0.91</v>
      </c>
      <c r="GJ109" s="144">
        <v>0</v>
      </c>
      <c r="GK109" s="132">
        <f t="shared" si="177"/>
        <v>0</v>
      </c>
      <c r="GL109" s="144">
        <v>0.96</v>
      </c>
      <c r="GM109" s="132">
        <v>0</v>
      </c>
      <c r="GN109" s="132">
        <f t="shared" si="178"/>
        <v>0</v>
      </c>
      <c r="GO109" s="148">
        <v>308</v>
      </c>
      <c r="GP109" s="152">
        <v>3</v>
      </c>
      <c r="GQ109" s="132">
        <f t="shared" si="179"/>
        <v>9.74025974025974E-3</v>
      </c>
      <c r="GR109" s="152">
        <v>2360</v>
      </c>
      <c r="GS109" s="152">
        <v>14</v>
      </c>
      <c r="GT109" s="132">
        <f t="shared" si="180"/>
        <v>5.9322033898305086E-3</v>
      </c>
      <c r="GU109" s="159">
        <v>2668</v>
      </c>
      <c r="GV109" s="152">
        <v>17</v>
      </c>
      <c r="GW109" s="132">
        <f t="shared" si="181"/>
        <v>6.3718140929535233E-3</v>
      </c>
      <c r="GX109" s="152">
        <v>30009</v>
      </c>
      <c r="GY109" s="152">
        <v>142</v>
      </c>
      <c r="GZ109" s="132">
        <f t="shared" si="182"/>
        <v>4.7319137592055716E-3</v>
      </c>
      <c r="HA109" s="159">
        <v>32677</v>
      </c>
      <c r="HB109" s="159">
        <v>159</v>
      </c>
      <c r="HC109" s="132">
        <f t="shared" si="183"/>
        <v>4.8658077546898434E-3</v>
      </c>
      <c r="HD109" s="159">
        <v>1161</v>
      </c>
      <c r="HE109" s="159">
        <v>0</v>
      </c>
      <c r="HF109" s="132">
        <f t="shared" si="184"/>
        <v>0</v>
      </c>
      <c r="HG109" s="164">
        <v>4283</v>
      </c>
      <c r="HH109" s="164">
        <v>56</v>
      </c>
      <c r="HI109" s="132">
        <f t="shared" si="185"/>
        <v>1.3074947466728928E-2</v>
      </c>
      <c r="HJ109" s="117">
        <v>647</v>
      </c>
      <c r="HK109" s="400">
        <v>0</v>
      </c>
      <c r="HL109" s="132">
        <f t="shared" si="186"/>
        <v>0</v>
      </c>
    </row>
    <row r="110" spans="1:220" s="80" customFormat="1" ht="15" customHeight="1" x14ac:dyDescent="0.55000000000000004">
      <c r="A110" s="7">
        <v>76</v>
      </c>
      <c r="B110" s="8" t="s">
        <v>308</v>
      </c>
      <c r="C110" s="9">
        <v>9227</v>
      </c>
      <c r="D110" s="8" t="s">
        <v>418</v>
      </c>
      <c r="E110" s="19">
        <v>2348</v>
      </c>
      <c r="F110" s="19">
        <v>0</v>
      </c>
      <c r="G110" s="132">
        <f t="shared" si="109"/>
        <v>0</v>
      </c>
      <c r="H110" s="19">
        <v>1512</v>
      </c>
      <c r="I110" s="19">
        <v>0</v>
      </c>
      <c r="J110" s="132">
        <f t="shared" si="110"/>
        <v>0</v>
      </c>
      <c r="K110" s="19">
        <v>0</v>
      </c>
      <c r="L110" s="19">
        <v>0</v>
      </c>
      <c r="M110" s="132">
        <f t="shared" si="111"/>
        <v>0</v>
      </c>
      <c r="N110" s="19">
        <v>0</v>
      </c>
      <c r="O110" s="19">
        <v>0</v>
      </c>
      <c r="P110" s="132">
        <f t="shared" si="112"/>
        <v>0</v>
      </c>
      <c r="Q110" s="19">
        <v>0</v>
      </c>
      <c r="R110" s="19">
        <v>0</v>
      </c>
      <c r="S110" s="132">
        <f t="shared" si="113"/>
        <v>0</v>
      </c>
      <c r="T110" s="19">
        <v>0</v>
      </c>
      <c r="U110" s="19">
        <v>0</v>
      </c>
      <c r="V110" s="132">
        <f t="shared" si="114"/>
        <v>0</v>
      </c>
      <c r="W110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3860</v>
      </c>
      <c r="X110" s="19">
        <v>0</v>
      </c>
      <c r="Y110" s="132">
        <f t="shared" si="115"/>
        <v>0</v>
      </c>
      <c r="Z110" s="19">
        <f t="shared" si="7"/>
        <v>3860</v>
      </c>
      <c r="AA110" s="19">
        <v>0</v>
      </c>
      <c r="AB110" s="132">
        <f t="shared" si="116"/>
        <v>0</v>
      </c>
      <c r="AC110" s="19">
        <v>0</v>
      </c>
      <c r="AD110" s="19">
        <v>0</v>
      </c>
      <c r="AE110" s="132">
        <f t="shared" si="117"/>
        <v>0</v>
      </c>
      <c r="AF110" s="19">
        <v>25</v>
      </c>
      <c r="AG110" s="19">
        <v>0</v>
      </c>
      <c r="AH110" s="132">
        <f t="shared" si="118"/>
        <v>0</v>
      </c>
      <c r="AI110" s="19">
        <v>0</v>
      </c>
      <c r="AJ110" s="19">
        <v>0</v>
      </c>
      <c r="AK110" s="132">
        <f t="shared" si="119"/>
        <v>0</v>
      </c>
      <c r="AL110" s="19">
        <v>55</v>
      </c>
      <c r="AM110" s="19">
        <v>0</v>
      </c>
      <c r="AN110" s="132">
        <f t="shared" si="120"/>
        <v>0</v>
      </c>
      <c r="AO110" s="19">
        <f t="shared" si="13"/>
        <v>80</v>
      </c>
      <c r="AP110" s="19">
        <v>0</v>
      </c>
      <c r="AQ110" s="132">
        <f t="shared" si="121"/>
        <v>0</v>
      </c>
      <c r="AR110" s="19">
        <v>0</v>
      </c>
      <c r="AS110" s="19">
        <v>0</v>
      </c>
      <c r="AT110" s="132">
        <f t="shared" si="122"/>
        <v>0</v>
      </c>
      <c r="AU110" s="19">
        <v>64</v>
      </c>
      <c r="AV110" s="19">
        <v>0</v>
      </c>
      <c r="AW110" s="132">
        <f t="shared" si="123"/>
        <v>0</v>
      </c>
      <c r="AX110" s="19">
        <v>0</v>
      </c>
      <c r="AY110" s="19">
        <v>0</v>
      </c>
      <c r="AZ110" s="132">
        <f t="shared" si="124"/>
        <v>0</v>
      </c>
      <c r="BA110" s="19">
        <f t="shared" si="18"/>
        <v>64</v>
      </c>
      <c r="BB110" s="19">
        <v>0</v>
      </c>
      <c r="BC110" s="132">
        <f t="shared" si="125"/>
        <v>0</v>
      </c>
      <c r="BD110" s="19">
        <v>1995</v>
      </c>
      <c r="BE110" s="19">
        <v>0</v>
      </c>
      <c r="BF110" s="132">
        <f t="shared" si="126"/>
        <v>0</v>
      </c>
      <c r="BG110" s="19">
        <v>512</v>
      </c>
      <c r="BH110" s="19">
        <v>0</v>
      </c>
      <c r="BI110" s="132">
        <f t="shared" si="127"/>
        <v>0</v>
      </c>
      <c r="BJ110" s="19">
        <v>15</v>
      </c>
      <c r="BK110" s="19">
        <v>0</v>
      </c>
      <c r="BL110" s="132">
        <f t="shared" si="128"/>
        <v>0</v>
      </c>
      <c r="BM110" s="19">
        <v>0</v>
      </c>
      <c r="BN110" s="19">
        <v>0</v>
      </c>
      <c r="BO110" s="132">
        <f t="shared" si="129"/>
        <v>0</v>
      </c>
      <c r="BP110" s="19">
        <v>6274</v>
      </c>
      <c r="BQ110" s="19">
        <v>0</v>
      </c>
      <c r="BR110" s="132">
        <f t="shared" si="130"/>
        <v>0</v>
      </c>
      <c r="BS110" s="19">
        <v>430</v>
      </c>
      <c r="BT110" s="19">
        <v>0</v>
      </c>
      <c r="BU110" s="132">
        <f t="shared" si="131"/>
        <v>0</v>
      </c>
      <c r="BV110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9226</v>
      </c>
      <c r="BW110" s="19">
        <v>0</v>
      </c>
      <c r="BX110" s="132">
        <f t="shared" si="132"/>
        <v>0</v>
      </c>
      <c r="BY110" s="19">
        <v>0</v>
      </c>
      <c r="BZ110" s="19">
        <v>0</v>
      </c>
      <c r="CA110" s="132">
        <f t="shared" si="133"/>
        <v>0</v>
      </c>
      <c r="CB110" s="19">
        <f>Tabla13[[#This Row],[Meta Total Operarios (C)]]+Tabla13[[#This Row],[Meta Total Auxiliares (D)]]+Tabla13[[#This Row],[Meta Total Técnico  (E)]]+Tabla13[[#This Row],[Meta 
Total Profundización Técnica (F)]]</f>
        <v>9370</v>
      </c>
      <c r="CC110" s="19">
        <v>0</v>
      </c>
      <c r="CD110" s="132">
        <f t="shared" si="134"/>
        <v>0</v>
      </c>
      <c r="CE110" s="19">
        <f t="shared" si="187"/>
        <v>13230</v>
      </c>
      <c r="CF110" s="19">
        <v>0</v>
      </c>
      <c r="CG110" s="132">
        <f t="shared" si="135"/>
        <v>0</v>
      </c>
      <c r="CH110" s="19">
        <v>14080</v>
      </c>
      <c r="CI110" s="19">
        <v>0</v>
      </c>
      <c r="CJ110" s="132">
        <f t="shared" si="136"/>
        <v>0</v>
      </c>
      <c r="CK110" s="19">
        <v>18030</v>
      </c>
      <c r="CL110" s="19">
        <v>0</v>
      </c>
      <c r="CM110" s="132">
        <f t="shared" si="137"/>
        <v>0</v>
      </c>
      <c r="CN110" s="19">
        <v>3840</v>
      </c>
      <c r="CO110" s="19">
        <v>0</v>
      </c>
      <c r="CP110" s="132">
        <f t="shared" si="138"/>
        <v>0</v>
      </c>
      <c r="CQ110" s="19">
        <v>1920</v>
      </c>
      <c r="CR110" s="19">
        <v>0</v>
      </c>
      <c r="CS110" s="132">
        <f t="shared" si="139"/>
        <v>0</v>
      </c>
      <c r="CT110" s="19">
        <f t="shared" si="34"/>
        <v>5760</v>
      </c>
      <c r="CU110" s="19">
        <v>0</v>
      </c>
      <c r="CV110" s="132">
        <f t="shared" si="140"/>
        <v>0</v>
      </c>
      <c r="CW110" s="19">
        <v>660</v>
      </c>
      <c r="CX110" s="19">
        <v>0</v>
      </c>
      <c r="CY110" s="132">
        <f t="shared" si="141"/>
        <v>0</v>
      </c>
      <c r="CZ110" s="19">
        <v>45</v>
      </c>
      <c r="DA110" s="19">
        <v>0</v>
      </c>
      <c r="DB110" s="132">
        <f t="shared" si="188"/>
        <v>0</v>
      </c>
      <c r="DC110" s="19"/>
      <c r="DD110" s="19">
        <v>0</v>
      </c>
      <c r="DE110" s="132">
        <f t="shared" si="189"/>
        <v>0</v>
      </c>
      <c r="DF110" s="19">
        <v>45</v>
      </c>
      <c r="DG110" s="19">
        <v>0</v>
      </c>
      <c r="DH110" s="132">
        <f t="shared" si="144"/>
        <v>0</v>
      </c>
      <c r="DI110" s="19">
        <f>+Tabla13[[#This Row],[Otros programas FEC 
(Código 2436 )]]+Tabla13[[#This Row],[Meta 
Placa huella 6 
(incluida en FEC)  (Código 2435)]]</f>
        <v>705</v>
      </c>
      <c r="DJ110" s="19">
        <v>0</v>
      </c>
      <c r="DK110" s="132">
        <f t="shared" si="145"/>
        <v>0</v>
      </c>
      <c r="DL110" s="19">
        <v>150</v>
      </c>
      <c r="DM110" s="19">
        <v>0</v>
      </c>
      <c r="DN110" s="132">
        <f t="shared" si="146"/>
        <v>0</v>
      </c>
      <c r="DO110" s="19">
        <f t="shared" si="190"/>
        <v>855</v>
      </c>
      <c r="DP110" s="19">
        <v>0</v>
      </c>
      <c r="DQ110" s="132">
        <f t="shared" si="148"/>
        <v>0</v>
      </c>
      <c r="DR110" s="19">
        <v>600</v>
      </c>
      <c r="DS110" s="19">
        <v>0</v>
      </c>
      <c r="DT110" s="132">
        <f t="shared" si="149"/>
        <v>0</v>
      </c>
      <c r="DU110" s="19">
        <v>45</v>
      </c>
      <c r="DV110" s="19">
        <v>0</v>
      </c>
      <c r="DW110" s="132">
        <f t="shared" si="150"/>
        <v>0</v>
      </c>
      <c r="DX110" s="19">
        <f t="shared" si="46"/>
        <v>645</v>
      </c>
      <c r="DY110" s="19">
        <v>0</v>
      </c>
      <c r="DZ110" s="132">
        <f t="shared" si="151"/>
        <v>0</v>
      </c>
      <c r="EA110" s="19">
        <f t="shared" si="191"/>
        <v>39370</v>
      </c>
      <c r="EB110" s="66">
        <v>0</v>
      </c>
      <c r="EC110" s="132">
        <f t="shared" si="153"/>
        <v>0</v>
      </c>
      <c r="ED110" s="66">
        <f t="shared" si="192"/>
        <v>52600</v>
      </c>
      <c r="EE110" s="66">
        <v>0</v>
      </c>
      <c r="EF110" s="132">
        <f t="shared" si="155"/>
        <v>0</v>
      </c>
      <c r="EG110" s="19">
        <f t="shared" si="193"/>
        <v>959</v>
      </c>
      <c r="EH110" s="19">
        <v>0</v>
      </c>
      <c r="EI110" s="132">
        <f t="shared" si="157"/>
        <v>0</v>
      </c>
      <c r="EJ110" s="19">
        <f t="shared" si="194"/>
        <v>645</v>
      </c>
      <c r="EK110" s="19">
        <v>0</v>
      </c>
      <c r="EL110" s="132">
        <f t="shared" si="159"/>
        <v>0</v>
      </c>
      <c r="EM110" s="19">
        <f t="shared" si="195"/>
        <v>19944</v>
      </c>
      <c r="EN110" s="19">
        <v>0</v>
      </c>
      <c r="EO110" s="132">
        <f t="shared" si="161"/>
        <v>0</v>
      </c>
      <c r="EP110" s="19">
        <v>1066</v>
      </c>
      <c r="EQ110" s="19">
        <v>0</v>
      </c>
      <c r="ER110" s="132">
        <f t="shared" si="162"/>
        <v>0</v>
      </c>
      <c r="ES110" s="144">
        <v>0.9</v>
      </c>
      <c r="ET110" s="144">
        <v>0</v>
      </c>
      <c r="EU110" s="132">
        <f t="shared" si="163"/>
        <v>0</v>
      </c>
      <c r="EV110" s="144">
        <v>0.74</v>
      </c>
      <c r="EW110" s="144">
        <v>0</v>
      </c>
      <c r="EX110" s="132">
        <f t="shared" si="164"/>
        <v>0</v>
      </c>
      <c r="EY110" s="144">
        <v>0.82</v>
      </c>
      <c r="EZ110" s="144">
        <v>0</v>
      </c>
      <c r="FA110" s="132">
        <f t="shared" si="165"/>
        <v>0</v>
      </c>
      <c r="FB110" s="144">
        <v>0.89</v>
      </c>
      <c r="FC110" s="144">
        <v>0</v>
      </c>
      <c r="FD110" s="132">
        <f t="shared" si="166"/>
        <v>0</v>
      </c>
      <c r="FE110" s="144">
        <v>0.62</v>
      </c>
      <c r="FF110" s="144">
        <v>0</v>
      </c>
      <c r="FG110" s="132">
        <f t="shared" si="167"/>
        <v>0</v>
      </c>
      <c r="FH110" s="144">
        <v>0.76</v>
      </c>
      <c r="FI110" s="144">
        <v>0</v>
      </c>
      <c r="FJ110" s="132">
        <f t="shared" si="168"/>
        <v>0</v>
      </c>
      <c r="FK110" s="144">
        <v>0.79</v>
      </c>
      <c r="FL110" s="144">
        <v>0</v>
      </c>
      <c r="FM110" s="132">
        <f t="shared" si="169"/>
        <v>0</v>
      </c>
      <c r="FN110" s="144">
        <v>0.21</v>
      </c>
      <c r="FO110" s="144">
        <v>0</v>
      </c>
      <c r="FP110" s="132">
        <f t="shared" si="170"/>
        <v>0</v>
      </c>
      <c r="FQ110" s="144">
        <v>0.79</v>
      </c>
      <c r="FR110" s="144">
        <v>0</v>
      </c>
      <c r="FS110" s="132">
        <f t="shared" si="171"/>
        <v>0</v>
      </c>
      <c r="FT110" s="144">
        <v>0.16</v>
      </c>
      <c r="FU110" s="144">
        <v>0</v>
      </c>
      <c r="FV110" s="132">
        <f t="shared" si="172"/>
        <v>0</v>
      </c>
      <c r="FW110" s="144">
        <v>0.77</v>
      </c>
      <c r="FX110" s="144">
        <v>0</v>
      </c>
      <c r="FY110" s="132">
        <f t="shared" si="173"/>
        <v>0</v>
      </c>
      <c r="FZ110" s="144">
        <v>0.47</v>
      </c>
      <c r="GA110" s="144">
        <v>0</v>
      </c>
      <c r="GB110" s="132">
        <f t="shared" si="174"/>
        <v>0</v>
      </c>
      <c r="GC110" s="144">
        <v>0.5</v>
      </c>
      <c r="GD110" s="144">
        <v>0</v>
      </c>
      <c r="GE110" s="132">
        <f t="shared" si="175"/>
        <v>0</v>
      </c>
      <c r="GF110" s="144">
        <v>0.65</v>
      </c>
      <c r="GG110" s="144">
        <v>0</v>
      </c>
      <c r="GH110" s="132">
        <f t="shared" si="176"/>
        <v>0</v>
      </c>
      <c r="GI110" s="144">
        <v>0.92</v>
      </c>
      <c r="GJ110" s="144">
        <v>0</v>
      </c>
      <c r="GK110" s="132">
        <f t="shared" si="177"/>
        <v>0</v>
      </c>
      <c r="GL110" s="144">
        <v>0.79</v>
      </c>
      <c r="GM110" s="132">
        <v>0</v>
      </c>
      <c r="GN110" s="132">
        <f t="shared" si="178"/>
        <v>0</v>
      </c>
      <c r="GO110" s="148">
        <v>631</v>
      </c>
      <c r="GP110" s="152">
        <v>0</v>
      </c>
      <c r="GQ110" s="132">
        <f t="shared" si="179"/>
        <v>0</v>
      </c>
      <c r="GR110" s="152">
        <v>4049</v>
      </c>
      <c r="GS110" s="152">
        <v>0</v>
      </c>
      <c r="GT110" s="132">
        <f t="shared" si="180"/>
        <v>0</v>
      </c>
      <c r="GU110" s="159">
        <v>4680</v>
      </c>
      <c r="GV110" s="152">
        <v>0</v>
      </c>
      <c r="GW110" s="132">
        <f t="shared" si="181"/>
        <v>0</v>
      </c>
      <c r="GX110" s="152">
        <v>19293</v>
      </c>
      <c r="GY110" s="152">
        <v>187</v>
      </c>
      <c r="GZ110" s="132">
        <f t="shared" si="182"/>
        <v>9.6926346343233303E-3</v>
      </c>
      <c r="HA110" s="159">
        <v>23973</v>
      </c>
      <c r="HB110" s="159">
        <v>187</v>
      </c>
      <c r="HC110" s="132">
        <f t="shared" si="183"/>
        <v>7.8004421641012806E-3</v>
      </c>
      <c r="HD110" s="159">
        <v>2347</v>
      </c>
      <c r="HE110" s="159">
        <v>0</v>
      </c>
      <c r="HF110" s="132">
        <f t="shared" si="184"/>
        <v>0</v>
      </c>
      <c r="HG110" s="164">
        <v>134</v>
      </c>
      <c r="HH110" s="164">
        <v>145</v>
      </c>
      <c r="HI110" s="132">
        <f t="shared" si="185"/>
        <v>1.0820895522388059</v>
      </c>
      <c r="HJ110" s="117">
        <v>474</v>
      </c>
      <c r="HK110" s="400">
        <v>0</v>
      </c>
      <c r="HL110" s="132">
        <f t="shared" si="186"/>
        <v>0</v>
      </c>
    </row>
    <row r="111" spans="1:220" s="80" customFormat="1" ht="15" customHeight="1" x14ac:dyDescent="0.55000000000000004">
      <c r="A111" s="7">
        <v>76</v>
      </c>
      <c r="B111" s="8" t="s">
        <v>308</v>
      </c>
      <c r="C111" s="9">
        <v>9228</v>
      </c>
      <c r="D111" s="8" t="s">
        <v>419</v>
      </c>
      <c r="E111" s="19">
        <v>1300</v>
      </c>
      <c r="F111" s="19">
        <v>854</v>
      </c>
      <c r="G111" s="132">
        <f t="shared" si="109"/>
        <v>0.65692307692307694</v>
      </c>
      <c r="H111" s="19">
        <v>2120</v>
      </c>
      <c r="I111" s="19">
        <v>982</v>
      </c>
      <c r="J111" s="132">
        <f t="shared" si="110"/>
        <v>0.46320754716981133</v>
      </c>
      <c r="K111" s="19">
        <v>147</v>
      </c>
      <c r="L111" s="19">
        <v>6</v>
      </c>
      <c r="M111" s="132">
        <f t="shared" si="111"/>
        <v>4.0816326530612242E-2</v>
      </c>
      <c r="N111" s="19">
        <v>0</v>
      </c>
      <c r="O111" s="19">
        <v>0</v>
      </c>
      <c r="P111" s="132">
        <f t="shared" si="112"/>
        <v>0</v>
      </c>
      <c r="Q111" s="19">
        <v>0</v>
      </c>
      <c r="R111" s="19">
        <v>0</v>
      </c>
      <c r="S111" s="132">
        <f t="shared" si="113"/>
        <v>0</v>
      </c>
      <c r="T111" s="19">
        <v>1054</v>
      </c>
      <c r="U111" s="19">
        <v>429</v>
      </c>
      <c r="V111" s="132">
        <f t="shared" si="114"/>
        <v>0.40702087286527516</v>
      </c>
      <c r="W111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4621</v>
      </c>
      <c r="X111" s="19">
        <v>2271</v>
      </c>
      <c r="Y111" s="132">
        <f t="shared" si="115"/>
        <v>0.49145206665223978</v>
      </c>
      <c r="Z111" s="19">
        <f t="shared" si="7"/>
        <v>4621</v>
      </c>
      <c r="AA111" s="19">
        <v>2271</v>
      </c>
      <c r="AB111" s="132">
        <f t="shared" si="116"/>
        <v>0.49145206665223978</v>
      </c>
      <c r="AC111" s="19">
        <v>29</v>
      </c>
      <c r="AD111" s="19">
        <v>0</v>
      </c>
      <c r="AE111" s="132">
        <f t="shared" si="117"/>
        <v>0</v>
      </c>
      <c r="AF111" s="19">
        <v>12</v>
      </c>
      <c r="AG111" s="19">
        <v>0</v>
      </c>
      <c r="AH111" s="132">
        <f t="shared" si="118"/>
        <v>0</v>
      </c>
      <c r="AI111" s="19">
        <v>51</v>
      </c>
      <c r="AJ111" s="19">
        <v>0</v>
      </c>
      <c r="AK111" s="132">
        <f t="shared" si="119"/>
        <v>0</v>
      </c>
      <c r="AL111" s="19">
        <v>294</v>
      </c>
      <c r="AM111" s="19">
        <v>0</v>
      </c>
      <c r="AN111" s="132">
        <f t="shared" si="120"/>
        <v>0</v>
      </c>
      <c r="AO111" s="19">
        <f t="shared" si="13"/>
        <v>386</v>
      </c>
      <c r="AP111" s="19">
        <v>0</v>
      </c>
      <c r="AQ111" s="132">
        <f t="shared" si="121"/>
        <v>0</v>
      </c>
      <c r="AR111" s="19">
        <v>30</v>
      </c>
      <c r="AS111" s="19">
        <v>0</v>
      </c>
      <c r="AT111" s="132">
        <f t="shared" si="122"/>
        <v>0</v>
      </c>
      <c r="AU111" s="19">
        <v>0</v>
      </c>
      <c r="AV111" s="19">
        <v>0</v>
      </c>
      <c r="AW111" s="132">
        <f t="shared" si="123"/>
        <v>0</v>
      </c>
      <c r="AX111" s="19">
        <v>30</v>
      </c>
      <c r="AY111" s="19">
        <v>44</v>
      </c>
      <c r="AZ111" s="132">
        <f t="shared" si="124"/>
        <v>1.4666666666666666</v>
      </c>
      <c r="BA111" s="19">
        <f t="shared" si="18"/>
        <v>60</v>
      </c>
      <c r="BB111" s="19">
        <v>44</v>
      </c>
      <c r="BC111" s="132">
        <f t="shared" si="125"/>
        <v>0.73333333333333328</v>
      </c>
      <c r="BD111" s="19">
        <v>680</v>
      </c>
      <c r="BE111" s="19">
        <v>214</v>
      </c>
      <c r="BF111" s="132">
        <f t="shared" si="126"/>
        <v>0.31470588235294117</v>
      </c>
      <c r="BG111" s="19">
        <v>483</v>
      </c>
      <c r="BH111" s="19">
        <v>266</v>
      </c>
      <c r="BI111" s="132">
        <f t="shared" si="127"/>
        <v>0.55072463768115942</v>
      </c>
      <c r="BJ111" s="19">
        <v>30</v>
      </c>
      <c r="BK111" s="19">
        <v>15</v>
      </c>
      <c r="BL111" s="132">
        <f t="shared" si="128"/>
        <v>0.5</v>
      </c>
      <c r="BM111" s="19">
        <v>15</v>
      </c>
      <c r="BN111" s="19">
        <v>0</v>
      </c>
      <c r="BO111" s="132">
        <f t="shared" si="129"/>
        <v>0</v>
      </c>
      <c r="BP111" s="19">
        <v>1347</v>
      </c>
      <c r="BQ111" s="19">
        <v>0</v>
      </c>
      <c r="BR111" s="132">
        <f t="shared" si="130"/>
        <v>0</v>
      </c>
      <c r="BS111" s="19">
        <v>2358</v>
      </c>
      <c r="BT111" s="19">
        <v>1087</v>
      </c>
      <c r="BU111" s="132">
        <f t="shared" si="131"/>
        <v>0.46098388464800677</v>
      </c>
      <c r="BV111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4913</v>
      </c>
      <c r="BW111" s="19">
        <v>1582</v>
      </c>
      <c r="BX111" s="132">
        <f t="shared" si="132"/>
        <v>0.32200284958273967</v>
      </c>
      <c r="BY111" s="19">
        <v>0</v>
      </c>
      <c r="BZ111" s="19">
        <v>0</v>
      </c>
      <c r="CA111" s="132">
        <f t="shared" si="133"/>
        <v>0</v>
      </c>
      <c r="CB111" s="19">
        <f>Tabla13[[#This Row],[Meta Total Operarios (C)]]+Tabla13[[#This Row],[Meta Total Auxiliares (D)]]+Tabla13[[#This Row],[Meta Total Técnico  (E)]]+Tabla13[[#This Row],[Meta 
Total Profundización Técnica (F)]]</f>
        <v>5359</v>
      </c>
      <c r="CC111" s="19">
        <v>1626</v>
      </c>
      <c r="CD111" s="132">
        <f t="shared" si="134"/>
        <v>0.30341481619705168</v>
      </c>
      <c r="CE111" s="19">
        <f t="shared" si="187"/>
        <v>9980</v>
      </c>
      <c r="CF111" s="19">
        <v>3897</v>
      </c>
      <c r="CG111" s="132">
        <f t="shared" si="135"/>
        <v>0.39048096192384768</v>
      </c>
      <c r="CH111" s="19">
        <v>6400</v>
      </c>
      <c r="CI111" s="19">
        <v>0</v>
      </c>
      <c r="CJ111" s="132">
        <f t="shared" si="136"/>
        <v>0</v>
      </c>
      <c r="CK111" s="19">
        <v>14535</v>
      </c>
      <c r="CL111" s="19">
        <v>17</v>
      </c>
      <c r="CM111" s="132">
        <f t="shared" si="137"/>
        <v>1.1695906432748538E-3</v>
      </c>
      <c r="CN111" s="19">
        <v>3840</v>
      </c>
      <c r="CO111" s="19">
        <v>0</v>
      </c>
      <c r="CP111" s="132">
        <f t="shared" si="138"/>
        <v>0</v>
      </c>
      <c r="CQ111" s="19">
        <v>2610</v>
      </c>
      <c r="CR111" s="19">
        <v>0</v>
      </c>
      <c r="CS111" s="132">
        <f t="shared" si="139"/>
        <v>0</v>
      </c>
      <c r="CT111" s="19">
        <f t="shared" si="34"/>
        <v>6450</v>
      </c>
      <c r="CU111" s="19">
        <v>0</v>
      </c>
      <c r="CV111" s="132">
        <f t="shared" si="140"/>
        <v>0</v>
      </c>
      <c r="CW111" s="19">
        <v>855</v>
      </c>
      <c r="CX111" s="19">
        <v>0</v>
      </c>
      <c r="CY111" s="132">
        <f t="shared" si="141"/>
        <v>0</v>
      </c>
      <c r="CZ111" s="19">
        <v>45</v>
      </c>
      <c r="DA111" s="19">
        <v>0</v>
      </c>
      <c r="DB111" s="132">
        <f t="shared" si="188"/>
        <v>0</v>
      </c>
      <c r="DC111" s="19"/>
      <c r="DD111" s="19">
        <v>0</v>
      </c>
      <c r="DE111" s="132">
        <f t="shared" si="189"/>
        <v>0</v>
      </c>
      <c r="DF111" s="19">
        <v>45</v>
      </c>
      <c r="DG111" s="19">
        <v>0</v>
      </c>
      <c r="DH111" s="132">
        <f t="shared" si="144"/>
        <v>0</v>
      </c>
      <c r="DI111" s="19">
        <f>+Tabla13[[#This Row],[Otros programas FEC 
(Código 2436 )]]+Tabla13[[#This Row],[Meta 
Placa huella 6 
(incluida en FEC)  (Código 2435)]]</f>
        <v>900</v>
      </c>
      <c r="DJ111" s="19">
        <v>0</v>
      </c>
      <c r="DK111" s="132">
        <f t="shared" si="145"/>
        <v>0</v>
      </c>
      <c r="DL111" s="19">
        <v>600</v>
      </c>
      <c r="DM111" s="19">
        <v>0</v>
      </c>
      <c r="DN111" s="132">
        <f t="shared" si="146"/>
        <v>0</v>
      </c>
      <c r="DO111" s="19">
        <f t="shared" si="190"/>
        <v>1500</v>
      </c>
      <c r="DP111" s="19">
        <v>0</v>
      </c>
      <c r="DQ111" s="132">
        <f t="shared" si="148"/>
        <v>0</v>
      </c>
      <c r="DR111" s="19">
        <v>650</v>
      </c>
      <c r="DS111" s="19">
        <v>0</v>
      </c>
      <c r="DT111" s="132">
        <f t="shared" si="149"/>
        <v>0</v>
      </c>
      <c r="DU111" s="19">
        <v>45</v>
      </c>
      <c r="DV111" s="19">
        <v>0</v>
      </c>
      <c r="DW111" s="132">
        <f t="shared" si="150"/>
        <v>0</v>
      </c>
      <c r="DX111" s="19">
        <f t="shared" si="46"/>
        <v>695</v>
      </c>
      <c r="DY111" s="19">
        <v>0</v>
      </c>
      <c r="DZ111" s="132">
        <f t="shared" si="151"/>
        <v>0</v>
      </c>
      <c r="EA111" s="19">
        <f t="shared" si="191"/>
        <v>29580</v>
      </c>
      <c r="EB111" s="66">
        <v>17</v>
      </c>
      <c r="EC111" s="132">
        <f t="shared" si="153"/>
        <v>5.7471264367816091E-4</v>
      </c>
      <c r="ED111" s="66">
        <f t="shared" si="192"/>
        <v>39560</v>
      </c>
      <c r="EE111" s="66">
        <v>3914</v>
      </c>
      <c r="EF111" s="132">
        <f t="shared" si="155"/>
        <v>9.893832153690596E-2</v>
      </c>
      <c r="EG111" s="19">
        <f t="shared" si="193"/>
        <v>1542</v>
      </c>
      <c r="EH111" s="19">
        <v>15</v>
      </c>
      <c r="EI111" s="132">
        <f t="shared" si="157"/>
        <v>9.727626459143969E-3</v>
      </c>
      <c r="EJ111" s="19">
        <f t="shared" si="194"/>
        <v>791</v>
      </c>
      <c r="EK111" s="19">
        <v>44</v>
      </c>
      <c r="EL111" s="132">
        <f t="shared" si="159"/>
        <v>5.5625790139064477E-2</v>
      </c>
      <c r="EM111" s="19">
        <f t="shared" si="195"/>
        <v>12843</v>
      </c>
      <c r="EN111" s="19">
        <v>1248</v>
      </c>
      <c r="EO111" s="132">
        <f t="shared" si="161"/>
        <v>9.7173557580004677E-2</v>
      </c>
      <c r="EP111" s="19">
        <v>2195</v>
      </c>
      <c r="EQ111" s="19">
        <v>0</v>
      </c>
      <c r="ER111" s="132">
        <f t="shared" si="162"/>
        <v>0</v>
      </c>
      <c r="ES111" s="144">
        <v>0.89</v>
      </c>
      <c r="ET111" s="144">
        <v>0.99922420480993002</v>
      </c>
      <c r="EU111" s="132">
        <f t="shared" si="163"/>
        <v>1.1227238256291348</v>
      </c>
      <c r="EV111" s="144">
        <v>0.88</v>
      </c>
      <c r="EW111" s="144">
        <v>0.99898167006109995</v>
      </c>
      <c r="EX111" s="132">
        <f t="shared" si="164"/>
        <v>1.1352064432512499</v>
      </c>
      <c r="EY111" s="144">
        <v>0.89</v>
      </c>
      <c r="EZ111" s="144">
        <v>0.99911933069132497</v>
      </c>
      <c r="FA111" s="132">
        <f t="shared" si="165"/>
        <v>1.1226059895408145</v>
      </c>
      <c r="FB111" s="144">
        <v>0.82</v>
      </c>
      <c r="FC111" s="144">
        <v>1</v>
      </c>
      <c r="FD111" s="132">
        <f t="shared" si="166"/>
        <v>1.2195121951219512</v>
      </c>
      <c r="FE111" s="144">
        <v>0.75</v>
      </c>
      <c r="FF111" s="144">
        <v>0.99624060150375904</v>
      </c>
      <c r="FG111" s="132">
        <f t="shared" si="167"/>
        <v>1.3283208020050121</v>
      </c>
      <c r="FH111" s="144">
        <v>0.79</v>
      </c>
      <c r="FI111" s="144">
        <v>0.99938499384993795</v>
      </c>
      <c r="FJ111" s="132">
        <f t="shared" si="168"/>
        <v>1.2650442960125796</v>
      </c>
      <c r="FK111" s="144">
        <v>0.84</v>
      </c>
      <c r="FL111" s="144">
        <v>0.99923017705927597</v>
      </c>
      <c r="FM111" s="132">
        <f t="shared" si="169"/>
        <v>1.1895597345943763</v>
      </c>
      <c r="FN111" s="144">
        <v>0.18</v>
      </c>
      <c r="FO111" s="144">
        <v>0</v>
      </c>
      <c r="FP111" s="132">
        <f t="shared" si="170"/>
        <v>0</v>
      </c>
      <c r="FQ111" s="144">
        <v>0.86</v>
      </c>
      <c r="FR111" s="144">
        <v>1</v>
      </c>
      <c r="FS111" s="132">
        <f t="shared" si="171"/>
        <v>1.1627906976744187</v>
      </c>
      <c r="FT111" s="144">
        <v>0.21</v>
      </c>
      <c r="FU111" s="144">
        <v>0</v>
      </c>
      <c r="FV111" s="132">
        <f t="shared" si="172"/>
        <v>0</v>
      </c>
      <c r="FW111" s="144">
        <v>0.67</v>
      </c>
      <c r="FX111" s="144">
        <v>0</v>
      </c>
      <c r="FY111" s="132">
        <f t="shared" si="173"/>
        <v>0</v>
      </c>
      <c r="FZ111" s="144">
        <v>0.44</v>
      </c>
      <c r="GA111" s="144">
        <v>0</v>
      </c>
      <c r="GB111" s="132">
        <f t="shared" si="174"/>
        <v>0</v>
      </c>
      <c r="GC111" s="144">
        <v>0.52</v>
      </c>
      <c r="GD111" s="144">
        <v>1</v>
      </c>
      <c r="GE111" s="132">
        <f t="shared" si="175"/>
        <v>1.9230769230769229</v>
      </c>
      <c r="GF111" s="144">
        <v>0.68</v>
      </c>
      <c r="GG111" s="144">
        <v>0.99923352069494098</v>
      </c>
      <c r="GH111" s="132">
        <f t="shared" si="176"/>
        <v>1.4694610598455013</v>
      </c>
      <c r="GI111" s="144">
        <v>0.91</v>
      </c>
      <c r="GJ111" s="144">
        <v>1</v>
      </c>
      <c r="GK111" s="132">
        <f t="shared" si="177"/>
        <v>1.0989010989010988</v>
      </c>
      <c r="GL111" s="144">
        <v>0.89</v>
      </c>
      <c r="GM111" s="132">
        <v>1</v>
      </c>
      <c r="GN111" s="132">
        <f t="shared" si="178"/>
        <v>1.1235955056179776</v>
      </c>
      <c r="GO111" s="148">
        <v>709</v>
      </c>
      <c r="GP111" s="152">
        <v>1</v>
      </c>
      <c r="GQ111" s="132">
        <f t="shared" si="179"/>
        <v>1.4104372355430183E-3</v>
      </c>
      <c r="GR111" s="152">
        <v>1941</v>
      </c>
      <c r="GS111" s="152">
        <v>3</v>
      </c>
      <c r="GT111" s="132">
        <f t="shared" si="180"/>
        <v>1.5455950540958269E-3</v>
      </c>
      <c r="GU111" s="159">
        <v>2650</v>
      </c>
      <c r="GV111" s="152">
        <v>4</v>
      </c>
      <c r="GW111" s="132">
        <f t="shared" si="181"/>
        <v>1.5094339622641509E-3</v>
      </c>
      <c r="GX111" s="152">
        <v>16207</v>
      </c>
      <c r="GY111" s="152">
        <v>647</v>
      </c>
      <c r="GZ111" s="132">
        <f t="shared" si="182"/>
        <v>3.9921021780712038E-2</v>
      </c>
      <c r="HA111" s="159">
        <v>18857</v>
      </c>
      <c r="HB111" s="159">
        <v>651</v>
      </c>
      <c r="HC111" s="132">
        <f t="shared" si="183"/>
        <v>3.4522988810521293E-2</v>
      </c>
      <c r="HD111" s="159">
        <v>463</v>
      </c>
      <c r="HE111" s="159">
        <v>0</v>
      </c>
      <c r="HF111" s="132">
        <f t="shared" si="184"/>
        <v>0</v>
      </c>
      <c r="HG111" s="164">
        <v>534</v>
      </c>
      <c r="HH111" s="164">
        <v>179</v>
      </c>
      <c r="HI111" s="132">
        <f t="shared" si="185"/>
        <v>0.33520599250936328</v>
      </c>
      <c r="HJ111" s="117">
        <v>585</v>
      </c>
      <c r="HK111" s="400">
        <v>0</v>
      </c>
      <c r="HL111" s="132">
        <f t="shared" si="186"/>
        <v>0</v>
      </c>
    </row>
    <row r="112" spans="1:220" s="80" customFormat="1" ht="15" customHeight="1" x14ac:dyDescent="0.55000000000000004">
      <c r="A112" s="7">
        <v>76</v>
      </c>
      <c r="B112" s="8" t="s">
        <v>308</v>
      </c>
      <c r="C112" s="9">
        <v>9229</v>
      </c>
      <c r="D112" s="8" t="s">
        <v>420</v>
      </c>
      <c r="E112" s="19">
        <v>2083</v>
      </c>
      <c r="F112" s="19">
        <v>800</v>
      </c>
      <c r="G112" s="132">
        <f t="shared" si="109"/>
        <v>0.3840614498319731</v>
      </c>
      <c r="H112" s="19">
        <v>924</v>
      </c>
      <c r="I112" s="19">
        <v>528</v>
      </c>
      <c r="J112" s="132">
        <f t="shared" si="110"/>
        <v>0.5714285714285714</v>
      </c>
      <c r="K112" s="19">
        <v>73</v>
      </c>
      <c r="L112" s="19">
        <v>0</v>
      </c>
      <c r="M112" s="132">
        <f t="shared" si="111"/>
        <v>0</v>
      </c>
      <c r="N112" s="19">
        <v>0</v>
      </c>
      <c r="O112" s="19">
        <v>0</v>
      </c>
      <c r="P112" s="132">
        <f t="shared" si="112"/>
        <v>0</v>
      </c>
      <c r="Q112" s="19">
        <v>0</v>
      </c>
      <c r="R112" s="19">
        <v>0</v>
      </c>
      <c r="S112" s="132">
        <f t="shared" si="113"/>
        <v>0</v>
      </c>
      <c r="T112" s="19">
        <v>0</v>
      </c>
      <c r="U112" s="19">
        <v>0</v>
      </c>
      <c r="V112" s="132">
        <f t="shared" si="114"/>
        <v>0</v>
      </c>
      <c r="W112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3080</v>
      </c>
      <c r="X112" s="19">
        <v>1328</v>
      </c>
      <c r="Y112" s="132">
        <f t="shared" si="115"/>
        <v>0.43116883116883115</v>
      </c>
      <c r="Z112" s="19">
        <f t="shared" si="7"/>
        <v>3080</v>
      </c>
      <c r="AA112" s="19">
        <v>1328</v>
      </c>
      <c r="AB112" s="132">
        <f t="shared" si="116"/>
        <v>0.43116883116883115</v>
      </c>
      <c r="AC112" s="19">
        <v>414</v>
      </c>
      <c r="AD112" s="19">
        <v>180</v>
      </c>
      <c r="AE112" s="132">
        <f t="shared" si="117"/>
        <v>0.43478260869565216</v>
      </c>
      <c r="AF112" s="19">
        <v>0</v>
      </c>
      <c r="AG112" s="19">
        <v>0</v>
      </c>
      <c r="AH112" s="132">
        <f t="shared" si="118"/>
        <v>0</v>
      </c>
      <c r="AI112" s="19">
        <v>0</v>
      </c>
      <c r="AJ112" s="19">
        <v>0</v>
      </c>
      <c r="AK112" s="132">
        <f t="shared" si="119"/>
        <v>0</v>
      </c>
      <c r="AL112" s="19">
        <v>0</v>
      </c>
      <c r="AM112" s="19">
        <v>0</v>
      </c>
      <c r="AN112" s="132">
        <f t="shared" si="120"/>
        <v>0</v>
      </c>
      <c r="AO112" s="19">
        <f t="shared" si="13"/>
        <v>594.43478260869563</v>
      </c>
      <c r="AP112" s="19">
        <v>180</v>
      </c>
      <c r="AQ112" s="132">
        <f t="shared" si="121"/>
        <v>0.30280866003510826</v>
      </c>
      <c r="AR112" s="19">
        <v>60</v>
      </c>
      <c r="AS112" s="19">
        <v>0</v>
      </c>
      <c r="AT112" s="132">
        <f t="shared" si="122"/>
        <v>0</v>
      </c>
      <c r="AU112" s="19">
        <v>0</v>
      </c>
      <c r="AV112" s="19">
        <v>0</v>
      </c>
      <c r="AW112" s="132">
        <f t="shared" si="123"/>
        <v>0</v>
      </c>
      <c r="AX112" s="19">
        <v>0</v>
      </c>
      <c r="AY112" s="19">
        <v>0</v>
      </c>
      <c r="AZ112" s="132">
        <f t="shared" si="124"/>
        <v>0</v>
      </c>
      <c r="BA112" s="19">
        <f t="shared" si="18"/>
        <v>60</v>
      </c>
      <c r="BB112" s="19">
        <v>0</v>
      </c>
      <c r="BC112" s="132">
        <f t="shared" si="125"/>
        <v>0</v>
      </c>
      <c r="BD112" s="19">
        <v>1978</v>
      </c>
      <c r="BE112" s="19">
        <v>253</v>
      </c>
      <c r="BF112" s="132">
        <f t="shared" si="126"/>
        <v>0.12790697674418605</v>
      </c>
      <c r="BG112" s="19">
        <v>466</v>
      </c>
      <c r="BH112" s="19">
        <v>0</v>
      </c>
      <c r="BI112" s="132">
        <f t="shared" si="127"/>
        <v>0</v>
      </c>
      <c r="BJ112" s="19">
        <v>15</v>
      </c>
      <c r="BK112" s="19">
        <v>0</v>
      </c>
      <c r="BL112" s="132">
        <f t="shared" si="128"/>
        <v>0</v>
      </c>
      <c r="BM112" s="19">
        <v>10</v>
      </c>
      <c r="BN112" s="19">
        <v>0</v>
      </c>
      <c r="BO112" s="132">
        <f t="shared" si="129"/>
        <v>0</v>
      </c>
      <c r="BP112" s="19">
        <v>1500</v>
      </c>
      <c r="BQ112" s="19">
        <v>0</v>
      </c>
      <c r="BR112" s="132">
        <f t="shared" si="130"/>
        <v>0</v>
      </c>
      <c r="BS112" s="19">
        <v>0</v>
      </c>
      <c r="BT112" s="19">
        <v>0</v>
      </c>
      <c r="BU112" s="132">
        <f t="shared" si="131"/>
        <v>0</v>
      </c>
      <c r="BV112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3969</v>
      </c>
      <c r="BW112" s="19">
        <v>253</v>
      </c>
      <c r="BX112" s="132">
        <f t="shared" si="132"/>
        <v>6.3744016124968508E-2</v>
      </c>
      <c r="BY112" s="19">
        <v>0</v>
      </c>
      <c r="BZ112" s="19">
        <v>0</v>
      </c>
      <c r="CA112" s="132">
        <f t="shared" si="133"/>
        <v>0</v>
      </c>
      <c r="CB112" s="19">
        <f>Tabla13[[#This Row],[Meta Total Operarios (C)]]+Tabla13[[#This Row],[Meta Total Auxiliares (D)]]+Tabla13[[#This Row],[Meta Total Técnico  (E)]]+Tabla13[[#This Row],[Meta 
Total Profundización Técnica (F)]]</f>
        <v>4623.434782608696</v>
      </c>
      <c r="CC112" s="19">
        <v>433</v>
      </c>
      <c r="CD112" s="132">
        <f t="shared" si="134"/>
        <v>9.3653316280950541E-2</v>
      </c>
      <c r="CE112" s="19">
        <f t="shared" si="187"/>
        <v>7703.434782608696</v>
      </c>
      <c r="CF112" s="19">
        <v>1761</v>
      </c>
      <c r="CG112" s="132">
        <f t="shared" si="135"/>
        <v>0.2285993261052382</v>
      </c>
      <c r="CH112" s="19">
        <v>17280</v>
      </c>
      <c r="CI112" s="19">
        <v>0</v>
      </c>
      <c r="CJ112" s="132">
        <f t="shared" si="136"/>
        <v>0</v>
      </c>
      <c r="CK112" s="19">
        <v>15390</v>
      </c>
      <c r="CL112" s="19">
        <v>0</v>
      </c>
      <c r="CM112" s="132">
        <f t="shared" si="137"/>
        <v>0</v>
      </c>
      <c r="CN112" s="19">
        <v>3840</v>
      </c>
      <c r="CO112" s="19">
        <v>0</v>
      </c>
      <c r="CP112" s="132">
        <f t="shared" si="138"/>
        <v>0</v>
      </c>
      <c r="CQ112" s="19">
        <v>60</v>
      </c>
      <c r="CR112" s="19">
        <v>0</v>
      </c>
      <c r="CS112" s="132">
        <f t="shared" si="139"/>
        <v>0</v>
      </c>
      <c r="CT112" s="19">
        <f t="shared" si="34"/>
        <v>3900</v>
      </c>
      <c r="CU112" s="19">
        <v>0</v>
      </c>
      <c r="CV112" s="132">
        <f t="shared" si="140"/>
        <v>0</v>
      </c>
      <c r="CW112" s="19">
        <v>0</v>
      </c>
      <c r="CX112" s="19">
        <v>0</v>
      </c>
      <c r="CY112" s="132">
        <f t="shared" si="141"/>
        <v>0</v>
      </c>
      <c r="CZ112" s="19">
        <v>45</v>
      </c>
      <c r="DA112" s="19">
        <v>0</v>
      </c>
      <c r="DB112" s="132">
        <f t="shared" si="188"/>
        <v>0</v>
      </c>
      <c r="DC112" s="19"/>
      <c r="DD112" s="19">
        <v>0</v>
      </c>
      <c r="DE112" s="132">
        <f t="shared" si="189"/>
        <v>0</v>
      </c>
      <c r="DF112" s="19">
        <v>45</v>
      </c>
      <c r="DG112" s="19">
        <v>0</v>
      </c>
      <c r="DH112" s="132">
        <f t="shared" si="144"/>
        <v>0</v>
      </c>
      <c r="DI112" s="19">
        <f>+Tabla13[[#This Row],[Otros programas FEC 
(Código 2436 )]]+Tabla13[[#This Row],[Meta 
Placa huella 6 
(incluida en FEC)  (Código 2435)]]</f>
        <v>45</v>
      </c>
      <c r="DJ112" s="19">
        <v>0</v>
      </c>
      <c r="DK112" s="132">
        <f t="shared" si="145"/>
        <v>0</v>
      </c>
      <c r="DL112" s="19">
        <v>0</v>
      </c>
      <c r="DM112" s="19">
        <v>0</v>
      </c>
      <c r="DN112" s="132">
        <f t="shared" si="146"/>
        <v>0</v>
      </c>
      <c r="DO112" s="19">
        <f t="shared" si="190"/>
        <v>45</v>
      </c>
      <c r="DP112" s="19">
        <v>0</v>
      </c>
      <c r="DQ112" s="132">
        <f t="shared" si="148"/>
        <v>0</v>
      </c>
      <c r="DR112" s="19">
        <v>300</v>
      </c>
      <c r="DS112" s="19">
        <v>0</v>
      </c>
      <c r="DT112" s="132">
        <f t="shared" si="149"/>
        <v>0</v>
      </c>
      <c r="DU112" s="19">
        <v>30</v>
      </c>
      <c r="DV112" s="19">
        <v>0</v>
      </c>
      <c r="DW112" s="132">
        <f t="shared" si="150"/>
        <v>0</v>
      </c>
      <c r="DX112" s="19">
        <f t="shared" si="46"/>
        <v>330</v>
      </c>
      <c r="DY112" s="19">
        <v>0</v>
      </c>
      <c r="DZ112" s="132">
        <f t="shared" si="151"/>
        <v>0</v>
      </c>
      <c r="EA112" s="19">
        <f t="shared" si="191"/>
        <v>36945</v>
      </c>
      <c r="EB112" s="66">
        <v>0</v>
      </c>
      <c r="EC112" s="132">
        <f t="shared" si="153"/>
        <v>0</v>
      </c>
      <c r="ED112" s="66">
        <f t="shared" si="192"/>
        <v>44648.434782608696</v>
      </c>
      <c r="EE112" s="66">
        <v>1761</v>
      </c>
      <c r="EF112" s="132">
        <f t="shared" si="155"/>
        <v>3.9441472216758172E-2</v>
      </c>
      <c r="EG112" s="19">
        <f t="shared" si="193"/>
        <v>60</v>
      </c>
      <c r="EH112" s="19">
        <v>0</v>
      </c>
      <c r="EI112" s="132">
        <f t="shared" si="157"/>
        <v>0</v>
      </c>
      <c r="EJ112" s="19">
        <f t="shared" si="194"/>
        <v>340</v>
      </c>
      <c r="EK112" s="19">
        <v>0</v>
      </c>
      <c r="EL112" s="132">
        <f t="shared" si="159"/>
        <v>0</v>
      </c>
      <c r="EM112" s="19">
        <f t="shared" si="195"/>
        <v>22510</v>
      </c>
      <c r="EN112" s="19">
        <v>528</v>
      </c>
      <c r="EO112" s="132">
        <f t="shared" si="161"/>
        <v>2.3456241670368725E-2</v>
      </c>
      <c r="EP112" s="19">
        <v>909</v>
      </c>
      <c r="EQ112" s="19">
        <v>0</v>
      </c>
      <c r="ER112" s="132">
        <f t="shared" si="162"/>
        <v>0</v>
      </c>
      <c r="ES112" s="144">
        <v>0.85</v>
      </c>
      <c r="ET112" s="144">
        <v>0.99875000000000003</v>
      </c>
      <c r="EU112" s="132">
        <f t="shared" si="163"/>
        <v>1.175</v>
      </c>
      <c r="EV112" s="144">
        <v>0.62</v>
      </c>
      <c r="EW112" s="144">
        <v>0.98674242424242398</v>
      </c>
      <c r="EX112" s="132">
        <f t="shared" si="164"/>
        <v>1.5915200391006838</v>
      </c>
      <c r="EY112" s="144">
        <v>0.74</v>
      </c>
      <c r="EZ112" s="144">
        <v>0.99397590361445798</v>
      </c>
      <c r="FA112" s="132">
        <f t="shared" si="165"/>
        <v>1.3432106805600783</v>
      </c>
      <c r="FB112" s="144">
        <v>0.8</v>
      </c>
      <c r="FC112" s="144">
        <v>0.97921478060046196</v>
      </c>
      <c r="FD112" s="132">
        <f t="shared" si="166"/>
        <v>1.2240184757505774</v>
      </c>
      <c r="FE112" s="144">
        <v>0.52</v>
      </c>
      <c r="FF112" s="144">
        <v>0</v>
      </c>
      <c r="FG112" s="132">
        <f t="shared" si="167"/>
        <v>0</v>
      </c>
      <c r="FH112" s="144">
        <v>0.66</v>
      </c>
      <c r="FI112" s="144">
        <v>0.97921478060046196</v>
      </c>
      <c r="FJ112" s="132">
        <f t="shared" si="168"/>
        <v>1.4836587584855483</v>
      </c>
      <c r="FK112" s="144">
        <v>0.7</v>
      </c>
      <c r="FL112" s="144">
        <v>0.99034639409426495</v>
      </c>
      <c r="FM112" s="132">
        <f t="shared" si="169"/>
        <v>1.4147805629918071</v>
      </c>
      <c r="FN112" s="144">
        <v>0.2</v>
      </c>
      <c r="FO112" s="144">
        <v>0</v>
      </c>
      <c r="FP112" s="132">
        <f t="shared" si="170"/>
        <v>0</v>
      </c>
      <c r="FQ112" s="144">
        <v>0.82</v>
      </c>
      <c r="FR112" s="144">
        <v>0</v>
      </c>
      <c r="FS112" s="132">
        <f t="shared" si="171"/>
        <v>0</v>
      </c>
      <c r="FT112" s="144">
        <v>0.24</v>
      </c>
      <c r="FU112" s="144">
        <v>0</v>
      </c>
      <c r="FV112" s="132">
        <f t="shared" si="172"/>
        <v>0</v>
      </c>
      <c r="FW112" s="144">
        <v>0.64</v>
      </c>
      <c r="FX112" s="144">
        <v>0</v>
      </c>
      <c r="FY112" s="132">
        <f t="shared" si="173"/>
        <v>0</v>
      </c>
      <c r="FZ112" s="144">
        <v>0.44</v>
      </c>
      <c r="GA112" s="144">
        <v>0</v>
      </c>
      <c r="GB112" s="132">
        <f t="shared" si="174"/>
        <v>0</v>
      </c>
      <c r="GC112" s="144">
        <v>0.51</v>
      </c>
      <c r="GD112" s="144">
        <v>0</v>
      </c>
      <c r="GE112" s="132">
        <f t="shared" si="175"/>
        <v>0</v>
      </c>
      <c r="GF112" s="144">
        <v>0.61</v>
      </c>
      <c r="GG112" s="144">
        <v>0.99034639409426495</v>
      </c>
      <c r="GH112" s="132">
        <f t="shared" si="176"/>
        <v>1.6235186788430573</v>
      </c>
      <c r="GI112" s="144">
        <v>0.89</v>
      </c>
      <c r="GJ112" s="144">
        <v>0</v>
      </c>
      <c r="GK112" s="132">
        <f t="shared" si="177"/>
        <v>0</v>
      </c>
      <c r="GL112" s="144">
        <v>0.72</v>
      </c>
      <c r="GM112" s="132">
        <v>0</v>
      </c>
      <c r="GN112" s="132">
        <f t="shared" si="178"/>
        <v>0</v>
      </c>
      <c r="GO112" s="148">
        <v>594</v>
      </c>
      <c r="GP112" s="152">
        <v>12</v>
      </c>
      <c r="GQ112" s="132">
        <f t="shared" si="179"/>
        <v>2.0202020202020204E-2</v>
      </c>
      <c r="GR112" s="152">
        <v>1456</v>
      </c>
      <c r="GS112" s="152">
        <v>8</v>
      </c>
      <c r="GT112" s="132">
        <f t="shared" si="180"/>
        <v>5.4945054945054949E-3</v>
      </c>
      <c r="GU112" s="159">
        <v>2050</v>
      </c>
      <c r="GV112" s="152">
        <v>20</v>
      </c>
      <c r="GW112" s="132">
        <f t="shared" si="181"/>
        <v>9.7560975609756097E-3</v>
      </c>
      <c r="GX112" s="152">
        <v>17036</v>
      </c>
      <c r="GY112" s="152">
        <v>210</v>
      </c>
      <c r="GZ112" s="132">
        <f t="shared" si="182"/>
        <v>1.2326837285747828E-2</v>
      </c>
      <c r="HA112" s="159">
        <v>19086</v>
      </c>
      <c r="HB112" s="159">
        <v>230</v>
      </c>
      <c r="HC112" s="132">
        <f t="shared" si="183"/>
        <v>1.2050717803625694E-2</v>
      </c>
      <c r="HD112" s="159">
        <v>651</v>
      </c>
      <c r="HE112" s="159">
        <v>0</v>
      </c>
      <c r="HF112" s="132">
        <f t="shared" si="184"/>
        <v>0</v>
      </c>
      <c r="HG112" s="164">
        <v>0</v>
      </c>
      <c r="HH112" s="164">
        <v>0</v>
      </c>
      <c r="HI112" s="132">
        <f t="shared" si="185"/>
        <v>0</v>
      </c>
      <c r="HJ112" s="117">
        <v>235</v>
      </c>
      <c r="HK112" s="400">
        <v>0</v>
      </c>
      <c r="HL112" s="132">
        <f t="shared" si="186"/>
        <v>0</v>
      </c>
    </row>
    <row r="113" spans="1:220" s="80" customFormat="1" ht="15" customHeight="1" x14ac:dyDescent="0.55000000000000004">
      <c r="A113" s="7">
        <v>76</v>
      </c>
      <c r="B113" s="8" t="s">
        <v>308</v>
      </c>
      <c r="C113" s="9">
        <v>9230</v>
      </c>
      <c r="D113" s="8" t="s">
        <v>421</v>
      </c>
      <c r="E113" s="19">
        <v>1523</v>
      </c>
      <c r="F113" s="19">
        <v>0</v>
      </c>
      <c r="G113" s="132">
        <f t="shared" si="109"/>
        <v>0</v>
      </c>
      <c r="H113" s="19">
        <v>964</v>
      </c>
      <c r="I113" s="19">
        <v>0</v>
      </c>
      <c r="J113" s="132">
        <f t="shared" si="110"/>
        <v>0</v>
      </c>
      <c r="K113" s="19">
        <v>0</v>
      </c>
      <c r="L113" s="19">
        <v>0</v>
      </c>
      <c r="M113" s="132">
        <f t="shared" si="111"/>
        <v>0</v>
      </c>
      <c r="N113" s="19">
        <v>15</v>
      </c>
      <c r="O113" s="19">
        <v>0</v>
      </c>
      <c r="P113" s="132">
        <f t="shared" si="112"/>
        <v>0</v>
      </c>
      <c r="Q113" s="19">
        <v>52</v>
      </c>
      <c r="R113" s="19">
        <v>0</v>
      </c>
      <c r="S113" s="132">
        <f t="shared" si="113"/>
        <v>0</v>
      </c>
      <c r="T113" s="19">
        <v>0</v>
      </c>
      <c r="U113" s="19">
        <v>0</v>
      </c>
      <c r="V113" s="132">
        <f t="shared" si="114"/>
        <v>0</v>
      </c>
      <c r="W113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2554</v>
      </c>
      <c r="X113" s="19">
        <v>0</v>
      </c>
      <c r="Y113" s="132">
        <f t="shared" si="115"/>
        <v>0</v>
      </c>
      <c r="Z113" s="19">
        <f t="shared" si="7"/>
        <v>2554</v>
      </c>
      <c r="AA113" s="19">
        <v>0</v>
      </c>
      <c r="AB113" s="132">
        <f t="shared" si="116"/>
        <v>0</v>
      </c>
      <c r="AC113" s="19">
        <v>39</v>
      </c>
      <c r="AD113" s="19">
        <v>0</v>
      </c>
      <c r="AE113" s="132">
        <f t="shared" si="117"/>
        <v>0</v>
      </c>
      <c r="AF113" s="19">
        <v>0</v>
      </c>
      <c r="AG113" s="19">
        <v>0</v>
      </c>
      <c r="AH113" s="132">
        <f t="shared" si="118"/>
        <v>0</v>
      </c>
      <c r="AI113" s="19">
        <v>0</v>
      </c>
      <c r="AJ113" s="19">
        <v>0</v>
      </c>
      <c r="AK113" s="132">
        <f t="shared" si="119"/>
        <v>0</v>
      </c>
      <c r="AL113" s="19">
        <v>0</v>
      </c>
      <c r="AM113" s="19">
        <v>0</v>
      </c>
      <c r="AN113" s="132">
        <f t="shared" si="120"/>
        <v>0</v>
      </c>
      <c r="AO113" s="19">
        <f t="shared" si="13"/>
        <v>39</v>
      </c>
      <c r="AP113" s="19">
        <v>0</v>
      </c>
      <c r="AQ113" s="132">
        <f t="shared" si="121"/>
        <v>0</v>
      </c>
      <c r="AR113" s="19">
        <v>60</v>
      </c>
      <c r="AS113" s="19">
        <v>0</v>
      </c>
      <c r="AT113" s="132">
        <f t="shared" si="122"/>
        <v>0</v>
      </c>
      <c r="AU113" s="19">
        <v>0</v>
      </c>
      <c r="AV113" s="19">
        <v>0</v>
      </c>
      <c r="AW113" s="132">
        <f t="shared" si="123"/>
        <v>0</v>
      </c>
      <c r="AX113" s="19">
        <v>0</v>
      </c>
      <c r="AY113" s="19">
        <v>0</v>
      </c>
      <c r="AZ113" s="132">
        <f t="shared" si="124"/>
        <v>0</v>
      </c>
      <c r="BA113" s="19">
        <f t="shared" si="18"/>
        <v>60</v>
      </c>
      <c r="BB113" s="19">
        <v>0</v>
      </c>
      <c r="BC113" s="132">
        <f t="shared" si="125"/>
        <v>0</v>
      </c>
      <c r="BD113" s="19">
        <v>617</v>
      </c>
      <c r="BE113" s="19">
        <v>0</v>
      </c>
      <c r="BF113" s="132">
        <f t="shared" si="126"/>
        <v>0</v>
      </c>
      <c r="BG113" s="19">
        <v>244</v>
      </c>
      <c r="BH113" s="19">
        <v>0</v>
      </c>
      <c r="BI113" s="132">
        <f t="shared" si="127"/>
        <v>0</v>
      </c>
      <c r="BJ113" s="19">
        <v>27</v>
      </c>
      <c r="BK113" s="19">
        <v>0</v>
      </c>
      <c r="BL113" s="132">
        <f t="shared" si="128"/>
        <v>0</v>
      </c>
      <c r="BM113" s="19">
        <v>42</v>
      </c>
      <c r="BN113" s="19">
        <v>0</v>
      </c>
      <c r="BO113" s="132">
        <f t="shared" si="129"/>
        <v>0</v>
      </c>
      <c r="BP113" s="19">
        <v>660</v>
      </c>
      <c r="BQ113" s="19">
        <v>0</v>
      </c>
      <c r="BR113" s="132">
        <f t="shared" si="130"/>
        <v>0</v>
      </c>
      <c r="BS113" s="19">
        <v>0</v>
      </c>
      <c r="BT113" s="19">
        <v>0</v>
      </c>
      <c r="BU113" s="132">
        <f t="shared" si="131"/>
        <v>0</v>
      </c>
      <c r="BV113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1590</v>
      </c>
      <c r="BW113" s="19">
        <v>0</v>
      </c>
      <c r="BX113" s="132">
        <f t="shared" si="132"/>
        <v>0</v>
      </c>
      <c r="BY113" s="19">
        <v>0</v>
      </c>
      <c r="BZ113" s="19">
        <v>0</v>
      </c>
      <c r="CA113" s="132">
        <f t="shared" si="133"/>
        <v>0</v>
      </c>
      <c r="CB113" s="19">
        <f>Tabla13[[#This Row],[Meta Total Operarios (C)]]+Tabla13[[#This Row],[Meta Total Auxiliares (D)]]+Tabla13[[#This Row],[Meta Total Técnico  (E)]]+Tabla13[[#This Row],[Meta 
Total Profundización Técnica (F)]]</f>
        <v>1689</v>
      </c>
      <c r="CC113" s="19">
        <v>0</v>
      </c>
      <c r="CD113" s="132">
        <f t="shared" si="134"/>
        <v>0</v>
      </c>
      <c r="CE113" s="19">
        <f t="shared" si="187"/>
        <v>4243</v>
      </c>
      <c r="CF113" s="19">
        <v>0</v>
      </c>
      <c r="CG113" s="132">
        <f t="shared" si="135"/>
        <v>0</v>
      </c>
      <c r="CH113" s="19">
        <v>16480</v>
      </c>
      <c r="CI113" s="19">
        <v>0</v>
      </c>
      <c r="CJ113" s="132">
        <f t="shared" si="136"/>
        <v>0</v>
      </c>
      <c r="CK113" s="19">
        <v>6360</v>
      </c>
      <c r="CL113" s="19">
        <v>0</v>
      </c>
      <c r="CM113" s="132">
        <f t="shared" si="137"/>
        <v>0</v>
      </c>
      <c r="CN113" s="19">
        <v>3840</v>
      </c>
      <c r="CO113" s="19">
        <v>0</v>
      </c>
      <c r="CP113" s="132">
        <f t="shared" si="138"/>
        <v>0</v>
      </c>
      <c r="CQ113" s="19">
        <v>120</v>
      </c>
      <c r="CR113" s="19">
        <v>0</v>
      </c>
      <c r="CS113" s="132">
        <f t="shared" si="139"/>
        <v>0</v>
      </c>
      <c r="CT113" s="19">
        <f t="shared" si="34"/>
        <v>3960</v>
      </c>
      <c r="CU113" s="19">
        <v>0</v>
      </c>
      <c r="CV113" s="132">
        <f t="shared" si="140"/>
        <v>0</v>
      </c>
      <c r="CW113" s="19">
        <v>0</v>
      </c>
      <c r="CX113" s="19">
        <v>0</v>
      </c>
      <c r="CY113" s="132">
        <f t="shared" si="141"/>
        <v>0</v>
      </c>
      <c r="CZ113" s="19">
        <v>45</v>
      </c>
      <c r="DA113" s="19">
        <v>0</v>
      </c>
      <c r="DB113" s="132">
        <f t="shared" si="188"/>
        <v>0</v>
      </c>
      <c r="DC113" s="19"/>
      <c r="DD113" s="19">
        <v>0</v>
      </c>
      <c r="DE113" s="132">
        <f t="shared" si="189"/>
        <v>0</v>
      </c>
      <c r="DF113" s="19">
        <v>45</v>
      </c>
      <c r="DG113" s="19">
        <v>0</v>
      </c>
      <c r="DH113" s="132">
        <f t="shared" si="144"/>
        <v>0</v>
      </c>
      <c r="DI113" s="19">
        <f>+Tabla13[[#This Row],[Otros programas FEC 
(Código 2436 )]]+Tabla13[[#This Row],[Meta 
Placa huella 6 
(incluida en FEC)  (Código 2435)]]</f>
        <v>45</v>
      </c>
      <c r="DJ113" s="19">
        <v>0</v>
      </c>
      <c r="DK113" s="132">
        <f t="shared" si="145"/>
        <v>0</v>
      </c>
      <c r="DL113" s="19">
        <v>0</v>
      </c>
      <c r="DM113" s="19">
        <v>0</v>
      </c>
      <c r="DN113" s="132">
        <f t="shared" si="146"/>
        <v>0</v>
      </c>
      <c r="DO113" s="19">
        <f t="shared" si="190"/>
        <v>45</v>
      </c>
      <c r="DP113" s="19">
        <v>0</v>
      </c>
      <c r="DQ113" s="132">
        <f t="shared" si="148"/>
        <v>0</v>
      </c>
      <c r="DR113" s="19">
        <v>600</v>
      </c>
      <c r="DS113" s="19">
        <v>0</v>
      </c>
      <c r="DT113" s="132">
        <f t="shared" si="149"/>
        <v>0</v>
      </c>
      <c r="DU113" s="19">
        <v>45</v>
      </c>
      <c r="DV113" s="19">
        <v>0</v>
      </c>
      <c r="DW113" s="132">
        <f t="shared" si="150"/>
        <v>0</v>
      </c>
      <c r="DX113" s="19">
        <f t="shared" si="46"/>
        <v>645</v>
      </c>
      <c r="DY113" s="19">
        <v>0</v>
      </c>
      <c r="DZ113" s="132">
        <f t="shared" si="151"/>
        <v>0</v>
      </c>
      <c r="EA113" s="19">
        <f t="shared" si="191"/>
        <v>27490</v>
      </c>
      <c r="EB113" s="66">
        <v>0</v>
      </c>
      <c r="EC113" s="132">
        <f t="shared" si="153"/>
        <v>0</v>
      </c>
      <c r="ED113" s="66">
        <f t="shared" si="192"/>
        <v>31733</v>
      </c>
      <c r="EE113" s="66">
        <v>0</v>
      </c>
      <c r="EF113" s="132">
        <f t="shared" si="155"/>
        <v>0</v>
      </c>
      <c r="EG113" s="19">
        <f t="shared" si="193"/>
        <v>87</v>
      </c>
      <c r="EH113" s="19">
        <v>0</v>
      </c>
      <c r="EI113" s="132">
        <f t="shared" si="157"/>
        <v>0</v>
      </c>
      <c r="EJ113" s="19">
        <f t="shared" si="194"/>
        <v>739</v>
      </c>
      <c r="EK113" s="19">
        <v>0</v>
      </c>
      <c r="EL113" s="132">
        <f t="shared" si="159"/>
        <v>0</v>
      </c>
      <c r="EM113" s="19">
        <f t="shared" si="195"/>
        <v>21528</v>
      </c>
      <c r="EN113" s="19">
        <v>0</v>
      </c>
      <c r="EO113" s="132">
        <f t="shared" si="161"/>
        <v>0</v>
      </c>
      <c r="EP113" s="19">
        <v>992</v>
      </c>
      <c r="EQ113" s="19">
        <v>0</v>
      </c>
      <c r="ER113" s="132">
        <f t="shared" si="162"/>
        <v>0</v>
      </c>
      <c r="ES113" s="144">
        <v>0.93</v>
      </c>
      <c r="ET113" s="144">
        <v>0</v>
      </c>
      <c r="EU113" s="132">
        <f t="shared" si="163"/>
        <v>0</v>
      </c>
      <c r="EV113" s="144">
        <v>0.8</v>
      </c>
      <c r="EW113" s="144">
        <v>0</v>
      </c>
      <c r="EX113" s="132">
        <f t="shared" si="164"/>
        <v>0</v>
      </c>
      <c r="EY113" s="144">
        <v>0.87</v>
      </c>
      <c r="EZ113" s="144">
        <v>0</v>
      </c>
      <c r="FA113" s="132">
        <f t="shared" si="165"/>
        <v>0</v>
      </c>
      <c r="FB113" s="144">
        <v>0.96</v>
      </c>
      <c r="FC113" s="144">
        <v>0</v>
      </c>
      <c r="FD113" s="132">
        <f t="shared" si="166"/>
        <v>0</v>
      </c>
      <c r="FE113" s="144">
        <v>0.71</v>
      </c>
      <c r="FF113" s="144">
        <v>0</v>
      </c>
      <c r="FG113" s="132">
        <f t="shared" si="167"/>
        <v>0</v>
      </c>
      <c r="FH113" s="144">
        <v>0.84</v>
      </c>
      <c r="FI113" s="144">
        <v>0</v>
      </c>
      <c r="FJ113" s="132">
        <f t="shared" si="168"/>
        <v>0</v>
      </c>
      <c r="FK113" s="144">
        <v>0.86</v>
      </c>
      <c r="FL113" s="144">
        <v>0</v>
      </c>
      <c r="FM113" s="132">
        <f t="shared" si="169"/>
        <v>0</v>
      </c>
      <c r="FN113" s="144">
        <v>0.22</v>
      </c>
      <c r="FO113" s="144">
        <v>0</v>
      </c>
      <c r="FP113" s="132">
        <f t="shared" si="170"/>
        <v>0</v>
      </c>
      <c r="FQ113" s="144">
        <v>0.83</v>
      </c>
      <c r="FR113" s="144">
        <v>0</v>
      </c>
      <c r="FS113" s="132">
        <f t="shared" si="171"/>
        <v>0</v>
      </c>
      <c r="FT113" s="144">
        <v>0.21</v>
      </c>
      <c r="FU113" s="144">
        <v>0</v>
      </c>
      <c r="FV113" s="132">
        <f t="shared" si="172"/>
        <v>0</v>
      </c>
      <c r="FW113" s="144">
        <v>0.73</v>
      </c>
      <c r="FX113" s="144">
        <v>0</v>
      </c>
      <c r="FY113" s="132">
        <f t="shared" si="173"/>
        <v>0</v>
      </c>
      <c r="FZ113" s="144">
        <v>0.47</v>
      </c>
      <c r="GA113" s="144">
        <v>0</v>
      </c>
      <c r="GB113" s="132">
        <f t="shared" si="174"/>
        <v>0</v>
      </c>
      <c r="GC113" s="144">
        <v>0.53</v>
      </c>
      <c r="GD113" s="144">
        <v>0</v>
      </c>
      <c r="GE113" s="132">
        <f t="shared" si="175"/>
        <v>0</v>
      </c>
      <c r="GF113" s="144">
        <v>0.69</v>
      </c>
      <c r="GG113" s="144">
        <v>0</v>
      </c>
      <c r="GH113" s="132">
        <f t="shared" si="176"/>
        <v>0</v>
      </c>
      <c r="GI113" s="144">
        <v>0.89</v>
      </c>
      <c r="GJ113" s="144">
        <v>0</v>
      </c>
      <c r="GK113" s="132">
        <f t="shared" si="177"/>
        <v>0</v>
      </c>
      <c r="GL113" s="144">
        <v>0.6</v>
      </c>
      <c r="GM113" s="132">
        <v>0</v>
      </c>
      <c r="GN113" s="132">
        <f t="shared" si="178"/>
        <v>0</v>
      </c>
      <c r="GO113" s="148">
        <v>449</v>
      </c>
      <c r="GP113" s="152">
        <v>0</v>
      </c>
      <c r="GQ113" s="132">
        <f t="shared" si="179"/>
        <v>0</v>
      </c>
      <c r="GR113" s="152">
        <v>842</v>
      </c>
      <c r="GS113" s="152">
        <v>0</v>
      </c>
      <c r="GT113" s="132">
        <f t="shared" si="180"/>
        <v>0</v>
      </c>
      <c r="GU113" s="159">
        <v>1291</v>
      </c>
      <c r="GV113" s="152">
        <v>0</v>
      </c>
      <c r="GW113" s="132">
        <f t="shared" si="181"/>
        <v>0</v>
      </c>
      <c r="GX113" s="152">
        <v>9799</v>
      </c>
      <c r="GY113" s="152">
        <v>0</v>
      </c>
      <c r="GZ113" s="132">
        <f t="shared" si="182"/>
        <v>0</v>
      </c>
      <c r="HA113" s="159">
        <v>11090</v>
      </c>
      <c r="HB113" s="159">
        <v>0</v>
      </c>
      <c r="HC113" s="132">
        <f t="shared" si="183"/>
        <v>0</v>
      </c>
      <c r="HD113" s="159">
        <v>253</v>
      </c>
      <c r="HE113" s="159">
        <v>0</v>
      </c>
      <c r="HF113" s="132">
        <f t="shared" si="184"/>
        <v>0</v>
      </c>
      <c r="HG113" s="164">
        <v>0</v>
      </c>
      <c r="HH113" s="164">
        <v>0</v>
      </c>
      <c r="HI113" s="132">
        <f t="shared" si="185"/>
        <v>0</v>
      </c>
      <c r="HJ113" s="117">
        <v>376</v>
      </c>
      <c r="HK113" s="400">
        <v>0</v>
      </c>
      <c r="HL113" s="132">
        <f t="shared" si="186"/>
        <v>0</v>
      </c>
    </row>
    <row r="114" spans="1:220" s="80" customFormat="1" ht="15" customHeight="1" x14ac:dyDescent="0.55000000000000004">
      <c r="A114" s="7">
        <v>76</v>
      </c>
      <c r="B114" s="8" t="s">
        <v>308</v>
      </c>
      <c r="C114" s="9">
        <v>9311</v>
      </c>
      <c r="D114" s="8" t="s">
        <v>422</v>
      </c>
      <c r="E114" s="19">
        <v>2516</v>
      </c>
      <c r="F114" s="19">
        <v>1285</v>
      </c>
      <c r="G114" s="132">
        <f t="shared" si="109"/>
        <v>0.51073131955484896</v>
      </c>
      <c r="H114" s="19">
        <v>1160</v>
      </c>
      <c r="I114" s="19">
        <v>0</v>
      </c>
      <c r="J114" s="132">
        <f t="shared" si="110"/>
        <v>0</v>
      </c>
      <c r="K114" s="19">
        <v>338</v>
      </c>
      <c r="L114" s="19">
        <v>0</v>
      </c>
      <c r="M114" s="132">
        <f t="shared" si="111"/>
        <v>0</v>
      </c>
      <c r="N114" s="19">
        <v>0</v>
      </c>
      <c r="O114" s="19">
        <v>0</v>
      </c>
      <c r="P114" s="132">
        <f t="shared" si="112"/>
        <v>0</v>
      </c>
      <c r="Q114" s="19">
        <v>15</v>
      </c>
      <c r="R114" s="19">
        <v>0</v>
      </c>
      <c r="S114" s="132">
        <f t="shared" si="113"/>
        <v>0</v>
      </c>
      <c r="T114" s="19">
        <v>0</v>
      </c>
      <c r="U114" s="19">
        <v>0</v>
      </c>
      <c r="V114" s="132">
        <f t="shared" si="114"/>
        <v>0</v>
      </c>
      <c r="W114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4029</v>
      </c>
      <c r="X114" s="19">
        <v>1285</v>
      </c>
      <c r="Y114" s="132">
        <f t="shared" si="115"/>
        <v>0.31893770166294366</v>
      </c>
      <c r="Z114" s="19">
        <f t="shared" si="7"/>
        <v>4029</v>
      </c>
      <c r="AA114" s="19">
        <v>1285</v>
      </c>
      <c r="AB114" s="132">
        <f t="shared" si="116"/>
        <v>0.31893770166294366</v>
      </c>
      <c r="AC114" s="19">
        <v>267</v>
      </c>
      <c r="AD114" s="19">
        <v>61</v>
      </c>
      <c r="AE114" s="132">
        <f t="shared" si="117"/>
        <v>0.22846441947565543</v>
      </c>
      <c r="AF114" s="19">
        <v>0</v>
      </c>
      <c r="AG114" s="19">
        <v>0</v>
      </c>
      <c r="AH114" s="132">
        <f t="shared" si="118"/>
        <v>0</v>
      </c>
      <c r="AI114" s="19">
        <v>0</v>
      </c>
      <c r="AJ114" s="19">
        <v>0</v>
      </c>
      <c r="AK114" s="132">
        <f t="shared" si="119"/>
        <v>0</v>
      </c>
      <c r="AL114" s="19">
        <v>0</v>
      </c>
      <c r="AM114" s="19">
        <v>0</v>
      </c>
      <c r="AN114" s="132">
        <f t="shared" si="120"/>
        <v>0</v>
      </c>
      <c r="AO114" s="19">
        <f t="shared" si="13"/>
        <v>328.22846441947564</v>
      </c>
      <c r="AP114" s="19">
        <v>61</v>
      </c>
      <c r="AQ114" s="132">
        <f t="shared" si="121"/>
        <v>0.18584616086812647</v>
      </c>
      <c r="AR114" s="19">
        <v>257</v>
      </c>
      <c r="AS114" s="19">
        <v>30</v>
      </c>
      <c r="AT114" s="132">
        <f t="shared" si="122"/>
        <v>0.11673151750972763</v>
      </c>
      <c r="AU114" s="19">
        <v>0</v>
      </c>
      <c r="AV114" s="19">
        <v>0</v>
      </c>
      <c r="AW114" s="132">
        <f t="shared" si="123"/>
        <v>0</v>
      </c>
      <c r="AX114" s="19">
        <v>0</v>
      </c>
      <c r="AY114" s="19">
        <v>0</v>
      </c>
      <c r="AZ114" s="132">
        <f t="shared" si="124"/>
        <v>0</v>
      </c>
      <c r="BA114" s="19">
        <f t="shared" si="18"/>
        <v>287.11673151750972</v>
      </c>
      <c r="BB114" s="19">
        <v>30</v>
      </c>
      <c r="BC114" s="132">
        <f t="shared" si="125"/>
        <v>0.10448711867622545</v>
      </c>
      <c r="BD114" s="19">
        <v>2621</v>
      </c>
      <c r="BE114" s="19">
        <v>654</v>
      </c>
      <c r="BF114" s="132">
        <f t="shared" si="126"/>
        <v>0.24952308279282717</v>
      </c>
      <c r="BG114" s="19">
        <v>462</v>
      </c>
      <c r="BH114" s="19">
        <v>58</v>
      </c>
      <c r="BI114" s="132">
        <f t="shared" si="127"/>
        <v>0.12554112554112554</v>
      </c>
      <c r="BJ114" s="19">
        <v>0</v>
      </c>
      <c r="BK114" s="19">
        <v>0</v>
      </c>
      <c r="BL114" s="132">
        <f t="shared" si="128"/>
        <v>0</v>
      </c>
      <c r="BM114" s="19">
        <v>15</v>
      </c>
      <c r="BN114" s="19">
        <v>0</v>
      </c>
      <c r="BO114" s="132">
        <f t="shared" si="129"/>
        <v>0</v>
      </c>
      <c r="BP114" s="19">
        <v>6870</v>
      </c>
      <c r="BQ114" s="19">
        <v>0</v>
      </c>
      <c r="BR114" s="132">
        <f t="shared" si="130"/>
        <v>0</v>
      </c>
      <c r="BS114" s="19">
        <v>0</v>
      </c>
      <c r="BT114" s="19">
        <v>0</v>
      </c>
      <c r="BU114" s="132">
        <f t="shared" si="131"/>
        <v>0</v>
      </c>
      <c r="BV114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9968</v>
      </c>
      <c r="BW114" s="19">
        <v>712</v>
      </c>
      <c r="BX114" s="132">
        <f t="shared" si="132"/>
        <v>7.1428571428571425E-2</v>
      </c>
      <c r="BY114" s="19">
        <v>0</v>
      </c>
      <c r="BZ114" s="19">
        <v>0</v>
      </c>
      <c r="CA114" s="132">
        <f t="shared" si="133"/>
        <v>0</v>
      </c>
      <c r="CB114" s="19">
        <f>Tabla13[[#This Row],[Meta Total Operarios (C)]]+Tabla13[[#This Row],[Meta Total Auxiliares (D)]]+Tabla13[[#This Row],[Meta Total Técnico  (E)]]+Tabla13[[#This Row],[Meta 
Total Profundización Técnica (F)]]</f>
        <v>10583.345195936985</v>
      </c>
      <c r="CC114" s="19">
        <v>803</v>
      </c>
      <c r="CD114" s="132">
        <f t="shared" si="134"/>
        <v>7.5873930702768433E-2</v>
      </c>
      <c r="CE114" s="19">
        <f t="shared" si="187"/>
        <v>14612.345195936985</v>
      </c>
      <c r="CF114" s="19">
        <v>2088</v>
      </c>
      <c r="CG114" s="132">
        <f t="shared" si="135"/>
        <v>0.14289287393652431</v>
      </c>
      <c r="CH114" s="19">
        <v>8800</v>
      </c>
      <c r="CI114" s="19">
        <v>0</v>
      </c>
      <c r="CJ114" s="132">
        <f t="shared" si="136"/>
        <v>0</v>
      </c>
      <c r="CK114" s="19">
        <v>19650</v>
      </c>
      <c r="CL114" s="19">
        <v>0</v>
      </c>
      <c r="CM114" s="132">
        <f t="shared" si="137"/>
        <v>0</v>
      </c>
      <c r="CN114" s="19">
        <v>3840</v>
      </c>
      <c r="CO114" s="19">
        <v>0</v>
      </c>
      <c r="CP114" s="132">
        <f t="shared" si="138"/>
        <v>0</v>
      </c>
      <c r="CQ114" s="19">
        <v>1920</v>
      </c>
      <c r="CR114" s="19">
        <v>0</v>
      </c>
      <c r="CS114" s="132">
        <f t="shared" si="139"/>
        <v>0</v>
      </c>
      <c r="CT114" s="19">
        <f t="shared" si="34"/>
        <v>5760</v>
      </c>
      <c r="CU114" s="19">
        <v>0</v>
      </c>
      <c r="CV114" s="132">
        <f t="shared" si="140"/>
        <v>0</v>
      </c>
      <c r="CW114" s="19">
        <v>0</v>
      </c>
      <c r="CX114" s="19">
        <v>0</v>
      </c>
      <c r="CY114" s="132">
        <f t="shared" si="141"/>
        <v>0</v>
      </c>
      <c r="CZ114" s="19">
        <v>0</v>
      </c>
      <c r="DA114" s="19">
        <v>0</v>
      </c>
      <c r="DB114" s="132">
        <f t="shared" si="188"/>
        <v>0</v>
      </c>
      <c r="DC114" s="19"/>
      <c r="DD114" s="19">
        <v>0</v>
      </c>
      <c r="DE114" s="132">
        <f t="shared" si="189"/>
        <v>0</v>
      </c>
      <c r="DF114" s="19">
        <v>0</v>
      </c>
      <c r="DG114" s="19">
        <v>0</v>
      </c>
      <c r="DH114" s="132">
        <f t="shared" si="144"/>
        <v>0</v>
      </c>
      <c r="DI114" s="19">
        <f>+Tabla13[[#This Row],[Otros programas FEC 
(Código 2436 )]]+Tabla13[[#This Row],[Meta 
Placa huella 6 
(incluida en FEC)  (Código 2435)]]</f>
        <v>0</v>
      </c>
      <c r="DJ114" s="19">
        <v>0</v>
      </c>
      <c r="DK114" s="132">
        <f t="shared" si="145"/>
        <v>0</v>
      </c>
      <c r="DL114" s="19">
        <v>0</v>
      </c>
      <c r="DM114" s="19">
        <v>0</v>
      </c>
      <c r="DN114" s="132">
        <f t="shared" si="146"/>
        <v>0</v>
      </c>
      <c r="DO114" s="19">
        <f t="shared" si="190"/>
        <v>0</v>
      </c>
      <c r="DP114" s="19">
        <v>0</v>
      </c>
      <c r="DQ114" s="132">
        <f t="shared" si="148"/>
        <v>0</v>
      </c>
      <c r="DR114" s="19">
        <v>650</v>
      </c>
      <c r="DS114" s="19">
        <v>0</v>
      </c>
      <c r="DT114" s="132">
        <f t="shared" si="149"/>
        <v>0</v>
      </c>
      <c r="DU114" s="19">
        <v>45</v>
      </c>
      <c r="DV114" s="19">
        <v>0</v>
      </c>
      <c r="DW114" s="132">
        <f t="shared" si="150"/>
        <v>0</v>
      </c>
      <c r="DX114" s="19">
        <f t="shared" si="46"/>
        <v>695</v>
      </c>
      <c r="DY114" s="19">
        <v>0</v>
      </c>
      <c r="DZ114" s="132">
        <f t="shared" si="151"/>
        <v>0</v>
      </c>
      <c r="EA114" s="19">
        <f t="shared" si="191"/>
        <v>34905</v>
      </c>
      <c r="EB114" s="66">
        <v>0</v>
      </c>
      <c r="EC114" s="132">
        <f t="shared" si="153"/>
        <v>0</v>
      </c>
      <c r="ED114" s="66">
        <f t="shared" si="192"/>
        <v>49517.345195936985</v>
      </c>
      <c r="EE114" s="66">
        <v>2088</v>
      </c>
      <c r="EF114" s="132">
        <f t="shared" si="155"/>
        <v>4.2167042512839023E-2</v>
      </c>
      <c r="EG114" s="19">
        <f t="shared" si="193"/>
        <v>0</v>
      </c>
      <c r="EH114" s="19">
        <v>0</v>
      </c>
      <c r="EI114" s="132">
        <f t="shared" si="157"/>
        <v>0</v>
      </c>
      <c r="EJ114" s="19">
        <f t="shared" si="194"/>
        <v>725</v>
      </c>
      <c r="EK114" s="19">
        <v>0</v>
      </c>
      <c r="EL114" s="132">
        <f t="shared" si="159"/>
        <v>0</v>
      </c>
      <c r="EM114" s="19">
        <f t="shared" si="195"/>
        <v>14262</v>
      </c>
      <c r="EN114" s="19">
        <v>58</v>
      </c>
      <c r="EO114" s="132">
        <f t="shared" si="161"/>
        <v>4.066750806338522E-3</v>
      </c>
      <c r="EP114" s="19">
        <v>1128</v>
      </c>
      <c r="EQ114" s="19">
        <v>0</v>
      </c>
      <c r="ER114" s="132">
        <f t="shared" si="162"/>
        <v>0</v>
      </c>
      <c r="ES114" s="137">
        <v>0.93</v>
      </c>
      <c r="ET114" s="137">
        <v>1</v>
      </c>
      <c r="EU114" s="132">
        <f t="shared" si="163"/>
        <v>1.075268817204301</v>
      </c>
      <c r="EV114" s="137">
        <v>0.77</v>
      </c>
      <c r="EW114" s="137">
        <v>0</v>
      </c>
      <c r="EX114" s="132">
        <f t="shared" si="164"/>
        <v>0</v>
      </c>
      <c r="EY114" s="137">
        <v>0.85</v>
      </c>
      <c r="EZ114" s="137">
        <v>1</v>
      </c>
      <c r="FA114" s="132">
        <f t="shared" si="165"/>
        <v>1.1764705882352942</v>
      </c>
      <c r="FB114" s="137">
        <v>0.89</v>
      </c>
      <c r="FC114" s="137">
        <v>1</v>
      </c>
      <c r="FD114" s="132">
        <f t="shared" si="166"/>
        <v>1.1235955056179776</v>
      </c>
      <c r="FE114" s="137">
        <v>0.63</v>
      </c>
      <c r="FF114" s="137">
        <v>1</v>
      </c>
      <c r="FG114" s="132">
        <f t="shared" si="167"/>
        <v>1.5873015873015872</v>
      </c>
      <c r="FH114" s="137">
        <v>0.76</v>
      </c>
      <c r="FI114" s="137">
        <v>1</v>
      </c>
      <c r="FJ114" s="132">
        <f t="shared" si="168"/>
        <v>1.3157894736842106</v>
      </c>
      <c r="FK114" s="137">
        <v>0.81</v>
      </c>
      <c r="FL114" s="137">
        <v>1</v>
      </c>
      <c r="FM114" s="132">
        <f t="shared" si="169"/>
        <v>1.2345679012345678</v>
      </c>
      <c r="FN114" s="137">
        <v>0.25</v>
      </c>
      <c r="FO114" s="137">
        <v>0</v>
      </c>
      <c r="FP114" s="132">
        <f t="shared" si="170"/>
        <v>0</v>
      </c>
      <c r="FQ114" s="137">
        <v>0.85</v>
      </c>
      <c r="FR114" s="137">
        <v>0</v>
      </c>
      <c r="FS114" s="132">
        <f t="shared" si="171"/>
        <v>0</v>
      </c>
      <c r="FT114" s="137">
        <v>0.28000000000000003</v>
      </c>
      <c r="FU114" s="137">
        <v>0</v>
      </c>
      <c r="FV114" s="132">
        <f t="shared" si="172"/>
        <v>0</v>
      </c>
      <c r="FW114" s="137">
        <v>0.56999999999999995</v>
      </c>
      <c r="FX114" s="137">
        <v>0</v>
      </c>
      <c r="FY114" s="132">
        <f t="shared" si="173"/>
        <v>0</v>
      </c>
      <c r="FZ114" s="137">
        <v>0.43</v>
      </c>
      <c r="GA114" s="137">
        <v>0</v>
      </c>
      <c r="GB114" s="132">
        <f t="shared" si="174"/>
        <v>0</v>
      </c>
      <c r="GC114" s="137">
        <v>0.55000000000000004</v>
      </c>
      <c r="GD114" s="137">
        <v>0</v>
      </c>
      <c r="GE114" s="132">
        <f t="shared" si="175"/>
        <v>0</v>
      </c>
      <c r="GF114" s="137">
        <v>0.68</v>
      </c>
      <c r="GG114" s="137">
        <v>1</v>
      </c>
      <c r="GH114" s="132">
        <f t="shared" si="176"/>
        <v>1.4705882352941175</v>
      </c>
      <c r="GI114" s="137" t="s">
        <v>290</v>
      </c>
      <c r="GJ114" s="137">
        <v>0</v>
      </c>
      <c r="GK114" s="132">
        <f t="shared" si="177"/>
        <v>0</v>
      </c>
      <c r="GL114" s="137">
        <v>0.89</v>
      </c>
      <c r="GM114" s="132">
        <v>0</v>
      </c>
      <c r="GN114" s="132">
        <f t="shared" si="178"/>
        <v>0</v>
      </c>
      <c r="GO114" s="149">
        <v>777</v>
      </c>
      <c r="GP114" s="153">
        <v>2</v>
      </c>
      <c r="GQ114" s="132">
        <f t="shared" si="179"/>
        <v>2.5740025740025739E-3</v>
      </c>
      <c r="GR114" s="153">
        <v>4120</v>
      </c>
      <c r="GS114" s="153">
        <v>0</v>
      </c>
      <c r="GT114" s="132">
        <f t="shared" si="180"/>
        <v>0</v>
      </c>
      <c r="GU114" s="160">
        <v>4897</v>
      </c>
      <c r="GV114" s="153">
        <v>2</v>
      </c>
      <c r="GW114" s="132">
        <f t="shared" si="181"/>
        <v>4.0841331427404531E-4</v>
      </c>
      <c r="GX114" s="153">
        <v>21072</v>
      </c>
      <c r="GY114" s="153">
        <v>1577</v>
      </c>
      <c r="GZ114" s="132">
        <f t="shared" si="182"/>
        <v>7.4838648443432049E-2</v>
      </c>
      <c r="HA114" s="160">
        <v>25969</v>
      </c>
      <c r="HB114" s="160">
        <v>1579</v>
      </c>
      <c r="HC114" s="132">
        <f t="shared" si="183"/>
        <v>6.0803265431861063E-2</v>
      </c>
      <c r="HD114" s="160">
        <v>2580</v>
      </c>
      <c r="HE114" s="160">
        <v>0</v>
      </c>
      <c r="HF114" s="132">
        <f t="shared" si="184"/>
        <v>0</v>
      </c>
      <c r="HG114" s="165">
        <v>0</v>
      </c>
      <c r="HH114" s="165">
        <v>0</v>
      </c>
      <c r="HI114" s="132">
        <f t="shared" si="185"/>
        <v>0</v>
      </c>
      <c r="HJ114" s="118">
        <v>559</v>
      </c>
      <c r="HK114" s="400">
        <v>254</v>
      </c>
      <c r="HL114" s="132">
        <f t="shared" si="186"/>
        <v>0.45438282647584971</v>
      </c>
    </row>
    <row r="115" spans="1:220" s="80" customFormat="1" ht="15" customHeight="1" x14ac:dyDescent="0.55000000000000004">
      <c r="A115" s="7">
        <v>76</v>
      </c>
      <c r="B115" s="8" t="s">
        <v>308</v>
      </c>
      <c r="C115" s="9">
        <v>9543</v>
      </c>
      <c r="D115" s="8" t="s">
        <v>423</v>
      </c>
      <c r="E115" s="19">
        <v>1198</v>
      </c>
      <c r="F115" s="19">
        <v>155</v>
      </c>
      <c r="G115" s="132">
        <f t="shared" si="109"/>
        <v>0.1293823038397329</v>
      </c>
      <c r="H115" s="19">
        <v>1589</v>
      </c>
      <c r="I115" s="19">
        <v>254</v>
      </c>
      <c r="J115" s="132">
        <f t="shared" si="110"/>
        <v>0.15984896161107615</v>
      </c>
      <c r="K115" s="19">
        <v>0</v>
      </c>
      <c r="L115" s="19">
        <v>0</v>
      </c>
      <c r="M115" s="132">
        <f t="shared" si="111"/>
        <v>0</v>
      </c>
      <c r="N115" s="19">
        <v>0</v>
      </c>
      <c r="O115" s="19">
        <v>0</v>
      </c>
      <c r="P115" s="132">
        <f t="shared" si="112"/>
        <v>0</v>
      </c>
      <c r="Q115" s="19">
        <v>15</v>
      </c>
      <c r="R115" s="19">
        <v>0</v>
      </c>
      <c r="S115" s="132">
        <f t="shared" si="113"/>
        <v>0</v>
      </c>
      <c r="T115" s="19">
        <v>0</v>
      </c>
      <c r="U115" s="19">
        <v>0</v>
      </c>
      <c r="V115" s="132">
        <f t="shared" si="114"/>
        <v>0</v>
      </c>
      <c r="W115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2802</v>
      </c>
      <c r="X115" s="19">
        <v>409</v>
      </c>
      <c r="Y115" s="132">
        <f t="shared" si="115"/>
        <v>0.14596716630977874</v>
      </c>
      <c r="Z115" s="19">
        <f t="shared" si="7"/>
        <v>2802</v>
      </c>
      <c r="AA115" s="19">
        <v>409</v>
      </c>
      <c r="AB115" s="132">
        <f t="shared" si="116"/>
        <v>0.14596716630977874</v>
      </c>
      <c r="AC115" s="19">
        <v>47</v>
      </c>
      <c r="AD115" s="19">
        <v>0</v>
      </c>
      <c r="AE115" s="132">
        <f t="shared" si="117"/>
        <v>0</v>
      </c>
      <c r="AF115" s="19">
        <v>17</v>
      </c>
      <c r="AG115" s="19">
        <v>0</v>
      </c>
      <c r="AH115" s="132">
        <f t="shared" si="118"/>
        <v>0</v>
      </c>
      <c r="AI115" s="19">
        <v>32</v>
      </c>
      <c r="AJ115" s="19">
        <v>0</v>
      </c>
      <c r="AK115" s="132">
        <f t="shared" si="119"/>
        <v>0</v>
      </c>
      <c r="AL115" s="19">
        <v>0</v>
      </c>
      <c r="AM115" s="19">
        <v>0</v>
      </c>
      <c r="AN115" s="132">
        <f t="shared" si="120"/>
        <v>0</v>
      </c>
      <c r="AO115" s="19">
        <f t="shared" si="13"/>
        <v>96</v>
      </c>
      <c r="AP115" s="19">
        <v>0</v>
      </c>
      <c r="AQ115" s="132">
        <f t="shared" si="121"/>
        <v>0</v>
      </c>
      <c r="AR115" s="19">
        <v>60</v>
      </c>
      <c r="AS115" s="19">
        <v>0</v>
      </c>
      <c r="AT115" s="132">
        <f t="shared" si="122"/>
        <v>0</v>
      </c>
      <c r="AU115" s="19">
        <v>0</v>
      </c>
      <c r="AV115" s="19">
        <v>0</v>
      </c>
      <c r="AW115" s="132">
        <f t="shared" si="123"/>
        <v>0</v>
      </c>
      <c r="AX115" s="19">
        <v>0</v>
      </c>
      <c r="AY115" s="19">
        <v>0</v>
      </c>
      <c r="AZ115" s="132">
        <f t="shared" si="124"/>
        <v>0</v>
      </c>
      <c r="BA115" s="19">
        <f t="shared" si="18"/>
        <v>60</v>
      </c>
      <c r="BB115" s="19">
        <v>0</v>
      </c>
      <c r="BC115" s="132">
        <f t="shared" si="125"/>
        <v>0</v>
      </c>
      <c r="BD115" s="19">
        <v>822</v>
      </c>
      <c r="BE115" s="19">
        <v>172</v>
      </c>
      <c r="BF115" s="132">
        <f t="shared" si="126"/>
        <v>0.20924574209245742</v>
      </c>
      <c r="BG115" s="19">
        <v>543</v>
      </c>
      <c r="BH115" s="19">
        <v>37</v>
      </c>
      <c r="BI115" s="132">
        <f t="shared" si="127"/>
        <v>6.8139963167587483E-2</v>
      </c>
      <c r="BJ115" s="19">
        <v>181</v>
      </c>
      <c r="BK115" s="19">
        <v>0</v>
      </c>
      <c r="BL115" s="132">
        <f t="shared" si="128"/>
        <v>0</v>
      </c>
      <c r="BM115" s="19">
        <v>69</v>
      </c>
      <c r="BN115" s="19">
        <v>0</v>
      </c>
      <c r="BO115" s="132">
        <f t="shared" si="129"/>
        <v>0</v>
      </c>
      <c r="BP115" s="19">
        <v>4161</v>
      </c>
      <c r="BQ115" s="19">
        <v>0</v>
      </c>
      <c r="BR115" s="132">
        <f t="shared" si="130"/>
        <v>0</v>
      </c>
      <c r="BS115" s="19">
        <v>145</v>
      </c>
      <c r="BT115" s="19">
        <v>0</v>
      </c>
      <c r="BU115" s="132">
        <f t="shared" si="131"/>
        <v>0</v>
      </c>
      <c r="BV115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5921</v>
      </c>
      <c r="BW115" s="19">
        <v>209</v>
      </c>
      <c r="BX115" s="132">
        <f t="shared" si="132"/>
        <v>3.5298091538591453E-2</v>
      </c>
      <c r="BY115" s="19">
        <v>45</v>
      </c>
      <c r="BZ115" s="19">
        <v>0</v>
      </c>
      <c r="CA115" s="132">
        <f t="shared" si="133"/>
        <v>0</v>
      </c>
      <c r="CB115" s="19">
        <f>Tabla13[[#This Row],[Meta Total Operarios (C)]]+Tabla13[[#This Row],[Meta Total Auxiliares (D)]]+Tabla13[[#This Row],[Meta Total Técnico  (E)]]+Tabla13[[#This Row],[Meta 
Total Profundización Técnica (F)]]</f>
        <v>6122</v>
      </c>
      <c r="CC115" s="19">
        <v>209</v>
      </c>
      <c r="CD115" s="132">
        <f t="shared" si="134"/>
        <v>3.4139170205815091E-2</v>
      </c>
      <c r="CE115" s="19">
        <f t="shared" si="187"/>
        <v>8924</v>
      </c>
      <c r="CF115" s="19">
        <v>618</v>
      </c>
      <c r="CG115" s="132">
        <f t="shared" si="135"/>
        <v>6.9251456745853882E-2</v>
      </c>
      <c r="CH115" s="19">
        <v>23840</v>
      </c>
      <c r="CI115" s="19">
        <v>0</v>
      </c>
      <c r="CJ115" s="132">
        <f t="shared" si="136"/>
        <v>0</v>
      </c>
      <c r="CK115" s="19">
        <v>12150</v>
      </c>
      <c r="CL115" s="19">
        <v>0</v>
      </c>
      <c r="CM115" s="132">
        <f t="shared" si="137"/>
        <v>0</v>
      </c>
      <c r="CN115" s="19">
        <v>3840</v>
      </c>
      <c r="CO115" s="19">
        <v>0</v>
      </c>
      <c r="CP115" s="132">
        <f t="shared" si="138"/>
        <v>0</v>
      </c>
      <c r="CQ115" s="19">
        <v>540</v>
      </c>
      <c r="CR115" s="19">
        <v>0</v>
      </c>
      <c r="CS115" s="132">
        <f t="shared" si="139"/>
        <v>0</v>
      </c>
      <c r="CT115" s="19">
        <f t="shared" si="34"/>
        <v>4380</v>
      </c>
      <c r="CU115" s="19">
        <v>0</v>
      </c>
      <c r="CV115" s="132">
        <f t="shared" si="140"/>
        <v>0</v>
      </c>
      <c r="CW115" s="19">
        <v>345</v>
      </c>
      <c r="CX115" s="19">
        <v>0</v>
      </c>
      <c r="CY115" s="132">
        <f t="shared" si="141"/>
        <v>0</v>
      </c>
      <c r="CZ115" s="19">
        <v>60</v>
      </c>
      <c r="DA115" s="19">
        <v>0</v>
      </c>
      <c r="DB115" s="132">
        <f t="shared" si="188"/>
        <v>0</v>
      </c>
      <c r="DC115" s="19"/>
      <c r="DD115" s="19">
        <v>0</v>
      </c>
      <c r="DE115" s="132">
        <f t="shared" si="189"/>
        <v>0</v>
      </c>
      <c r="DF115" s="19">
        <v>60</v>
      </c>
      <c r="DG115" s="19">
        <v>0</v>
      </c>
      <c r="DH115" s="132">
        <f t="shared" si="144"/>
        <v>0</v>
      </c>
      <c r="DI115" s="19">
        <f>+Tabla13[[#This Row],[Otros programas FEC 
(Código 2436 )]]+Tabla13[[#This Row],[Meta 
Placa huella 6 
(incluida en FEC)  (Código 2435)]]</f>
        <v>405</v>
      </c>
      <c r="DJ115" s="19">
        <v>0</v>
      </c>
      <c r="DK115" s="132">
        <f t="shared" si="145"/>
        <v>0</v>
      </c>
      <c r="DL115" s="19">
        <v>6285</v>
      </c>
      <c r="DM115" s="19">
        <v>0</v>
      </c>
      <c r="DN115" s="132">
        <f t="shared" si="146"/>
        <v>0</v>
      </c>
      <c r="DO115" s="19">
        <f t="shared" si="190"/>
        <v>6690</v>
      </c>
      <c r="DP115" s="19">
        <v>0</v>
      </c>
      <c r="DQ115" s="132">
        <f t="shared" si="148"/>
        <v>0</v>
      </c>
      <c r="DR115" s="19">
        <v>690</v>
      </c>
      <c r="DS115" s="19">
        <v>0</v>
      </c>
      <c r="DT115" s="132">
        <f t="shared" si="149"/>
        <v>0</v>
      </c>
      <c r="DU115" s="19">
        <v>45</v>
      </c>
      <c r="DV115" s="19">
        <v>0</v>
      </c>
      <c r="DW115" s="132">
        <f t="shared" si="150"/>
        <v>0</v>
      </c>
      <c r="DX115" s="19">
        <f t="shared" si="46"/>
        <v>735</v>
      </c>
      <c r="DY115" s="19">
        <v>0</v>
      </c>
      <c r="DZ115" s="132">
        <f t="shared" si="151"/>
        <v>0</v>
      </c>
      <c r="EA115" s="19">
        <f t="shared" si="191"/>
        <v>47795</v>
      </c>
      <c r="EB115" s="66">
        <v>0</v>
      </c>
      <c r="EC115" s="132">
        <f t="shared" si="153"/>
        <v>0</v>
      </c>
      <c r="ED115" s="66">
        <f t="shared" si="192"/>
        <v>56719</v>
      </c>
      <c r="EE115" s="66">
        <v>618</v>
      </c>
      <c r="EF115" s="132">
        <f t="shared" si="155"/>
        <v>1.0895819742943283E-2</v>
      </c>
      <c r="EG115" s="19">
        <f t="shared" si="193"/>
        <v>6888</v>
      </c>
      <c r="EH115" s="19">
        <v>0</v>
      </c>
      <c r="EI115" s="132">
        <f t="shared" si="157"/>
        <v>0</v>
      </c>
      <c r="EJ115" s="19">
        <f t="shared" si="194"/>
        <v>851</v>
      </c>
      <c r="EK115" s="19">
        <v>0</v>
      </c>
      <c r="EL115" s="132">
        <f t="shared" si="159"/>
        <v>0</v>
      </c>
      <c r="EM115" s="19">
        <f t="shared" si="195"/>
        <v>29812</v>
      </c>
      <c r="EN115" s="19">
        <v>291</v>
      </c>
      <c r="EO115" s="132">
        <f t="shared" si="161"/>
        <v>9.7611699986582586E-3</v>
      </c>
      <c r="EP115" s="19">
        <v>1436</v>
      </c>
      <c r="EQ115" s="19">
        <v>0</v>
      </c>
      <c r="ER115" s="132">
        <f t="shared" si="162"/>
        <v>0</v>
      </c>
      <c r="ES115" s="137">
        <v>0.92</v>
      </c>
      <c r="ET115" s="137">
        <v>0.99354838709677396</v>
      </c>
      <c r="EU115" s="132">
        <f t="shared" si="163"/>
        <v>1.0799438990182326</v>
      </c>
      <c r="EV115" s="137">
        <v>0.86</v>
      </c>
      <c r="EW115" s="137">
        <v>1</v>
      </c>
      <c r="EX115" s="132">
        <f t="shared" si="164"/>
        <v>1.1627906976744187</v>
      </c>
      <c r="EY115" s="137">
        <v>0.89</v>
      </c>
      <c r="EZ115" s="137">
        <v>0.99755501222493903</v>
      </c>
      <c r="FA115" s="132">
        <f t="shared" si="165"/>
        <v>1.120848328342628</v>
      </c>
      <c r="FB115" s="137">
        <v>0.97</v>
      </c>
      <c r="FC115" s="137">
        <v>1</v>
      </c>
      <c r="FD115" s="132">
        <f t="shared" si="166"/>
        <v>1.0309278350515465</v>
      </c>
      <c r="FE115" s="137">
        <v>0.89</v>
      </c>
      <c r="FF115" s="137">
        <v>1</v>
      </c>
      <c r="FG115" s="132">
        <f t="shared" si="167"/>
        <v>1.1235955056179776</v>
      </c>
      <c r="FH115" s="137">
        <v>0.93</v>
      </c>
      <c r="FI115" s="137">
        <v>1</v>
      </c>
      <c r="FJ115" s="132">
        <f t="shared" si="168"/>
        <v>1.075268817204301</v>
      </c>
      <c r="FK115" s="137">
        <v>0.92</v>
      </c>
      <c r="FL115" s="137">
        <v>0.99838187702265402</v>
      </c>
      <c r="FM115" s="132">
        <f t="shared" si="169"/>
        <v>1.0851976924159283</v>
      </c>
      <c r="FN115" s="137">
        <v>0.26</v>
      </c>
      <c r="FO115" s="137">
        <v>0</v>
      </c>
      <c r="FP115" s="132">
        <f t="shared" si="170"/>
        <v>0</v>
      </c>
      <c r="FQ115" s="137">
        <v>0.91</v>
      </c>
      <c r="FR115" s="137">
        <v>0</v>
      </c>
      <c r="FS115" s="132">
        <f t="shared" si="171"/>
        <v>0</v>
      </c>
      <c r="FT115" s="137">
        <v>0.27</v>
      </c>
      <c r="FU115" s="137">
        <v>0</v>
      </c>
      <c r="FV115" s="132">
        <f t="shared" si="172"/>
        <v>0</v>
      </c>
      <c r="FW115" s="137">
        <v>0.83</v>
      </c>
      <c r="FX115" s="137">
        <v>0</v>
      </c>
      <c r="FY115" s="132">
        <f t="shared" si="173"/>
        <v>0</v>
      </c>
      <c r="FZ115" s="137">
        <v>0.55000000000000004</v>
      </c>
      <c r="GA115" s="137">
        <v>0</v>
      </c>
      <c r="GB115" s="132">
        <f t="shared" si="174"/>
        <v>0</v>
      </c>
      <c r="GC115" s="137">
        <v>0.59</v>
      </c>
      <c r="GD115" s="137">
        <v>0</v>
      </c>
      <c r="GE115" s="132">
        <f t="shared" si="175"/>
        <v>0</v>
      </c>
      <c r="GF115" s="137">
        <v>0.75</v>
      </c>
      <c r="GG115" s="137">
        <v>0.99838187702265402</v>
      </c>
      <c r="GH115" s="132">
        <f t="shared" si="176"/>
        <v>1.3311758360302053</v>
      </c>
      <c r="GI115" s="137">
        <v>0.94</v>
      </c>
      <c r="GJ115" s="137">
        <v>0</v>
      </c>
      <c r="GK115" s="132">
        <f t="shared" si="177"/>
        <v>0</v>
      </c>
      <c r="GL115" s="137">
        <v>0.93</v>
      </c>
      <c r="GM115" s="132">
        <v>0</v>
      </c>
      <c r="GN115" s="132">
        <f t="shared" si="178"/>
        <v>0</v>
      </c>
      <c r="GO115" s="149">
        <v>324</v>
      </c>
      <c r="GP115" s="153">
        <v>31</v>
      </c>
      <c r="GQ115" s="132">
        <f t="shared" si="179"/>
        <v>9.5679012345679007E-2</v>
      </c>
      <c r="GR115" s="153">
        <v>2918</v>
      </c>
      <c r="GS115" s="153">
        <v>2</v>
      </c>
      <c r="GT115" s="132">
        <f t="shared" si="180"/>
        <v>6.8540095956134343E-4</v>
      </c>
      <c r="GU115" s="160">
        <v>3242</v>
      </c>
      <c r="GV115" s="153">
        <v>33</v>
      </c>
      <c r="GW115" s="132">
        <f t="shared" si="181"/>
        <v>1.0178901912399754E-2</v>
      </c>
      <c r="GX115" s="153">
        <v>18740</v>
      </c>
      <c r="GY115" s="153">
        <v>0</v>
      </c>
      <c r="GZ115" s="132">
        <f t="shared" si="182"/>
        <v>0</v>
      </c>
      <c r="HA115" s="160">
        <v>21982</v>
      </c>
      <c r="HB115" s="160">
        <v>33</v>
      </c>
      <c r="HC115" s="132">
        <f t="shared" si="183"/>
        <v>1.5012282776817396E-3</v>
      </c>
      <c r="HD115" s="160">
        <v>1532</v>
      </c>
      <c r="HE115" s="160">
        <v>0</v>
      </c>
      <c r="HF115" s="132">
        <f t="shared" si="184"/>
        <v>0</v>
      </c>
      <c r="HG115" s="165">
        <v>5760</v>
      </c>
      <c r="HH115" s="165">
        <v>0</v>
      </c>
      <c r="HI115" s="132">
        <f t="shared" si="185"/>
        <v>0</v>
      </c>
      <c r="HJ115" s="118">
        <v>634</v>
      </c>
      <c r="HK115" s="400">
        <v>0</v>
      </c>
      <c r="HL115" s="132">
        <f t="shared" si="186"/>
        <v>0</v>
      </c>
    </row>
    <row r="116" spans="1:220" s="80" customFormat="1" ht="15" customHeight="1" x14ac:dyDescent="0.55000000000000004">
      <c r="A116" s="7">
        <v>76</v>
      </c>
      <c r="B116" s="8" t="s">
        <v>308</v>
      </c>
      <c r="C116" s="9">
        <v>9544</v>
      </c>
      <c r="D116" s="8" t="s">
        <v>424</v>
      </c>
      <c r="E116" s="19">
        <v>2568</v>
      </c>
      <c r="F116" s="19">
        <v>1973</v>
      </c>
      <c r="G116" s="132">
        <f t="shared" si="109"/>
        <v>0.76830218068535827</v>
      </c>
      <c r="H116" s="19">
        <v>963</v>
      </c>
      <c r="I116" s="19">
        <v>672</v>
      </c>
      <c r="J116" s="132">
        <f t="shared" si="110"/>
        <v>0.69781931464174451</v>
      </c>
      <c r="K116" s="19">
        <v>0</v>
      </c>
      <c r="L116" s="19">
        <v>0</v>
      </c>
      <c r="M116" s="132">
        <f t="shared" si="111"/>
        <v>0</v>
      </c>
      <c r="N116" s="19">
        <v>0</v>
      </c>
      <c r="O116" s="19">
        <v>0</v>
      </c>
      <c r="P116" s="132">
        <f t="shared" si="112"/>
        <v>0</v>
      </c>
      <c r="Q116" s="19">
        <v>0</v>
      </c>
      <c r="R116" s="19">
        <v>0</v>
      </c>
      <c r="S116" s="132">
        <f t="shared" si="113"/>
        <v>0</v>
      </c>
      <c r="T116" s="19">
        <v>0</v>
      </c>
      <c r="U116" s="19">
        <v>0</v>
      </c>
      <c r="V116" s="132">
        <f t="shared" si="114"/>
        <v>0</v>
      </c>
      <c r="W116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3531</v>
      </c>
      <c r="X116" s="19">
        <v>2645</v>
      </c>
      <c r="Y116" s="132">
        <f t="shared" si="115"/>
        <v>0.74907958085528181</v>
      </c>
      <c r="Z116" s="19">
        <f t="shared" si="7"/>
        <v>3531</v>
      </c>
      <c r="AA116" s="19">
        <v>2645</v>
      </c>
      <c r="AB116" s="132">
        <f t="shared" si="116"/>
        <v>0.74907958085528181</v>
      </c>
      <c r="AC116" s="19">
        <v>0</v>
      </c>
      <c r="AD116" s="19">
        <v>0</v>
      </c>
      <c r="AE116" s="132">
        <f t="shared" si="117"/>
        <v>0</v>
      </c>
      <c r="AF116" s="19">
        <v>15</v>
      </c>
      <c r="AG116" s="19">
        <v>0</v>
      </c>
      <c r="AH116" s="132">
        <f t="shared" si="118"/>
        <v>0</v>
      </c>
      <c r="AI116" s="19">
        <v>0</v>
      </c>
      <c r="AJ116" s="19">
        <v>0</v>
      </c>
      <c r="AK116" s="132">
        <f t="shared" si="119"/>
        <v>0</v>
      </c>
      <c r="AL116" s="19">
        <v>0</v>
      </c>
      <c r="AM116" s="19">
        <v>0</v>
      </c>
      <c r="AN116" s="132">
        <f t="shared" si="120"/>
        <v>0</v>
      </c>
      <c r="AO116" s="19">
        <f t="shared" si="13"/>
        <v>15</v>
      </c>
      <c r="AP116" s="19">
        <v>0</v>
      </c>
      <c r="AQ116" s="132">
        <f t="shared" si="121"/>
        <v>0</v>
      </c>
      <c r="AR116" s="19">
        <v>90</v>
      </c>
      <c r="AS116" s="19">
        <v>0</v>
      </c>
      <c r="AT116" s="132">
        <f t="shared" si="122"/>
        <v>0</v>
      </c>
      <c r="AU116" s="19">
        <v>10</v>
      </c>
      <c r="AV116" s="19">
        <v>0</v>
      </c>
      <c r="AW116" s="132">
        <f t="shared" si="123"/>
        <v>0</v>
      </c>
      <c r="AX116" s="19">
        <v>0</v>
      </c>
      <c r="AY116" s="19">
        <v>0</v>
      </c>
      <c r="AZ116" s="132">
        <f t="shared" si="124"/>
        <v>0</v>
      </c>
      <c r="BA116" s="19">
        <f t="shared" si="18"/>
        <v>100</v>
      </c>
      <c r="BB116" s="19">
        <v>0</v>
      </c>
      <c r="BC116" s="132">
        <f t="shared" si="125"/>
        <v>0</v>
      </c>
      <c r="BD116" s="19">
        <v>2614</v>
      </c>
      <c r="BE116" s="19">
        <v>1129</v>
      </c>
      <c r="BF116" s="132">
        <f t="shared" si="126"/>
        <v>0.43190512624330529</v>
      </c>
      <c r="BG116" s="19">
        <v>619</v>
      </c>
      <c r="BH116" s="19">
        <v>334</v>
      </c>
      <c r="BI116" s="132">
        <f t="shared" si="127"/>
        <v>0.5395799676898223</v>
      </c>
      <c r="BJ116" s="19">
        <v>381</v>
      </c>
      <c r="BK116" s="19">
        <v>0</v>
      </c>
      <c r="BL116" s="132">
        <f t="shared" si="128"/>
        <v>0</v>
      </c>
      <c r="BM116" s="19">
        <v>15</v>
      </c>
      <c r="BN116" s="19">
        <v>0</v>
      </c>
      <c r="BO116" s="132">
        <f t="shared" si="129"/>
        <v>0</v>
      </c>
      <c r="BP116" s="19">
        <v>5365</v>
      </c>
      <c r="BQ116" s="19">
        <v>0</v>
      </c>
      <c r="BR116" s="132">
        <f t="shared" si="130"/>
        <v>0</v>
      </c>
      <c r="BS116" s="19">
        <v>321</v>
      </c>
      <c r="BT116" s="19">
        <v>154</v>
      </c>
      <c r="BU116" s="132">
        <f t="shared" si="131"/>
        <v>0.47975077881619937</v>
      </c>
      <c r="BV116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9315</v>
      </c>
      <c r="BW116" s="19">
        <v>1617</v>
      </c>
      <c r="BX116" s="132">
        <f t="shared" si="132"/>
        <v>0.17359098228663447</v>
      </c>
      <c r="BY116" s="19">
        <v>0</v>
      </c>
      <c r="BZ116" s="19">
        <v>0</v>
      </c>
      <c r="CA116" s="132">
        <f t="shared" si="133"/>
        <v>0</v>
      </c>
      <c r="CB116" s="19">
        <f>Tabla13[[#This Row],[Meta Total Operarios (C)]]+Tabla13[[#This Row],[Meta Total Auxiliares (D)]]+Tabla13[[#This Row],[Meta Total Técnico  (E)]]+Tabla13[[#This Row],[Meta 
Total Profundización Técnica (F)]]</f>
        <v>9430</v>
      </c>
      <c r="CC116" s="19">
        <v>1617</v>
      </c>
      <c r="CD116" s="132">
        <f t="shared" si="134"/>
        <v>0.17147401908801696</v>
      </c>
      <c r="CE116" s="19">
        <f t="shared" si="187"/>
        <v>12961</v>
      </c>
      <c r="CF116" s="19">
        <v>4262</v>
      </c>
      <c r="CG116" s="132">
        <f t="shared" si="135"/>
        <v>0.32883265180155852</v>
      </c>
      <c r="CH116" s="19">
        <v>18240</v>
      </c>
      <c r="CI116" s="19">
        <v>0</v>
      </c>
      <c r="CJ116" s="132">
        <f t="shared" si="136"/>
        <v>0</v>
      </c>
      <c r="CK116" s="19">
        <v>22230</v>
      </c>
      <c r="CL116" s="19">
        <v>0</v>
      </c>
      <c r="CM116" s="132">
        <f t="shared" si="137"/>
        <v>0</v>
      </c>
      <c r="CN116" s="19">
        <v>5120</v>
      </c>
      <c r="CO116" s="19">
        <v>0</v>
      </c>
      <c r="CP116" s="132">
        <f t="shared" si="138"/>
        <v>0</v>
      </c>
      <c r="CQ116" s="19">
        <v>3000</v>
      </c>
      <c r="CR116" s="19">
        <v>0</v>
      </c>
      <c r="CS116" s="132">
        <f t="shared" si="139"/>
        <v>0</v>
      </c>
      <c r="CT116" s="19">
        <f t="shared" si="34"/>
        <v>8120</v>
      </c>
      <c r="CU116" s="19">
        <v>0</v>
      </c>
      <c r="CV116" s="132">
        <f t="shared" si="140"/>
        <v>0</v>
      </c>
      <c r="CW116" s="19">
        <v>345</v>
      </c>
      <c r="CX116" s="19">
        <v>0</v>
      </c>
      <c r="CY116" s="132">
        <f t="shared" si="141"/>
        <v>0</v>
      </c>
      <c r="CZ116" s="19">
        <v>60</v>
      </c>
      <c r="DA116" s="19">
        <v>0</v>
      </c>
      <c r="DB116" s="132">
        <f t="shared" si="188"/>
        <v>0</v>
      </c>
      <c r="DC116" s="19"/>
      <c r="DD116" s="19">
        <v>0</v>
      </c>
      <c r="DE116" s="132">
        <f t="shared" si="189"/>
        <v>0</v>
      </c>
      <c r="DF116" s="19">
        <v>60</v>
      </c>
      <c r="DG116" s="19">
        <v>0</v>
      </c>
      <c r="DH116" s="132">
        <f t="shared" si="144"/>
        <v>0</v>
      </c>
      <c r="DI116" s="19">
        <f>+Tabla13[[#This Row],[Otros programas FEC 
(Código 2436 )]]+Tabla13[[#This Row],[Meta 
Placa huella 6 
(incluida en FEC)  (Código 2435)]]</f>
        <v>405</v>
      </c>
      <c r="DJ116" s="19">
        <v>0</v>
      </c>
      <c r="DK116" s="132">
        <f t="shared" si="145"/>
        <v>0</v>
      </c>
      <c r="DL116" s="19">
        <v>10000</v>
      </c>
      <c r="DM116" s="19">
        <v>0</v>
      </c>
      <c r="DN116" s="132">
        <f t="shared" si="146"/>
        <v>0</v>
      </c>
      <c r="DO116" s="19">
        <f t="shared" si="190"/>
        <v>10405</v>
      </c>
      <c r="DP116" s="19">
        <v>0</v>
      </c>
      <c r="DQ116" s="132">
        <f t="shared" si="148"/>
        <v>0</v>
      </c>
      <c r="DR116" s="19">
        <v>600</v>
      </c>
      <c r="DS116" s="19">
        <v>0</v>
      </c>
      <c r="DT116" s="132">
        <f t="shared" si="149"/>
        <v>0</v>
      </c>
      <c r="DU116" s="19">
        <v>45</v>
      </c>
      <c r="DV116" s="19">
        <v>0</v>
      </c>
      <c r="DW116" s="132">
        <f t="shared" si="150"/>
        <v>0</v>
      </c>
      <c r="DX116" s="19">
        <f t="shared" si="46"/>
        <v>645</v>
      </c>
      <c r="DY116" s="19">
        <v>0</v>
      </c>
      <c r="DZ116" s="132">
        <f t="shared" si="151"/>
        <v>0</v>
      </c>
      <c r="EA116" s="19">
        <f t="shared" si="191"/>
        <v>59640</v>
      </c>
      <c r="EB116" s="66">
        <v>0</v>
      </c>
      <c r="EC116" s="132">
        <f t="shared" si="153"/>
        <v>0</v>
      </c>
      <c r="ED116" s="66">
        <f t="shared" si="192"/>
        <v>72601</v>
      </c>
      <c r="EE116" s="66">
        <v>4262</v>
      </c>
      <c r="EF116" s="132">
        <f t="shared" si="155"/>
        <v>5.8704425558876602E-2</v>
      </c>
      <c r="EG116" s="19">
        <f t="shared" si="193"/>
        <v>10811</v>
      </c>
      <c r="EH116" s="19">
        <v>0</v>
      </c>
      <c r="EI116" s="132">
        <f t="shared" si="157"/>
        <v>0</v>
      </c>
      <c r="EJ116" s="19">
        <f t="shared" si="194"/>
        <v>660</v>
      </c>
      <c r="EK116" s="19">
        <v>0</v>
      </c>
      <c r="EL116" s="132">
        <f t="shared" si="159"/>
        <v>0</v>
      </c>
      <c r="EM116" s="19">
        <f t="shared" si="195"/>
        <v>24942</v>
      </c>
      <c r="EN116" s="19">
        <v>1006</v>
      </c>
      <c r="EO116" s="132">
        <f t="shared" si="161"/>
        <v>4.0333573891428116E-2</v>
      </c>
      <c r="EP116" s="19">
        <v>781</v>
      </c>
      <c r="EQ116" s="19">
        <v>0</v>
      </c>
      <c r="ER116" s="132">
        <f t="shared" si="162"/>
        <v>0</v>
      </c>
      <c r="ES116" s="137">
        <v>0.91</v>
      </c>
      <c r="ET116" s="137">
        <v>0.96857577293461705</v>
      </c>
      <c r="EU116" s="132">
        <f t="shared" si="163"/>
        <v>1.064368981246832</v>
      </c>
      <c r="EV116" s="137">
        <v>0.75</v>
      </c>
      <c r="EW116" s="137">
        <v>0.91964285714285698</v>
      </c>
      <c r="EX116" s="132">
        <f t="shared" si="164"/>
        <v>1.2261904761904761</v>
      </c>
      <c r="EY116" s="137">
        <v>0.83</v>
      </c>
      <c r="EZ116" s="137">
        <v>0.95614366729678602</v>
      </c>
      <c r="FA116" s="132">
        <f t="shared" si="165"/>
        <v>1.1519803220443205</v>
      </c>
      <c r="FB116" s="137">
        <v>0.9</v>
      </c>
      <c r="FC116" s="137">
        <v>0.93842556508183905</v>
      </c>
      <c r="FD116" s="132">
        <f t="shared" si="166"/>
        <v>1.0426950723131545</v>
      </c>
      <c r="FE116" s="137">
        <v>0.67</v>
      </c>
      <c r="FF116" s="137">
        <v>0.91017964071856305</v>
      </c>
      <c r="FG116" s="132">
        <f t="shared" si="167"/>
        <v>1.3584770756993478</v>
      </c>
      <c r="FH116" s="137">
        <v>0.79</v>
      </c>
      <c r="FI116" s="137">
        <v>0.93259121830550396</v>
      </c>
      <c r="FJ116" s="132">
        <f t="shared" si="168"/>
        <v>1.1804952130449418</v>
      </c>
      <c r="FK116" s="137">
        <v>0.81</v>
      </c>
      <c r="FL116" s="137">
        <v>0.94720788362271202</v>
      </c>
      <c r="FM116" s="132">
        <f t="shared" si="169"/>
        <v>1.1693924489169283</v>
      </c>
      <c r="FN116" s="137">
        <v>0.23</v>
      </c>
      <c r="FO116" s="137">
        <v>0</v>
      </c>
      <c r="FP116" s="132">
        <f t="shared" si="170"/>
        <v>0</v>
      </c>
      <c r="FQ116" s="137">
        <v>0.79</v>
      </c>
      <c r="FR116" s="137">
        <v>0</v>
      </c>
      <c r="FS116" s="132">
        <f t="shared" si="171"/>
        <v>0</v>
      </c>
      <c r="FT116" s="137">
        <v>0.24</v>
      </c>
      <c r="FU116" s="137">
        <v>0</v>
      </c>
      <c r="FV116" s="132">
        <f t="shared" si="172"/>
        <v>0</v>
      </c>
      <c r="FW116" s="137">
        <v>0.71</v>
      </c>
      <c r="FX116" s="137">
        <v>0</v>
      </c>
      <c r="FY116" s="132">
        <f t="shared" si="173"/>
        <v>0</v>
      </c>
      <c r="FZ116" s="137">
        <v>0.48</v>
      </c>
      <c r="GA116" s="137">
        <v>0</v>
      </c>
      <c r="GB116" s="132">
        <f t="shared" si="174"/>
        <v>0</v>
      </c>
      <c r="GC116" s="137">
        <v>0.51</v>
      </c>
      <c r="GD116" s="137">
        <v>0</v>
      </c>
      <c r="GE116" s="132">
        <f t="shared" si="175"/>
        <v>0</v>
      </c>
      <c r="GF116" s="137">
        <v>0.66</v>
      </c>
      <c r="GG116" s="137">
        <v>0.94720788362271202</v>
      </c>
      <c r="GH116" s="132">
        <f t="shared" si="176"/>
        <v>1.4351634600344121</v>
      </c>
      <c r="GI116" s="137">
        <v>0.87</v>
      </c>
      <c r="GJ116" s="137">
        <v>0</v>
      </c>
      <c r="GK116" s="132">
        <f t="shared" si="177"/>
        <v>0</v>
      </c>
      <c r="GL116" s="137">
        <v>0.97</v>
      </c>
      <c r="GM116" s="132">
        <v>0</v>
      </c>
      <c r="GN116" s="132">
        <f t="shared" si="178"/>
        <v>0</v>
      </c>
      <c r="GO116" s="149">
        <v>835</v>
      </c>
      <c r="GP116" s="153">
        <v>0</v>
      </c>
      <c r="GQ116" s="132">
        <f t="shared" si="179"/>
        <v>0</v>
      </c>
      <c r="GR116" s="153">
        <v>3865</v>
      </c>
      <c r="GS116" s="153">
        <v>0</v>
      </c>
      <c r="GT116" s="132">
        <f t="shared" si="180"/>
        <v>0</v>
      </c>
      <c r="GU116" s="160">
        <v>4700</v>
      </c>
      <c r="GV116" s="153">
        <v>0</v>
      </c>
      <c r="GW116" s="132">
        <f t="shared" si="181"/>
        <v>0</v>
      </c>
      <c r="GX116" s="153">
        <v>25116</v>
      </c>
      <c r="GY116" s="153">
        <v>0</v>
      </c>
      <c r="GZ116" s="132">
        <f t="shared" si="182"/>
        <v>0</v>
      </c>
      <c r="HA116" s="160">
        <v>29816</v>
      </c>
      <c r="HB116" s="160">
        <v>0</v>
      </c>
      <c r="HC116" s="132">
        <f t="shared" si="183"/>
        <v>0</v>
      </c>
      <c r="HD116" s="160">
        <v>2234</v>
      </c>
      <c r="HE116" s="160">
        <v>0</v>
      </c>
      <c r="HF116" s="132">
        <f t="shared" si="184"/>
        <v>0</v>
      </c>
      <c r="HG116" s="165">
        <v>8931</v>
      </c>
      <c r="HH116" s="165">
        <v>0</v>
      </c>
      <c r="HI116" s="132">
        <f t="shared" si="185"/>
        <v>0</v>
      </c>
      <c r="HJ116" s="118">
        <v>516</v>
      </c>
      <c r="HK116" s="400">
        <v>0</v>
      </c>
      <c r="HL116" s="132">
        <f t="shared" si="186"/>
        <v>0</v>
      </c>
    </row>
    <row r="117" spans="1:220" s="80" customFormat="1" ht="15" customHeight="1" x14ac:dyDescent="0.55000000000000004">
      <c r="A117" s="7">
        <v>81</v>
      </c>
      <c r="B117" s="8" t="s">
        <v>309</v>
      </c>
      <c r="C117" s="9">
        <v>9530</v>
      </c>
      <c r="D117" s="8" t="s">
        <v>425</v>
      </c>
      <c r="E117" s="19">
        <v>818</v>
      </c>
      <c r="F117" s="19">
        <v>103</v>
      </c>
      <c r="G117" s="132">
        <f t="shared" si="109"/>
        <v>0.12591687041564792</v>
      </c>
      <c r="H117" s="19">
        <v>388</v>
      </c>
      <c r="I117" s="19">
        <v>0</v>
      </c>
      <c r="J117" s="132">
        <f t="shared" si="110"/>
        <v>0</v>
      </c>
      <c r="K117" s="19">
        <v>0</v>
      </c>
      <c r="L117" s="19">
        <v>0</v>
      </c>
      <c r="M117" s="132">
        <f t="shared" si="111"/>
        <v>0</v>
      </c>
      <c r="N117" s="19">
        <v>27</v>
      </c>
      <c r="O117" s="19">
        <v>0</v>
      </c>
      <c r="P117" s="132">
        <f t="shared" si="112"/>
        <v>0</v>
      </c>
      <c r="Q117" s="19">
        <v>0</v>
      </c>
      <c r="R117" s="19">
        <v>0</v>
      </c>
      <c r="S117" s="132">
        <f t="shared" si="113"/>
        <v>0</v>
      </c>
      <c r="T117" s="19">
        <v>0</v>
      </c>
      <c r="U117" s="19">
        <v>0</v>
      </c>
      <c r="V117" s="132">
        <f t="shared" si="114"/>
        <v>0</v>
      </c>
      <c r="W117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1233</v>
      </c>
      <c r="X117" s="19">
        <v>103</v>
      </c>
      <c r="Y117" s="132">
        <f t="shared" si="115"/>
        <v>8.3536090835360913E-2</v>
      </c>
      <c r="Z117" s="19">
        <f t="shared" si="7"/>
        <v>1233</v>
      </c>
      <c r="AA117" s="19">
        <v>103</v>
      </c>
      <c r="AB117" s="132">
        <f t="shared" si="116"/>
        <v>8.3536090835360913E-2</v>
      </c>
      <c r="AC117" s="19">
        <v>108</v>
      </c>
      <c r="AD117" s="19">
        <v>17</v>
      </c>
      <c r="AE117" s="132">
        <f t="shared" si="117"/>
        <v>0.15740740740740741</v>
      </c>
      <c r="AF117" s="19">
        <v>15</v>
      </c>
      <c r="AG117" s="19">
        <v>0</v>
      </c>
      <c r="AH117" s="132">
        <f t="shared" si="118"/>
        <v>0</v>
      </c>
      <c r="AI117" s="19">
        <v>15</v>
      </c>
      <c r="AJ117" s="19">
        <v>0</v>
      </c>
      <c r="AK117" s="132">
        <f t="shared" si="119"/>
        <v>0</v>
      </c>
      <c r="AL117" s="19">
        <v>0</v>
      </c>
      <c r="AM117" s="19">
        <v>0</v>
      </c>
      <c r="AN117" s="132">
        <f t="shared" si="120"/>
        <v>0</v>
      </c>
      <c r="AO117" s="19">
        <f t="shared" si="13"/>
        <v>155.15740740740739</v>
      </c>
      <c r="AP117" s="19">
        <v>17</v>
      </c>
      <c r="AQ117" s="132">
        <f t="shared" si="121"/>
        <v>0.10956615145909174</v>
      </c>
      <c r="AR117" s="19">
        <v>150</v>
      </c>
      <c r="AS117" s="19">
        <v>0</v>
      </c>
      <c r="AT117" s="132">
        <f t="shared" si="122"/>
        <v>0</v>
      </c>
      <c r="AU117" s="19">
        <v>0</v>
      </c>
      <c r="AV117" s="19">
        <v>0</v>
      </c>
      <c r="AW117" s="132">
        <f t="shared" si="123"/>
        <v>0</v>
      </c>
      <c r="AX117" s="19">
        <v>0</v>
      </c>
      <c r="AY117" s="19">
        <v>0</v>
      </c>
      <c r="AZ117" s="132">
        <f t="shared" si="124"/>
        <v>0</v>
      </c>
      <c r="BA117" s="19">
        <f t="shared" si="18"/>
        <v>150</v>
      </c>
      <c r="BB117" s="19">
        <v>0</v>
      </c>
      <c r="BC117" s="132">
        <f t="shared" si="125"/>
        <v>0</v>
      </c>
      <c r="BD117" s="19">
        <v>1720</v>
      </c>
      <c r="BE117" s="19">
        <v>173</v>
      </c>
      <c r="BF117" s="132">
        <f t="shared" si="126"/>
        <v>0.10058139534883721</v>
      </c>
      <c r="BG117" s="19">
        <v>0</v>
      </c>
      <c r="BH117" s="19">
        <v>0</v>
      </c>
      <c r="BI117" s="132">
        <f t="shared" si="127"/>
        <v>0</v>
      </c>
      <c r="BJ117" s="19">
        <v>309</v>
      </c>
      <c r="BK117" s="19">
        <v>0</v>
      </c>
      <c r="BL117" s="132">
        <f t="shared" si="128"/>
        <v>0</v>
      </c>
      <c r="BM117" s="19">
        <v>15</v>
      </c>
      <c r="BN117" s="19">
        <v>0</v>
      </c>
      <c r="BO117" s="132">
        <f t="shared" si="129"/>
        <v>0</v>
      </c>
      <c r="BP117" s="19">
        <v>3069</v>
      </c>
      <c r="BQ117" s="19">
        <v>0</v>
      </c>
      <c r="BR117" s="132">
        <f t="shared" si="130"/>
        <v>0</v>
      </c>
      <c r="BS117" s="19">
        <v>301</v>
      </c>
      <c r="BT117" s="19">
        <v>59</v>
      </c>
      <c r="BU117" s="132">
        <f t="shared" si="131"/>
        <v>0.19601328903654486</v>
      </c>
      <c r="BV117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5414</v>
      </c>
      <c r="BW117" s="19">
        <v>232</v>
      </c>
      <c r="BX117" s="132">
        <f t="shared" si="132"/>
        <v>4.2851865533801256E-2</v>
      </c>
      <c r="BY117" s="19">
        <v>0</v>
      </c>
      <c r="BZ117" s="19">
        <v>0</v>
      </c>
      <c r="CA117" s="132">
        <f t="shared" si="133"/>
        <v>0</v>
      </c>
      <c r="CB117" s="19">
        <f>Tabla13[[#This Row],[Meta Total Operarios (C)]]+Tabla13[[#This Row],[Meta Total Auxiliares (D)]]+Tabla13[[#This Row],[Meta Total Técnico  (E)]]+Tabla13[[#This Row],[Meta 
Total Profundización Técnica (F)]]</f>
        <v>5719.1574074074069</v>
      </c>
      <c r="CC117" s="19">
        <v>249</v>
      </c>
      <c r="CD117" s="132">
        <f t="shared" si="134"/>
        <v>4.3537881940003471E-2</v>
      </c>
      <c r="CE117" s="19">
        <f t="shared" si="187"/>
        <v>6952.1574074074069</v>
      </c>
      <c r="CF117" s="19">
        <v>352</v>
      </c>
      <c r="CG117" s="132">
        <f t="shared" si="135"/>
        <v>5.063176498635516E-2</v>
      </c>
      <c r="CH117" s="19">
        <v>5760</v>
      </c>
      <c r="CI117" s="19">
        <v>0</v>
      </c>
      <c r="CJ117" s="132">
        <f t="shared" si="136"/>
        <v>0</v>
      </c>
      <c r="CK117" s="19">
        <v>9515</v>
      </c>
      <c r="CL117" s="19">
        <v>0</v>
      </c>
      <c r="CM117" s="132">
        <f t="shared" si="137"/>
        <v>0</v>
      </c>
      <c r="CN117" s="19">
        <v>3840</v>
      </c>
      <c r="CO117" s="19">
        <v>0</v>
      </c>
      <c r="CP117" s="132">
        <f t="shared" si="138"/>
        <v>0</v>
      </c>
      <c r="CQ117" s="19">
        <v>750</v>
      </c>
      <c r="CR117" s="19">
        <v>0</v>
      </c>
      <c r="CS117" s="132">
        <f t="shared" si="139"/>
        <v>0</v>
      </c>
      <c r="CT117" s="19">
        <f t="shared" si="34"/>
        <v>4590</v>
      </c>
      <c r="CU117" s="19">
        <v>0</v>
      </c>
      <c r="CV117" s="132">
        <f t="shared" si="140"/>
        <v>0</v>
      </c>
      <c r="CW117" s="19">
        <v>345</v>
      </c>
      <c r="CX117" s="19">
        <v>0</v>
      </c>
      <c r="CY117" s="132">
        <f t="shared" si="141"/>
        <v>0</v>
      </c>
      <c r="CZ117" s="19">
        <v>90</v>
      </c>
      <c r="DA117" s="19">
        <v>0</v>
      </c>
      <c r="DB117" s="132">
        <f t="shared" si="188"/>
        <v>0</v>
      </c>
      <c r="DC117" s="19"/>
      <c r="DD117" s="19">
        <v>0</v>
      </c>
      <c r="DE117" s="132">
        <f t="shared" si="189"/>
        <v>0</v>
      </c>
      <c r="DF117" s="19">
        <v>90</v>
      </c>
      <c r="DG117" s="19">
        <v>0</v>
      </c>
      <c r="DH117" s="132">
        <f t="shared" si="144"/>
        <v>0</v>
      </c>
      <c r="DI117" s="19">
        <f>+Tabla13[[#This Row],[Otros programas FEC 
(Código 2436 )]]+Tabla13[[#This Row],[Meta 
Placa huella 6 
(incluida en FEC)  (Código 2435)]]</f>
        <v>435</v>
      </c>
      <c r="DJ117" s="19">
        <v>0</v>
      </c>
      <c r="DK117" s="132">
        <f t="shared" si="145"/>
        <v>0</v>
      </c>
      <c r="DL117" s="19">
        <v>4650</v>
      </c>
      <c r="DM117" s="19">
        <v>0</v>
      </c>
      <c r="DN117" s="132">
        <f t="shared" si="146"/>
        <v>0</v>
      </c>
      <c r="DO117" s="19">
        <f t="shared" si="190"/>
        <v>5085</v>
      </c>
      <c r="DP117" s="19">
        <v>0</v>
      </c>
      <c r="DQ117" s="132">
        <f t="shared" si="148"/>
        <v>0</v>
      </c>
      <c r="DR117" s="19">
        <v>300</v>
      </c>
      <c r="DS117" s="19">
        <v>0</v>
      </c>
      <c r="DT117" s="132">
        <f t="shared" si="149"/>
        <v>0</v>
      </c>
      <c r="DU117" s="19">
        <v>30</v>
      </c>
      <c r="DV117" s="19">
        <v>0</v>
      </c>
      <c r="DW117" s="132">
        <f t="shared" si="150"/>
        <v>0</v>
      </c>
      <c r="DX117" s="19">
        <f t="shared" si="46"/>
        <v>330</v>
      </c>
      <c r="DY117" s="19">
        <v>0</v>
      </c>
      <c r="DZ117" s="132">
        <f t="shared" si="151"/>
        <v>0</v>
      </c>
      <c r="EA117" s="19">
        <f t="shared" si="191"/>
        <v>25280</v>
      </c>
      <c r="EB117" s="66">
        <v>0</v>
      </c>
      <c r="EC117" s="132">
        <f t="shared" si="153"/>
        <v>0</v>
      </c>
      <c r="ED117" s="66">
        <f t="shared" si="192"/>
        <v>32232.157407407409</v>
      </c>
      <c r="EE117" s="66">
        <v>352</v>
      </c>
      <c r="EF117" s="132">
        <f t="shared" si="155"/>
        <v>1.0920770693404016E-2</v>
      </c>
      <c r="EG117" s="19">
        <f t="shared" si="193"/>
        <v>5436</v>
      </c>
      <c r="EH117" s="19">
        <v>0</v>
      </c>
      <c r="EI117" s="132">
        <f t="shared" si="157"/>
        <v>0</v>
      </c>
      <c r="EJ117" s="19">
        <f t="shared" si="194"/>
        <v>360</v>
      </c>
      <c r="EK117" s="19">
        <v>0</v>
      </c>
      <c r="EL117" s="132">
        <f t="shared" si="159"/>
        <v>0</v>
      </c>
      <c r="EM117" s="19">
        <f t="shared" si="195"/>
        <v>9988</v>
      </c>
      <c r="EN117" s="19">
        <v>0</v>
      </c>
      <c r="EO117" s="132">
        <f t="shared" si="161"/>
        <v>0</v>
      </c>
      <c r="EP117" s="19">
        <v>530</v>
      </c>
      <c r="EQ117" s="19">
        <v>0</v>
      </c>
      <c r="ER117" s="132">
        <f t="shared" si="162"/>
        <v>0</v>
      </c>
      <c r="ES117" s="137">
        <v>0.91</v>
      </c>
      <c r="ET117" s="137">
        <v>1</v>
      </c>
      <c r="EU117" s="132">
        <f t="shared" si="163"/>
        <v>1.0989010989010988</v>
      </c>
      <c r="EV117" s="137">
        <v>0.79</v>
      </c>
      <c r="EW117" s="137">
        <v>0</v>
      </c>
      <c r="EX117" s="132">
        <f t="shared" si="164"/>
        <v>0</v>
      </c>
      <c r="EY117" s="137">
        <v>0.85</v>
      </c>
      <c r="EZ117" s="137">
        <v>1</v>
      </c>
      <c r="FA117" s="132">
        <f t="shared" si="165"/>
        <v>1.1764705882352942</v>
      </c>
      <c r="FB117" s="137">
        <v>0.95</v>
      </c>
      <c r="FC117" s="137">
        <v>1</v>
      </c>
      <c r="FD117" s="132">
        <f t="shared" si="166"/>
        <v>1.0526315789473684</v>
      </c>
      <c r="FE117" s="137" t="s">
        <v>290</v>
      </c>
      <c r="FF117" s="137">
        <v>0</v>
      </c>
      <c r="FG117" s="132">
        <f t="shared" si="167"/>
        <v>0</v>
      </c>
      <c r="FH117" s="137">
        <v>0.95</v>
      </c>
      <c r="FI117" s="137">
        <v>1</v>
      </c>
      <c r="FJ117" s="132">
        <f t="shared" si="168"/>
        <v>1.0526315789473684</v>
      </c>
      <c r="FK117" s="137">
        <v>0.86</v>
      </c>
      <c r="FL117" s="137">
        <v>1</v>
      </c>
      <c r="FM117" s="132">
        <f t="shared" si="169"/>
        <v>1.1627906976744187</v>
      </c>
      <c r="FN117" s="137">
        <v>0.22</v>
      </c>
      <c r="FO117" s="137">
        <v>0</v>
      </c>
      <c r="FP117" s="132">
        <f t="shared" si="170"/>
        <v>0</v>
      </c>
      <c r="FQ117" s="137">
        <v>0.88</v>
      </c>
      <c r="FR117" s="137">
        <v>0</v>
      </c>
      <c r="FS117" s="132">
        <f t="shared" si="171"/>
        <v>0</v>
      </c>
      <c r="FT117" s="137">
        <v>0.27</v>
      </c>
      <c r="FU117" s="137">
        <v>0</v>
      </c>
      <c r="FV117" s="132">
        <f t="shared" si="172"/>
        <v>0</v>
      </c>
      <c r="FW117" s="137">
        <v>0.86</v>
      </c>
      <c r="FX117" s="137">
        <v>0</v>
      </c>
      <c r="FY117" s="132">
        <f t="shared" si="173"/>
        <v>0</v>
      </c>
      <c r="FZ117" s="137">
        <v>0.56999999999999995</v>
      </c>
      <c r="GA117" s="137">
        <v>0</v>
      </c>
      <c r="GB117" s="132">
        <f t="shared" si="174"/>
        <v>0</v>
      </c>
      <c r="GC117" s="137">
        <v>0.55000000000000004</v>
      </c>
      <c r="GD117" s="137">
        <v>0</v>
      </c>
      <c r="GE117" s="132">
        <f t="shared" si="175"/>
        <v>0</v>
      </c>
      <c r="GF117" s="137">
        <v>0.71</v>
      </c>
      <c r="GG117" s="137">
        <v>1</v>
      </c>
      <c r="GH117" s="132">
        <f t="shared" si="176"/>
        <v>1.4084507042253522</v>
      </c>
      <c r="GI117" s="137">
        <v>0.94</v>
      </c>
      <c r="GJ117" s="137">
        <v>0</v>
      </c>
      <c r="GK117" s="132">
        <f t="shared" si="177"/>
        <v>0</v>
      </c>
      <c r="GL117" s="137">
        <v>0.9</v>
      </c>
      <c r="GM117" s="132">
        <v>0</v>
      </c>
      <c r="GN117" s="132">
        <f t="shared" si="178"/>
        <v>0</v>
      </c>
      <c r="GO117" s="149">
        <v>210</v>
      </c>
      <c r="GP117" s="153">
        <v>5</v>
      </c>
      <c r="GQ117" s="132">
        <f t="shared" si="179"/>
        <v>2.3809523809523808E-2</v>
      </c>
      <c r="GR117" s="153">
        <v>2848</v>
      </c>
      <c r="GS117" s="153">
        <v>40</v>
      </c>
      <c r="GT117" s="132">
        <f t="shared" si="180"/>
        <v>1.4044943820224719E-2</v>
      </c>
      <c r="GU117" s="160">
        <v>3058</v>
      </c>
      <c r="GV117" s="153">
        <v>45</v>
      </c>
      <c r="GW117" s="132">
        <f t="shared" si="181"/>
        <v>1.4715500327011119E-2</v>
      </c>
      <c r="GX117" s="153">
        <v>11322</v>
      </c>
      <c r="GY117" s="153">
        <v>108</v>
      </c>
      <c r="GZ117" s="132">
        <f t="shared" si="182"/>
        <v>9.538950715421303E-3</v>
      </c>
      <c r="HA117" s="160">
        <v>14380</v>
      </c>
      <c r="HB117" s="160">
        <v>153</v>
      </c>
      <c r="HC117" s="132">
        <f t="shared" si="183"/>
        <v>1.0639777468706537E-2</v>
      </c>
      <c r="HD117" s="160">
        <v>1512</v>
      </c>
      <c r="HE117" s="160">
        <v>0</v>
      </c>
      <c r="HF117" s="132">
        <f t="shared" si="184"/>
        <v>0</v>
      </c>
      <c r="HG117" s="165">
        <v>4408</v>
      </c>
      <c r="HH117" s="165">
        <v>59</v>
      </c>
      <c r="HI117" s="132">
        <f t="shared" si="185"/>
        <v>1.338475499092559E-2</v>
      </c>
      <c r="HJ117" s="118">
        <v>258</v>
      </c>
      <c r="HK117" s="400">
        <v>0</v>
      </c>
      <c r="HL117" s="132">
        <f t="shared" si="186"/>
        <v>0</v>
      </c>
    </row>
    <row r="118" spans="1:220" s="80" customFormat="1" ht="15" customHeight="1" x14ac:dyDescent="0.55000000000000004">
      <c r="A118" s="7">
        <v>85</v>
      </c>
      <c r="B118" s="8" t="s">
        <v>310</v>
      </c>
      <c r="C118" s="9">
        <v>9519</v>
      </c>
      <c r="D118" s="8" t="s">
        <v>426</v>
      </c>
      <c r="E118" s="19">
        <v>1722</v>
      </c>
      <c r="F118" s="19">
        <v>70</v>
      </c>
      <c r="G118" s="132">
        <f t="shared" si="109"/>
        <v>4.065040650406504E-2</v>
      </c>
      <c r="H118" s="19">
        <v>868</v>
      </c>
      <c r="I118" s="19">
        <v>0</v>
      </c>
      <c r="J118" s="132">
        <f t="shared" si="110"/>
        <v>0</v>
      </c>
      <c r="K118" s="19">
        <v>102</v>
      </c>
      <c r="L118" s="19">
        <v>0</v>
      </c>
      <c r="M118" s="132">
        <f t="shared" si="111"/>
        <v>0</v>
      </c>
      <c r="N118" s="19">
        <v>24</v>
      </c>
      <c r="O118" s="19">
        <v>9</v>
      </c>
      <c r="P118" s="132">
        <f t="shared" si="112"/>
        <v>0.375</v>
      </c>
      <c r="Q118" s="19">
        <v>0</v>
      </c>
      <c r="R118" s="19">
        <v>0</v>
      </c>
      <c r="S118" s="132">
        <f t="shared" si="113"/>
        <v>0</v>
      </c>
      <c r="T118" s="19">
        <v>74</v>
      </c>
      <c r="U118" s="19">
        <v>0</v>
      </c>
      <c r="V118" s="132">
        <f t="shared" si="114"/>
        <v>0</v>
      </c>
      <c r="W118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2790</v>
      </c>
      <c r="X118" s="19">
        <v>79</v>
      </c>
      <c r="Y118" s="132">
        <f t="shared" si="115"/>
        <v>2.8315412186379927E-2</v>
      </c>
      <c r="Z118" s="19">
        <f t="shared" si="7"/>
        <v>2790</v>
      </c>
      <c r="AA118" s="19">
        <v>79</v>
      </c>
      <c r="AB118" s="132">
        <f t="shared" si="116"/>
        <v>2.8315412186379927E-2</v>
      </c>
      <c r="AC118" s="19">
        <v>80</v>
      </c>
      <c r="AD118" s="19">
        <v>0</v>
      </c>
      <c r="AE118" s="132">
        <f t="shared" si="117"/>
        <v>0</v>
      </c>
      <c r="AF118" s="19">
        <v>23</v>
      </c>
      <c r="AG118" s="19">
        <v>0</v>
      </c>
      <c r="AH118" s="132">
        <f t="shared" si="118"/>
        <v>0</v>
      </c>
      <c r="AI118" s="19">
        <v>15</v>
      </c>
      <c r="AJ118" s="19">
        <v>0</v>
      </c>
      <c r="AK118" s="132">
        <f t="shared" si="119"/>
        <v>0</v>
      </c>
      <c r="AL118" s="19">
        <v>45</v>
      </c>
      <c r="AM118" s="19">
        <v>0</v>
      </c>
      <c r="AN118" s="132">
        <f t="shared" si="120"/>
        <v>0</v>
      </c>
      <c r="AO118" s="19">
        <f t="shared" si="13"/>
        <v>163</v>
      </c>
      <c r="AP118" s="19">
        <v>0</v>
      </c>
      <c r="AQ118" s="132">
        <f t="shared" si="121"/>
        <v>0</v>
      </c>
      <c r="AR118" s="19">
        <v>257</v>
      </c>
      <c r="AS118" s="19">
        <v>0</v>
      </c>
      <c r="AT118" s="132">
        <f t="shared" si="122"/>
        <v>0</v>
      </c>
      <c r="AU118" s="19">
        <v>24</v>
      </c>
      <c r="AV118" s="19">
        <v>0</v>
      </c>
      <c r="AW118" s="132">
        <f t="shared" si="123"/>
        <v>0</v>
      </c>
      <c r="AX118" s="19">
        <v>15</v>
      </c>
      <c r="AY118" s="19">
        <v>0</v>
      </c>
      <c r="AZ118" s="132">
        <f t="shared" si="124"/>
        <v>0</v>
      </c>
      <c r="BA118" s="19">
        <f t="shared" si="18"/>
        <v>296</v>
      </c>
      <c r="BB118" s="19">
        <v>0</v>
      </c>
      <c r="BC118" s="132">
        <f t="shared" si="125"/>
        <v>0</v>
      </c>
      <c r="BD118" s="19">
        <v>3050</v>
      </c>
      <c r="BE118" s="19">
        <v>55</v>
      </c>
      <c r="BF118" s="132">
        <f t="shared" si="126"/>
        <v>1.8032786885245903E-2</v>
      </c>
      <c r="BG118" s="19">
        <v>450</v>
      </c>
      <c r="BH118" s="19">
        <v>0</v>
      </c>
      <c r="BI118" s="132">
        <f t="shared" si="127"/>
        <v>0</v>
      </c>
      <c r="BJ118" s="19">
        <v>262</v>
      </c>
      <c r="BK118" s="19">
        <v>0</v>
      </c>
      <c r="BL118" s="132">
        <f t="shared" si="128"/>
        <v>0</v>
      </c>
      <c r="BM118" s="19">
        <v>33</v>
      </c>
      <c r="BN118" s="19">
        <v>0</v>
      </c>
      <c r="BO118" s="132">
        <f t="shared" si="129"/>
        <v>0</v>
      </c>
      <c r="BP118" s="19">
        <v>7353</v>
      </c>
      <c r="BQ118" s="19">
        <v>0</v>
      </c>
      <c r="BR118" s="132">
        <f t="shared" si="130"/>
        <v>0</v>
      </c>
      <c r="BS118" s="19">
        <v>413</v>
      </c>
      <c r="BT118" s="19">
        <v>20</v>
      </c>
      <c r="BU118" s="132">
        <f t="shared" si="131"/>
        <v>4.8426150121065374E-2</v>
      </c>
      <c r="BV118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11561</v>
      </c>
      <c r="BW118" s="19">
        <v>75</v>
      </c>
      <c r="BX118" s="132">
        <f t="shared" si="132"/>
        <v>6.4873280858057259E-3</v>
      </c>
      <c r="BY118" s="19">
        <v>0</v>
      </c>
      <c r="BZ118" s="19">
        <v>0</v>
      </c>
      <c r="CA118" s="132">
        <f t="shared" si="133"/>
        <v>0</v>
      </c>
      <c r="CB118" s="19">
        <f>Tabla13[[#This Row],[Meta Total Operarios (C)]]+Tabla13[[#This Row],[Meta Total Auxiliares (D)]]+Tabla13[[#This Row],[Meta Total Técnico  (E)]]+Tabla13[[#This Row],[Meta 
Total Profundización Técnica (F)]]</f>
        <v>12020</v>
      </c>
      <c r="CC118" s="19">
        <v>75</v>
      </c>
      <c r="CD118" s="132">
        <f t="shared" si="134"/>
        <v>6.239600665557404E-3</v>
      </c>
      <c r="CE118" s="19">
        <f t="shared" si="187"/>
        <v>14810</v>
      </c>
      <c r="CF118" s="19">
        <v>154</v>
      </c>
      <c r="CG118" s="132">
        <f t="shared" si="135"/>
        <v>1.0398379473328832E-2</v>
      </c>
      <c r="CH118" s="19">
        <v>6880</v>
      </c>
      <c r="CI118" s="19">
        <v>0</v>
      </c>
      <c r="CJ118" s="132">
        <f t="shared" si="136"/>
        <v>0</v>
      </c>
      <c r="CK118" s="19">
        <v>20585</v>
      </c>
      <c r="CL118" s="19">
        <v>0</v>
      </c>
      <c r="CM118" s="132">
        <f t="shared" si="137"/>
        <v>0</v>
      </c>
      <c r="CN118" s="19">
        <v>2560</v>
      </c>
      <c r="CO118" s="19">
        <v>0</v>
      </c>
      <c r="CP118" s="132">
        <f t="shared" si="138"/>
        <v>0</v>
      </c>
      <c r="CQ118" s="19">
        <v>0</v>
      </c>
      <c r="CR118" s="19">
        <v>0</v>
      </c>
      <c r="CS118" s="132">
        <f t="shared" si="139"/>
        <v>0</v>
      </c>
      <c r="CT118" s="19">
        <f t="shared" si="34"/>
        <v>2560</v>
      </c>
      <c r="CU118" s="19">
        <v>0</v>
      </c>
      <c r="CV118" s="132">
        <f t="shared" si="140"/>
        <v>0</v>
      </c>
      <c r="CW118" s="19">
        <v>345</v>
      </c>
      <c r="CX118" s="19">
        <v>0</v>
      </c>
      <c r="CY118" s="132">
        <f t="shared" si="141"/>
        <v>0</v>
      </c>
      <c r="CZ118" s="19">
        <v>60</v>
      </c>
      <c r="DA118" s="19">
        <v>0</v>
      </c>
      <c r="DB118" s="132">
        <f t="shared" si="188"/>
        <v>0</v>
      </c>
      <c r="DC118" s="19"/>
      <c r="DD118" s="19">
        <v>0</v>
      </c>
      <c r="DE118" s="132">
        <f t="shared" si="189"/>
        <v>0</v>
      </c>
      <c r="DF118" s="19">
        <v>60</v>
      </c>
      <c r="DG118" s="19">
        <v>0</v>
      </c>
      <c r="DH118" s="132">
        <f t="shared" si="144"/>
        <v>0</v>
      </c>
      <c r="DI118" s="19">
        <f>+Tabla13[[#This Row],[Otros programas FEC 
(Código 2436 )]]+Tabla13[[#This Row],[Meta 
Placa huella 6 
(incluida en FEC)  (Código 2435)]]</f>
        <v>405</v>
      </c>
      <c r="DJ118" s="19">
        <v>0</v>
      </c>
      <c r="DK118" s="132">
        <f t="shared" si="145"/>
        <v>0</v>
      </c>
      <c r="DL118" s="19">
        <v>2940</v>
      </c>
      <c r="DM118" s="19">
        <v>0</v>
      </c>
      <c r="DN118" s="132">
        <f t="shared" si="146"/>
        <v>0</v>
      </c>
      <c r="DO118" s="19">
        <f t="shared" si="190"/>
        <v>3345</v>
      </c>
      <c r="DP118" s="19">
        <v>0</v>
      </c>
      <c r="DQ118" s="132">
        <f t="shared" si="148"/>
        <v>0</v>
      </c>
      <c r="DR118" s="19">
        <v>870</v>
      </c>
      <c r="DS118" s="19">
        <v>0</v>
      </c>
      <c r="DT118" s="132">
        <f t="shared" si="149"/>
        <v>0</v>
      </c>
      <c r="DU118" s="19">
        <v>45</v>
      </c>
      <c r="DV118" s="19">
        <v>0</v>
      </c>
      <c r="DW118" s="132">
        <f t="shared" si="150"/>
        <v>0</v>
      </c>
      <c r="DX118" s="19">
        <f t="shared" si="46"/>
        <v>915</v>
      </c>
      <c r="DY118" s="19">
        <v>0</v>
      </c>
      <c r="DZ118" s="132">
        <f t="shared" si="151"/>
        <v>0</v>
      </c>
      <c r="EA118" s="19">
        <f t="shared" si="191"/>
        <v>34285</v>
      </c>
      <c r="EB118" s="66">
        <v>0</v>
      </c>
      <c r="EC118" s="132">
        <f t="shared" si="153"/>
        <v>0</v>
      </c>
      <c r="ED118" s="66">
        <f t="shared" si="192"/>
        <v>49095</v>
      </c>
      <c r="EE118" s="66">
        <v>154</v>
      </c>
      <c r="EF118" s="132">
        <f t="shared" si="155"/>
        <v>3.1367756390671148E-3</v>
      </c>
      <c r="EG118" s="19">
        <f t="shared" si="193"/>
        <v>3678</v>
      </c>
      <c r="EH118" s="19">
        <v>9</v>
      </c>
      <c r="EI118" s="132">
        <f t="shared" si="157"/>
        <v>2.4469820554649264E-3</v>
      </c>
      <c r="EJ118" s="19">
        <f t="shared" si="194"/>
        <v>978</v>
      </c>
      <c r="EK118" s="19">
        <v>0</v>
      </c>
      <c r="EL118" s="132">
        <f t="shared" si="159"/>
        <v>0</v>
      </c>
      <c r="EM118" s="19">
        <f t="shared" si="195"/>
        <v>10758</v>
      </c>
      <c r="EN118" s="19">
        <v>0</v>
      </c>
      <c r="EO118" s="132">
        <f t="shared" si="161"/>
        <v>0</v>
      </c>
      <c r="EP118" s="19">
        <v>1073</v>
      </c>
      <c r="EQ118" s="19">
        <v>0</v>
      </c>
      <c r="ER118" s="132">
        <f t="shared" si="162"/>
        <v>0</v>
      </c>
      <c r="ES118" s="137">
        <v>0.91</v>
      </c>
      <c r="ET118" s="137">
        <v>1</v>
      </c>
      <c r="EU118" s="132">
        <f t="shared" si="163"/>
        <v>1.0989010989010988</v>
      </c>
      <c r="EV118" s="137">
        <v>0.88</v>
      </c>
      <c r="EW118" s="137">
        <v>0</v>
      </c>
      <c r="EX118" s="132">
        <f t="shared" si="164"/>
        <v>0</v>
      </c>
      <c r="EY118" s="137">
        <v>0.9</v>
      </c>
      <c r="EZ118" s="137">
        <v>1</v>
      </c>
      <c r="FA118" s="132">
        <f t="shared" si="165"/>
        <v>1.1111111111111112</v>
      </c>
      <c r="FB118" s="137">
        <v>0.96</v>
      </c>
      <c r="FC118" s="137">
        <v>1</v>
      </c>
      <c r="FD118" s="132">
        <f t="shared" si="166"/>
        <v>1.0416666666666667</v>
      </c>
      <c r="FE118" s="137">
        <v>0.94</v>
      </c>
      <c r="FF118" s="137">
        <v>0</v>
      </c>
      <c r="FG118" s="132">
        <f t="shared" si="167"/>
        <v>0</v>
      </c>
      <c r="FH118" s="137">
        <v>0.95</v>
      </c>
      <c r="FI118" s="137">
        <v>1</v>
      </c>
      <c r="FJ118" s="132">
        <f t="shared" si="168"/>
        <v>1.0526315789473684</v>
      </c>
      <c r="FK118" s="137">
        <v>0.93</v>
      </c>
      <c r="FL118" s="137">
        <v>1</v>
      </c>
      <c r="FM118" s="132">
        <f t="shared" si="169"/>
        <v>1.075268817204301</v>
      </c>
      <c r="FN118" s="137">
        <v>0.22</v>
      </c>
      <c r="FO118" s="137">
        <v>0</v>
      </c>
      <c r="FP118" s="132">
        <f t="shared" si="170"/>
        <v>0</v>
      </c>
      <c r="FQ118" s="137">
        <v>0.78</v>
      </c>
      <c r="FR118" s="137">
        <v>0</v>
      </c>
      <c r="FS118" s="132">
        <f t="shared" si="171"/>
        <v>0</v>
      </c>
      <c r="FT118" s="137">
        <v>0.46</v>
      </c>
      <c r="FU118" s="137">
        <v>0</v>
      </c>
      <c r="FV118" s="132">
        <f t="shared" si="172"/>
        <v>0</v>
      </c>
      <c r="FW118" s="137" t="s">
        <v>290</v>
      </c>
      <c r="FX118" s="137">
        <v>0</v>
      </c>
      <c r="FY118" s="132">
        <f t="shared" si="173"/>
        <v>0</v>
      </c>
      <c r="FZ118" s="137">
        <v>0.46</v>
      </c>
      <c r="GA118" s="137">
        <v>0</v>
      </c>
      <c r="GB118" s="132">
        <f t="shared" si="174"/>
        <v>0</v>
      </c>
      <c r="GC118" s="137">
        <v>0.5</v>
      </c>
      <c r="GD118" s="137">
        <v>0</v>
      </c>
      <c r="GE118" s="132">
        <f t="shared" si="175"/>
        <v>0</v>
      </c>
      <c r="GF118" s="137">
        <v>0.72</v>
      </c>
      <c r="GG118" s="137">
        <v>1</v>
      </c>
      <c r="GH118" s="132">
        <f t="shared" si="176"/>
        <v>1.3888888888888888</v>
      </c>
      <c r="GI118" s="137">
        <v>0.89</v>
      </c>
      <c r="GJ118" s="137">
        <v>1</v>
      </c>
      <c r="GK118" s="132">
        <f t="shared" si="177"/>
        <v>1.1235955056179776</v>
      </c>
      <c r="GL118" s="137">
        <v>0.74</v>
      </c>
      <c r="GM118" s="132">
        <v>0</v>
      </c>
      <c r="GN118" s="132">
        <f t="shared" si="178"/>
        <v>0</v>
      </c>
      <c r="GO118" s="149">
        <v>499</v>
      </c>
      <c r="GP118" s="153">
        <v>8</v>
      </c>
      <c r="GQ118" s="132">
        <f t="shared" si="179"/>
        <v>1.6032064128256512E-2</v>
      </c>
      <c r="GR118" s="153">
        <v>5758</v>
      </c>
      <c r="GS118" s="153">
        <v>55</v>
      </c>
      <c r="GT118" s="132">
        <f t="shared" si="180"/>
        <v>9.5519277526919071E-3</v>
      </c>
      <c r="GU118" s="160">
        <v>6257</v>
      </c>
      <c r="GV118" s="153">
        <v>63</v>
      </c>
      <c r="GW118" s="132">
        <f t="shared" si="181"/>
        <v>1.0068723030206169E-2</v>
      </c>
      <c r="GX118" s="153">
        <v>18748</v>
      </c>
      <c r="GY118" s="153">
        <v>1400</v>
      </c>
      <c r="GZ118" s="132">
        <f t="shared" si="182"/>
        <v>7.4674631960742477E-2</v>
      </c>
      <c r="HA118" s="160">
        <v>25005</v>
      </c>
      <c r="HB118" s="160">
        <v>1463</v>
      </c>
      <c r="HC118" s="132">
        <f t="shared" si="183"/>
        <v>5.8508298340331936E-2</v>
      </c>
      <c r="HD118" s="160">
        <v>3184</v>
      </c>
      <c r="HE118" s="160">
        <v>3</v>
      </c>
      <c r="HF118" s="132">
        <f t="shared" si="184"/>
        <v>9.4221105527638187E-4</v>
      </c>
      <c r="HG118" s="165">
        <v>2883</v>
      </c>
      <c r="HH118" s="165">
        <v>441</v>
      </c>
      <c r="HI118" s="132">
        <f t="shared" si="185"/>
        <v>0.15296566077003121</v>
      </c>
      <c r="HJ118" s="118">
        <v>657</v>
      </c>
      <c r="HK118" s="400">
        <v>43</v>
      </c>
      <c r="HL118" s="132">
        <f t="shared" si="186"/>
        <v>6.5449010654490103E-2</v>
      </c>
    </row>
    <row r="119" spans="1:220" s="80" customFormat="1" ht="15" customHeight="1" x14ac:dyDescent="0.55000000000000004">
      <c r="A119" s="7">
        <v>86</v>
      </c>
      <c r="B119" s="8" t="s">
        <v>311</v>
      </c>
      <c r="C119" s="9">
        <v>9518</v>
      </c>
      <c r="D119" s="8" t="s">
        <v>427</v>
      </c>
      <c r="E119" s="19">
        <v>1077</v>
      </c>
      <c r="F119" s="19">
        <v>841</v>
      </c>
      <c r="G119" s="132">
        <f t="shared" si="109"/>
        <v>0.78087279480037142</v>
      </c>
      <c r="H119" s="19">
        <v>525</v>
      </c>
      <c r="I119" s="19">
        <v>245</v>
      </c>
      <c r="J119" s="132">
        <f t="shared" si="110"/>
        <v>0.46666666666666667</v>
      </c>
      <c r="K119" s="19">
        <v>114</v>
      </c>
      <c r="L119" s="19">
        <v>64</v>
      </c>
      <c r="M119" s="132">
        <f t="shared" si="111"/>
        <v>0.56140350877192979</v>
      </c>
      <c r="N119" s="19">
        <v>45</v>
      </c>
      <c r="O119" s="19">
        <v>12</v>
      </c>
      <c r="P119" s="132">
        <f t="shared" si="112"/>
        <v>0.26666666666666666</v>
      </c>
      <c r="Q119" s="19">
        <v>15</v>
      </c>
      <c r="R119" s="19">
        <v>0</v>
      </c>
      <c r="S119" s="132">
        <f t="shared" si="113"/>
        <v>0</v>
      </c>
      <c r="T119" s="19">
        <v>161</v>
      </c>
      <c r="U119" s="19">
        <v>76</v>
      </c>
      <c r="V119" s="132">
        <f t="shared" si="114"/>
        <v>0.47204968944099379</v>
      </c>
      <c r="W119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1937</v>
      </c>
      <c r="X119" s="19">
        <v>1238</v>
      </c>
      <c r="Y119" s="132">
        <f t="shared" si="115"/>
        <v>0.63913267940113583</v>
      </c>
      <c r="Z119" s="19">
        <f t="shared" si="7"/>
        <v>1937</v>
      </c>
      <c r="AA119" s="19">
        <v>1238</v>
      </c>
      <c r="AB119" s="132">
        <f t="shared" si="116"/>
        <v>0.63913267940113583</v>
      </c>
      <c r="AC119" s="19">
        <v>137</v>
      </c>
      <c r="AD119" s="19">
        <v>22</v>
      </c>
      <c r="AE119" s="132">
        <f t="shared" si="117"/>
        <v>0.16058394160583941</v>
      </c>
      <c r="AF119" s="19">
        <v>19</v>
      </c>
      <c r="AG119" s="19">
        <v>19</v>
      </c>
      <c r="AH119" s="132">
        <f t="shared" si="118"/>
        <v>1</v>
      </c>
      <c r="AI119" s="19">
        <v>15</v>
      </c>
      <c r="AJ119" s="19">
        <v>0</v>
      </c>
      <c r="AK119" s="132">
        <f t="shared" si="119"/>
        <v>0</v>
      </c>
      <c r="AL119" s="19">
        <v>0</v>
      </c>
      <c r="AM119" s="19">
        <v>0</v>
      </c>
      <c r="AN119" s="132">
        <f t="shared" si="120"/>
        <v>0</v>
      </c>
      <c r="AO119" s="19">
        <f t="shared" si="13"/>
        <v>213.16058394160584</v>
      </c>
      <c r="AP119" s="19">
        <v>41</v>
      </c>
      <c r="AQ119" s="132">
        <f t="shared" si="121"/>
        <v>0.19234325240557476</v>
      </c>
      <c r="AR119" s="19">
        <v>261</v>
      </c>
      <c r="AS119" s="19">
        <v>0</v>
      </c>
      <c r="AT119" s="132">
        <f t="shared" si="122"/>
        <v>0</v>
      </c>
      <c r="AU119" s="19">
        <v>37</v>
      </c>
      <c r="AV119" s="19">
        <v>0</v>
      </c>
      <c r="AW119" s="132">
        <f t="shared" si="123"/>
        <v>0</v>
      </c>
      <c r="AX119" s="19">
        <v>35</v>
      </c>
      <c r="AY119" s="19">
        <v>20</v>
      </c>
      <c r="AZ119" s="132">
        <f t="shared" si="124"/>
        <v>0.5714285714285714</v>
      </c>
      <c r="BA119" s="19">
        <f t="shared" si="18"/>
        <v>333</v>
      </c>
      <c r="BB119" s="19">
        <v>20</v>
      </c>
      <c r="BC119" s="132">
        <f t="shared" si="125"/>
        <v>6.006006006006006E-2</v>
      </c>
      <c r="BD119" s="19">
        <v>4413</v>
      </c>
      <c r="BE119" s="19">
        <v>1329</v>
      </c>
      <c r="BF119" s="132">
        <f t="shared" si="126"/>
        <v>0.30115567641060503</v>
      </c>
      <c r="BG119" s="19">
        <v>0</v>
      </c>
      <c r="BH119" s="19">
        <v>0</v>
      </c>
      <c r="BI119" s="132">
        <f t="shared" si="127"/>
        <v>0</v>
      </c>
      <c r="BJ119" s="19">
        <v>99</v>
      </c>
      <c r="BK119" s="19">
        <v>84</v>
      </c>
      <c r="BL119" s="132">
        <f t="shared" si="128"/>
        <v>0.84848484848484851</v>
      </c>
      <c r="BM119" s="19">
        <v>15</v>
      </c>
      <c r="BN119" s="19">
        <v>0</v>
      </c>
      <c r="BO119" s="132">
        <f t="shared" si="129"/>
        <v>0</v>
      </c>
      <c r="BP119" s="19">
        <v>3907</v>
      </c>
      <c r="BQ119" s="19">
        <v>1841</v>
      </c>
      <c r="BR119" s="132">
        <f t="shared" si="130"/>
        <v>0.4712055285385206</v>
      </c>
      <c r="BS119" s="19">
        <v>1317</v>
      </c>
      <c r="BT119" s="19">
        <v>586</v>
      </c>
      <c r="BU119" s="132">
        <f t="shared" si="131"/>
        <v>0.44495064540622625</v>
      </c>
      <c r="BV119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9751</v>
      </c>
      <c r="BW119" s="19">
        <v>3840</v>
      </c>
      <c r="BX119" s="132">
        <f t="shared" si="132"/>
        <v>0.3938057635114347</v>
      </c>
      <c r="BY119" s="19">
        <v>0</v>
      </c>
      <c r="BZ119" s="19">
        <v>0</v>
      </c>
      <c r="CA119" s="132">
        <f t="shared" si="133"/>
        <v>0</v>
      </c>
      <c r="CB119" s="19">
        <f>Tabla13[[#This Row],[Meta Total Operarios (C)]]+Tabla13[[#This Row],[Meta Total Auxiliares (D)]]+Tabla13[[#This Row],[Meta Total Técnico  (E)]]+Tabla13[[#This Row],[Meta 
Total Profundización Técnica (F)]]</f>
        <v>10297.160583941606</v>
      </c>
      <c r="CC119" s="19">
        <v>3901</v>
      </c>
      <c r="CD119" s="132">
        <f t="shared" si="134"/>
        <v>0.37884230008839515</v>
      </c>
      <c r="CE119" s="19">
        <f t="shared" si="187"/>
        <v>12234.160583941606</v>
      </c>
      <c r="CF119" s="19">
        <v>5139</v>
      </c>
      <c r="CG119" s="132">
        <f t="shared" si="135"/>
        <v>0.42005333874278078</v>
      </c>
      <c r="CH119" s="19">
        <v>9200</v>
      </c>
      <c r="CI119" s="19">
        <v>0</v>
      </c>
      <c r="CJ119" s="132">
        <f t="shared" si="136"/>
        <v>0</v>
      </c>
      <c r="CK119" s="19">
        <v>39695</v>
      </c>
      <c r="CL119" s="19">
        <v>0</v>
      </c>
      <c r="CM119" s="132">
        <f t="shared" si="137"/>
        <v>0</v>
      </c>
      <c r="CN119" s="19">
        <v>2560</v>
      </c>
      <c r="CO119" s="19">
        <v>0</v>
      </c>
      <c r="CP119" s="132">
        <f t="shared" si="138"/>
        <v>0</v>
      </c>
      <c r="CQ119" s="19">
        <v>625</v>
      </c>
      <c r="CR119" s="19">
        <v>0</v>
      </c>
      <c r="CS119" s="132">
        <f t="shared" si="139"/>
        <v>0</v>
      </c>
      <c r="CT119" s="19">
        <f t="shared" si="34"/>
        <v>3185</v>
      </c>
      <c r="CU119" s="19">
        <v>0</v>
      </c>
      <c r="CV119" s="132">
        <f t="shared" si="140"/>
        <v>0</v>
      </c>
      <c r="CW119" s="19">
        <v>345</v>
      </c>
      <c r="CX119" s="19">
        <v>0</v>
      </c>
      <c r="CY119" s="132">
        <f t="shared" si="141"/>
        <v>0</v>
      </c>
      <c r="CZ119" s="19">
        <v>210</v>
      </c>
      <c r="DA119" s="19">
        <v>0</v>
      </c>
      <c r="DB119" s="132">
        <f t="shared" si="188"/>
        <v>0</v>
      </c>
      <c r="DC119" s="19"/>
      <c r="DD119" s="19">
        <v>0</v>
      </c>
      <c r="DE119" s="132">
        <f t="shared" si="189"/>
        <v>0</v>
      </c>
      <c r="DF119" s="19">
        <v>210</v>
      </c>
      <c r="DG119" s="19">
        <v>0</v>
      </c>
      <c r="DH119" s="132">
        <f t="shared" si="144"/>
        <v>0</v>
      </c>
      <c r="DI119" s="19">
        <f>+Tabla13[[#This Row],[Otros programas FEC 
(Código 2436 )]]+Tabla13[[#This Row],[Meta 
Placa huella 6 
(incluida en FEC)  (Código 2435)]]</f>
        <v>555</v>
      </c>
      <c r="DJ119" s="19">
        <v>0</v>
      </c>
      <c r="DK119" s="132">
        <f t="shared" si="145"/>
        <v>0</v>
      </c>
      <c r="DL119" s="19">
        <v>4374</v>
      </c>
      <c r="DM119" s="19">
        <v>0</v>
      </c>
      <c r="DN119" s="132">
        <f t="shared" si="146"/>
        <v>0</v>
      </c>
      <c r="DO119" s="19">
        <f t="shared" si="190"/>
        <v>4929</v>
      </c>
      <c r="DP119" s="19">
        <v>0</v>
      </c>
      <c r="DQ119" s="132">
        <f t="shared" si="148"/>
        <v>0</v>
      </c>
      <c r="DR119" s="19">
        <v>1280</v>
      </c>
      <c r="DS119" s="19">
        <v>0</v>
      </c>
      <c r="DT119" s="132">
        <f t="shared" si="149"/>
        <v>0</v>
      </c>
      <c r="DU119" s="19">
        <v>60</v>
      </c>
      <c r="DV119" s="19">
        <v>0</v>
      </c>
      <c r="DW119" s="132">
        <f t="shared" si="150"/>
        <v>0</v>
      </c>
      <c r="DX119" s="19">
        <f t="shared" si="46"/>
        <v>1340</v>
      </c>
      <c r="DY119" s="19">
        <v>0</v>
      </c>
      <c r="DZ119" s="132">
        <f t="shared" si="151"/>
        <v>0</v>
      </c>
      <c r="EA119" s="19">
        <f t="shared" si="191"/>
        <v>58349</v>
      </c>
      <c r="EB119" s="66">
        <v>0</v>
      </c>
      <c r="EC119" s="132">
        <f t="shared" si="153"/>
        <v>0</v>
      </c>
      <c r="ED119" s="66">
        <f t="shared" si="192"/>
        <v>70583.160583941601</v>
      </c>
      <c r="EE119" s="66">
        <v>5139</v>
      </c>
      <c r="EF119" s="132">
        <f t="shared" si="155"/>
        <v>7.2807734273791863E-2</v>
      </c>
      <c r="EG119" s="19">
        <f t="shared" si="193"/>
        <v>5129</v>
      </c>
      <c r="EH119" s="19">
        <v>115</v>
      </c>
      <c r="EI119" s="132">
        <f t="shared" si="157"/>
        <v>2.2421524663677129E-2</v>
      </c>
      <c r="EJ119" s="19">
        <f t="shared" si="194"/>
        <v>1420</v>
      </c>
      <c r="EK119" s="19">
        <v>20</v>
      </c>
      <c r="EL119" s="132">
        <f t="shared" si="159"/>
        <v>1.4084507042253521E-2</v>
      </c>
      <c r="EM119" s="19">
        <f t="shared" si="195"/>
        <v>12285</v>
      </c>
      <c r="EN119" s="19">
        <v>245</v>
      </c>
      <c r="EO119" s="132">
        <f t="shared" si="161"/>
        <v>1.9943019943019943E-2</v>
      </c>
      <c r="EP119" s="19">
        <v>734</v>
      </c>
      <c r="EQ119" s="19">
        <v>0</v>
      </c>
      <c r="ER119" s="132">
        <f t="shared" si="162"/>
        <v>0</v>
      </c>
      <c r="ES119" s="137">
        <v>0.94</v>
      </c>
      <c r="ET119" s="137">
        <v>0.99899295065458205</v>
      </c>
      <c r="EU119" s="132">
        <f t="shared" si="163"/>
        <v>1.0627584581431724</v>
      </c>
      <c r="EV119" s="137">
        <v>0.79</v>
      </c>
      <c r="EW119" s="137">
        <v>1</v>
      </c>
      <c r="EX119" s="132">
        <f t="shared" si="164"/>
        <v>1.2658227848101264</v>
      </c>
      <c r="EY119" s="137">
        <v>0.87</v>
      </c>
      <c r="EZ119" s="137">
        <v>0.99919224555735098</v>
      </c>
      <c r="FA119" s="132">
        <f t="shared" si="165"/>
        <v>1.1484968339739667</v>
      </c>
      <c r="FB119" s="137">
        <v>0.82</v>
      </c>
      <c r="FC119" s="137">
        <v>1</v>
      </c>
      <c r="FD119" s="132">
        <f t="shared" si="166"/>
        <v>1.2195121951219512</v>
      </c>
      <c r="FE119" s="137" t="s">
        <v>290</v>
      </c>
      <c r="FF119" s="137">
        <v>0</v>
      </c>
      <c r="FG119" s="132">
        <f t="shared" si="167"/>
        <v>0</v>
      </c>
      <c r="FH119" s="137">
        <v>0.82</v>
      </c>
      <c r="FI119" s="137">
        <v>1</v>
      </c>
      <c r="FJ119" s="132">
        <f t="shared" si="168"/>
        <v>1.2195121951219512</v>
      </c>
      <c r="FK119" s="137">
        <v>0.84</v>
      </c>
      <c r="FL119" s="137">
        <v>0.99980540961276498</v>
      </c>
      <c r="FM119" s="132">
        <f t="shared" si="169"/>
        <v>1.1902445352532918</v>
      </c>
      <c r="FN119" s="137">
        <v>0.25</v>
      </c>
      <c r="FO119" s="137">
        <v>0</v>
      </c>
      <c r="FP119" s="132">
        <f t="shared" si="170"/>
        <v>0</v>
      </c>
      <c r="FQ119" s="137">
        <v>0.87</v>
      </c>
      <c r="FR119" s="137">
        <v>0</v>
      </c>
      <c r="FS119" s="132">
        <f t="shared" si="171"/>
        <v>0</v>
      </c>
      <c r="FT119" s="137">
        <v>0.2</v>
      </c>
      <c r="FU119" s="137">
        <v>0</v>
      </c>
      <c r="FV119" s="132">
        <f t="shared" si="172"/>
        <v>0</v>
      </c>
      <c r="FW119" s="137">
        <v>0.67</v>
      </c>
      <c r="FX119" s="137">
        <v>0</v>
      </c>
      <c r="FY119" s="132">
        <f t="shared" si="173"/>
        <v>0</v>
      </c>
      <c r="FZ119" s="137">
        <v>0.44</v>
      </c>
      <c r="GA119" s="137">
        <v>0</v>
      </c>
      <c r="GB119" s="132">
        <f t="shared" si="174"/>
        <v>0</v>
      </c>
      <c r="GC119" s="137">
        <v>0.56000000000000005</v>
      </c>
      <c r="GD119" s="137">
        <v>0</v>
      </c>
      <c r="GE119" s="132">
        <f t="shared" si="175"/>
        <v>0</v>
      </c>
      <c r="GF119" s="137">
        <v>0.7</v>
      </c>
      <c r="GG119" s="137">
        <v>0.99980540961276498</v>
      </c>
      <c r="GH119" s="132">
        <f t="shared" si="176"/>
        <v>1.4282934423039502</v>
      </c>
      <c r="GI119" s="137">
        <v>0.98</v>
      </c>
      <c r="GJ119" s="137">
        <v>1</v>
      </c>
      <c r="GK119" s="132">
        <f t="shared" si="177"/>
        <v>1.0204081632653061</v>
      </c>
      <c r="GL119" s="137">
        <v>0.97</v>
      </c>
      <c r="GM119" s="132">
        <v>1</v>
      </c>
      <c r="GN119" s="132">
        <f t="shared" si="178"/>
        <v>1.0309278350515465</v>
      </c>
      <c r="GO119" s="149">
        <v>383</v>
      </c>
      <c r="GP119" s="153">
        <v>2</v>
      </c>
      <c r="GQ119" s="132">
        <f t="shared" si="179"/>
        <v>5.2219321148825066E-3</v>
      </c>
      <c r="GR119" s="153">
        <v>3375</v>
      </c>
      <c r="GS119" s="153">
        <v>5</v>
      </c>
      <c r="GT119" s="132">
        <f t="shared" si="180"/>
        <v>1.4814814814814814E-3</v>
      </c>
      <c r="GU119" s="160">
        <v>3758</v>
      </c>
      <c r="GV119" s="153">
        <v>7</v>
      </c>
      <c r="GW119" s="132">
        <f t="shared" si="181"/>
        <v>1.8626929217668972E-3</v>
      </c>
      <c r="GX119" s="153">
        <v>37766</v>
      </c>
      <c r="GY119" s="153">
        <v>742</v>
      </c>
      <c r="GZ119" s="132">
        <f t="shared" si="182"/>
        <v>1.964730180585712E-2</v>
      </c>
      <c r="HA119" s="160">
        <v>41524</v>
      </c>
      <c r="HB119" s="160">
        <v>749</v>
      </c>
      <c r="HC119" s="132">
        <f t="shared" si="183"/>
        <v>1.8037761294672959E-2</v>
      </c>
      <c r="HD119" s="160">
        <v>1630</v>
      </c>
      <c r="HE119" s="160">
        <v>0</v>
      </c>
      <c r="HF119" s="132">
        <f t="shared" si="184"/>
        <v>0</v>
      </c>
      <c r="HG119" s="165">
        <v>3995</v>
      </c>
      <c r="HH119" s="165">
        <v>349</v>
      </c>
      <c r="HI119" s="132">
        <f t="shared" si="185"/>
        <v>8.735919899874843E-2</v>
      </c>
      <c r="HJ119" s="118">
        <v>1118</v>
      </c>
      <c r="HK119" s="400">
        <v>30</v>
      </c>
      <c r="HL119" s="132">
        <f t="shared" si="186"/>
        <v>2.6833631484794274E-2</v>
      </c>
    </row>
    <row r="120" spans="1:220" s="80" customFormat="1" ht="15" customHeight="1" x14ac:dyDescent="0.55000000000000004">
      <c r="A120" s="7">
        <v>88</v>
      </c>
      <c r="B120" s="8" t="s">
        <v>312</v>
      </c>
      <c r="C120" s="9">
        <v>9539</v>
      </c>
      <c r="D120" s="8" t="s">
        <v>428</v>
      </c>
      <c r="E120" s="19">
        <v>419</v>
      </c>
      <c r="F120" s="19">
        <v>93</v>
      </c>
      <c r="G120" s="132">
        <f t="shared" si="109"/>
        <v>0.22195704057279236</v>
      </c>
      <c r="H120" s="19">
        <v>1526</v>
      </c>
      <c r="I120" s="19">
        <v>0</v>
      </c>
      <c r="J120" s="132">
        <f t="shared" si="110"/>
        <v>0</v>
      </c>
      <c r="K120" s="19">
        <v>0</v>
      </c>
      <c r="L120" s="19">
        <v>0</v>
      </c>
      <c r="M120" s="132">
        <f t="shared" si="111"/>
        <v>0</v>
      </c>
      <c r="N120" s="19">
        <v>35</v>
      </c>
      <c r="O120" s="19">
        <v>0</v>
      </c>
      <c r="P120" s="132">
        <f t="shared" si="112"/>
        <v>0</v>
      </c>
      <c r="Q120" s="19">
        <v>51</v>
      </c>
      <c r="R120" s="19">
        <v>0</v>
      </c>
      <c r="S120" s="132">
        <f t="shared" si="113"/>
        <v>0</v>
      </c>
      <c r="T120" s="19">
        <v>0</v>
      </c>
      <c r="U120" s="19">
        <v>0</v>
      </c>
      <c r="V120" s="132">
        <f t="shared" si="114"/>
        <v>0</v>
      </c>
      <c r="W120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2031</v>
      </c>
      <c r="X120" s="19">
        <v>93</v>
      </c>
      <c r="Y120" s="132">
        <f t="shared" si="115"/>
        <v>4.5790251107828653E-2</v>
      </c>
      <c r="Z120" s="19">
        <f t="shared" si="7"/>
        <v>2031</v>
      </c>
      <c r="AA120" s="19">
        <v>93</v>
      </c>
      <c r="AB120" s="132">
        <f t="shared" si="116"/>
        <v>4.5790251107828653E-2</v>
      </c>
      <c r="AC120" s="19">
        <v>20</v>
      </c>
      <c r="AD120" s="19">
        <v>8</v>
      </c>
      <c r="AE120" s="132">
        <f t="shared" si="117"/>
        <v>0.4</v>
      </c>
      <c r="AF120" s="19">
        <v>15</v>
      </c>
      <c r="AG120" s="19">
        <v>0</v>
      </c>
      <c r="AH120" s="132">
        <f t="shared" si="118"/>
        <v>0</v>
      </c>
      <c r="AI120" s="19">
        <v>15</v>
      </c>
      <c r="AJ120" s="19">
        <v>0</v>
      </c>
      <c r="AK120" s="132">
        <f t="shared" si="119"/>
        <v>0</v>
      </c>
      <c r="AL120" s="19">
        <v>25</v>
      </c>
      <c r="AM120" s="19">
        <v>24</v>
      </c>
      <c r="AN120" s="132">
        <f t="shared" si="120"/>
        <v>0.96</v>
      </c>
      <c r="AO120" s="19">
        <f t="shared" si="13"/>
        <v>83.4</v>
      </c>
      <c r="AP120" s="19">
        <v>32</v>
      </c>
      <c r="AQ120" s="132">
        <f t="shared" si="121"/>
        <v>0.38369304556354916</v>
      </c>
      <c r="AR120" s="19">
        <v>25</v>
      </c>
      <c r="AS120" s="19">
        <v>59</v>
      </c>
      <c r="AT120" s="132">
        <f t="shared" si="122"/>
        <v>2.36</v>
      </c>
      <c r="AU120" s="19">
        <v>30</v>
      </c>
      <c r="AV120" s="19">
        <v>0</v>
      </c>
      <c r="AW120" s="132">
        <f t="shared" si="123"/>
        <v>0</v>
      </c>
      <c r="AX120" s="19">
        <v>0</v>
      </c>
      <c r="AY120" s="19">
        <v>0</v>
      </c>
      <c r="AZ120" s="132">
        <f t="shared" si="124"/>
        <v>0</v>
      </c>
      <c r="BA120" s="19">
        <f t="shared" si="18"/>
        <v>116.36</v>
      </c>
      <c r="BB120" s="19">
        <v>59</v>
      </c>
      <c r="BC120" s="132">
        <f t="shared" si="125"/>
        <v>0.50704709522172564</v>
      </c>
      <c r="BD120" s="19">
        <v>462</v>
      </c>
      <c r="BE120" s="19">
        <v>143</v>
      </c>
      <c r="BF120" s="132">
        <f t="shared" si="126"/>
        <v>0.30952380952380953</v>
      </c>
      <c r="BG120" s="19">
        <v>710</v>
      </c>
      <c r="BH120" s="19">
        <v>0</v>
      </c>
      <c r="BI120" s="132">
        <f t="shared" si="127"/>
        <v>0</v>
      </c>
      <c r="BJ120" s="19">
        <v>88</v>
      </c>
      <c r="BK120" s="19">
        <v>27</v>
      </c>
      <c r="BL120" s="132">
        <f t="shared" si="128"/>
        <v>0.30681818181818182</v>
      </c>
      <c r="BM120" s="19">
        <v>66</v>
      </c>
      <c r="BN120" s="19">
        <v>0</v>
      </c>
      <c r="BO120" s="132">
        <f t="shared" si="129"/>
        <v>0</v>
      </c>
      <c r="BP120" s="19">
        <v>672</v>
      </c>
      <c r="BQ120" s="19">
        <v>149</v>
      </c>
      <c r="BR120" s="132">
        <f t="shared" si="130"/>
        <v>0.22172619047619047</v>
      </c>
      <c r="BS120" s="19">
        <v>27</v>
      </c>
      <c r="BT120" s="19">
        <v>0</v>
      </c>
      <c r="BU120" s="132">
        <f t="shared" si="131"/>
        <v>0</v>
      </c>
      <c r="BV120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2025</v>
      </c>
      <c r="BW120" s="19">
        <v>319</v>
      </c>
      <c r="BX120" s="132">
        <f t="shared" si="132"/>
        <v>0.15753086419753087</v>
      </c>
      <c r="BY120" s="19">
        <v>0</v>
      </c>
      <c r="BZ120" s="19">
        <v>0</v>
      </c>
      <c r="CA120" s="132">
        <f t="shared" si="133"/>
        <v>0</v>
      </c>
      <c r="CB120" s="19">
        <f>Tabla13[[#This Row],[Meta Total Operarios (C)]]+Tabla13[[#This Row],[Meta Total Auxiliares (D)]]+Tabla13[[#This Row],[Meta Total Técnico  (E)]]+Tabla13[[#This Row],[Meta 
Total Profundización Técnica (F)]]</f>
        <v>2224.7600000000002</v>
      </c>
      <c r="CC120" s="19">
        <v>410</v>
      </c>
      <c r="CD120" s="132">
        <f t="shared" si="134"/>
        <v>0.18428954134378539</v>
      </c>
      <c r="CE120" s="19">
        <f t="shared" si="187"/>
        <v>4255.76</v>
      </c>
      <c r="CF120" s="19">
        <v>503</v>
      </c>
      <c r="CG120" s="132">
        <f t="shared" si="135"/>
        <v>0.11819275523055811</v>
      </c>
      <c r="CH120" s="19">
        <v>13920</v>
      </c>
      <c r="CI120" s="19">
        <v>0</v>
      </c>
      <c r="CJ120" s="132">
        <f t="shared" si="136"/>
        <v>0</v>
      </c>
      <c r="CK120" s="19">
        <v>16215</v>
      </c>
      <c r="CL120" s="19">
        <v>0</v>
      </c>
      <c r="CM120" s="132">
        <f t="shared" si="137"/>
        <v>0</v>
      </c>
      <c r="CN120" s="19">
        <v>221440</v>
      </c>
      <c r="CO120" s="19">
        <v>0</v>
      </c>
      <c r="CP120" s="132">
        <f t="shared" si="138"/>
        <v>0</v>
      </c>
      <c r="CQ120" s="19">
        <v>650</v>
      </c>
      <c r="CR120" s="19">
        <v>0</v>
      </c>
      <c r="CS120" s="132">
        <f t="shared" si="139"/>
        <v>0</v>
      </c>
      <c r="CT120" s="19">
        <f t="shared" si="34"/>
        <v>222090</v>
      </c>
      <c r="CU120" s="19">
        <v>0</v>
      </c>
      <c r="CV120" s="132">
        <f t="shared" si="140"/>
        <v>0</v>
      </c>
      <c r="CW120" s="19">
        <v>345</v>
      </c>
      <c r="CX120" s="19">
        <v>0</v>
      </c>
      <c r="CY120" s="132">
        <f t="shared" si="141"/>
        <v>0</v>
      </c>
      <c r="CZ120" s="19">
        <v>210</v>
      </c>
      <c r="DA120" s="19">
        <v>0</v>
      </c>
      <c r="DB120" s="132">
        <f t="shared" si="188"/>
        <v>0</v>
      </c>
      <c r="DC120" s="19"/>
      <c r="DD120" s="19">
        <v>0</v>
      </c>
      <c r="DE120" s="132">
        <f t="shared" si="189"/>
        <v>0</v>
      </c>
      <c r="DF120" s="19">
        <v>210</v>
      </c>
      <c r="DG120" s="19">
        <v>0</v>
      </c>
      <c r="DH120" s="132">
        <f t="shared" si="144"/>
        <v>0</v>
      </c>
      <c r="DI120" s="19">
        <f>+Tabla13[[#This Row],[Otros programas FEC 
(Código 2436 )]]+Tabla13[[#This Row],[Meta 
Placa huella 6 
(incluida en FEC)  (Código 2435)]]</f>
        <v>555</v>
      </c>
      <c r="DJ120" s="19">
        <v>0</v>
      </c>
      <c r="DK120" s="132">
        <f t="shared" si="145"/>
        <v>0</v>
      </c>
      <c r="DL120" s="19">
        <v>810</v>
      </c>
      <c r="DM120" s="19">
        <v>0</v>
      </c>
      <c r="DN120" s="132">
        <f t="shared" si="146"/>
        <v>0</v>
      </c>
      <c r="DO120" s="19">
        <f t="shared" si="190"/>
        <v>1365</v>
      </c>
      <c r="DP120" s="19">
        <v>0</v>
      </c>
      <c r="DQ120" s="132">
        <f t="shared" si="148"/>
        <v>0</v>
      </c>
      <c r="DR120" s="19">
        <v>1005</v>
      </c>
      <c r="DS120" s="19">
        <v>0</v>
      </c>
      <c r="DT120" s="132">
        <f t="shared" si="149"/>
        <v>0</v>
      </c>
      <c r="DU120" s="19">
        <v>60</v>
      </c>
      <c r="DV120" s="19">
        <v>0</v>
      </c>
      <c r="DW120" s="132">
        <f t="shared" si="150"/>
        <v>0</v>
      </c>
      <c r="DX120" s="19">
        <f t="shared" si="46"/>
        <v>1065</v>
      </c>
      <c r="DY120" s="19">
        <v>0</v>
      </c>
      <c r="DZ120" s="132">
        <f t="shared" si="151"/>
        <v>0</v>
      </c>
      <c r="EA120" s="19">
        <f t="shared" si="191"/>
        <v>254655</v>
      </c>
      <c r="EB120" s="66">
        <v>0</v>
      </c>
      <c r="EC120" s="132">
        <f t="shared" si="153"/>
        <v>0</v>
      </c>
      <c r="ED120" s="66">
        <f t="shared" si="192"/>
        <v>258910.76</v>
      </c>
      <c r="EE120" s="66">
        <v>503</v>
      </c>
      <c r="EF120" s="132">
        <f t="shared" si="155"/>
        <v>1.9427543297157676E-3</v>
      </c>
      <c r="EG120" s="19">
        <f t="shared" si="193"/>
        <v>1533</v>
      </c>
      <c r="EH120" s="19">
        <v>27</v>
      </c>
      <c r="EI120" s="132">
        <f t="shared" si="157"/>
        <v>1.7612524461839529E-2</v>
      </c>
      <c r="EJ120" s="19">
        <f t="shared" si="194"/>
        <v>1197</v>
      </c>
      <c r="EK120" s="19">
        <v>0</v>
      </c>
      <c r="EL120" s="132">
        <f t="shared" si="159"/>
        <v>0</v>
      </c>
      <c r="EM120" s="19">
        <f t="shared" si="195"/>
        <v>237596</v>
      </c>
      <c r="EN120" s="19">
        <v>0</v>
      </c>
      <c r="EO120" s="132">
        <f t="shared" si="161"/>
        <v>0</v>
      </c>
      <c r="EP120" s="19">
        <v>1042</v>
      </c>
      <c r="EQ120" s="19">
        <v>0</v>
      </c>
      <c r="ER120" s="132">
        <f t="shared" si="162"/>
        <v>0</v>
      </c>
      <c r="ES120" s="137">
        <v>0.9</v>
      </c>
      <c r="ET120" s="137">
        <v>1</v>
      </c>
      <c r="EU120" s="132">
        <f t="shared" si="163"/>
        <v>1.1111111111111112</v>
      </c>
      <c r="EV120" s="137">
        <v>0.93</v>
      </c>
      <c r="EW120" s="137">
        <v>0</v>
      </c>
      <c r="EX120" s="132">
        <f t="shared" si="164"/>
        <v>0</v>
      </c>
      <c r="EY120" s="137">
        <v>0.92</v>
      </c>
      <c r="EZ120" s="137">
        <v>1</v>
      </c>
      <c r="FA120" s="132">
        <f t="shared" si="165"/>
        <v>1.0869565217391304</v>
      </c>
      <c r="FB120" s="137">
        <v>0.96</v>
      </c>
      <c r="FC120" s="137">
        <v>1</v>
      </c>
      <c r="FD120" s="132">
        <f t="shared" si="166"/>
        <v>1.0416666666666667</v>
      </c>
      <c r="FE120" s="137">
        <v>0.93</v>
      </c>
      <c r="FF120" s="137">
        <v>0</v>
      </c>
      <c r="FG120" s="132">
        <f t="shared" si="167"/>
        <v>0</v>
      </c>
      <c r="FH120" s="137">
        <v>0.95</v>
      </c>
      <c r="FI120" s="137">
        <v>1</v>
      </c>
      <c r="FJ120" s="132">
        <f t="shared" si="168"/>
        <v>1.0526315789473684</v>
      </c>
      <c r="FK120" s="137">
        <v>0.93</v>
      </c>
      <c r="FL120" s="137">
        <v>1</v>
      </c>
      <c r="FM120" s="132">
        <f t="shared" si="169"/>
        <v>1.075268817204301</v>
      </c>
      <c r="FN120" s="137">
        <v>0.21</v>
      </c>
      <c r="FO120" s="137">
        <v>0</v>
      </c>
      <c r="FP120" s="132">
        <f t="shared" si="170"/>
        <v>0</v>
      </c>
      <c r="FQ120" s="137">
        <v>0.78</v>
      </c>
      <c r="FR120" s="137">
        <v>0</v>
      </c>
      <c r="FS120" s="132">
        <f t="shared" si="171"/>
        <v>0</v>
      </c>
      <c r="FT120" s="137">
        <v>0.22</v>
      </c>
      <c r="FU120" s="137">
        <v>0</v>
      </c>
      <c r="FV120" s="132">
        <f t="shared" si="172"/>
        <v>0</v>
      </c>
      <c r="FW120" s="137">
        <v>0.66</v>
      </c>
      <c r="FX120" s="137">
        <v>0</v>
      </c>
      <c r="FY120" s="132">
        <f t="shared" si="173"/>
        <v>0</v>
      </c>
      <c r="FZ120" s="137">
        <v>0.44</v>
      </c>
      <c r="GA120" s="137">
        <v>0</v>
      </c>
      <c r="GB120" s="132">
        <f t="shared" si="174"/>
        <v>0</v>
      </c>
      <c r="GC120" s="137">
        <v>0.5</v>
      </c>
      <c r="GD120" s="137">
        <v>0</v>
      </c>
      <c r="GE120" s="132">
        <f t="shared" si="175"/>
        <v>0</v>
      </c>
      <c r="GF120" s="137">
        <v>0.72</v>
      </c>
      <c r="GG120" s="137">
        <v>1</v>
      </c>
      <c r="GH120" s="132">
        <f t="shared" si="176"/>
        <v>1.3888888888888888</v>
      </c>
      <c r="GI120" s="137">
        <v>0.95</v>
      </c>
      <c r="GJ120" s="137">
        <v>1</v>
      </c>
      <c r="GK120" s="132">
        <f t="shared" si="177"/>
        <v>1.0526315789473684</v>
      </c>
      <c r="GL120" s="137">
        <v>0.74</v>
      </c>
      <c r="GM120" s="132">
        <v>0</v>
      </c>
      <c r="GN120" s="132">
        <f t="shared" si="178"/>
        <v>0</v>
      </c>
      <c r="GO120" s="149">
        <v>166</v>
      </c>
      <c r="GP120" s="153">
        <v>9</v>
      </c>
      <c r="GQ120" s="132">
        <f t="shared" si="179"/>
        <v>5.4216867469879519E-2</v>
      </c>
      <c r="GR120" s="153">
        <v>976</v>
      </c>
      <c r="GS120" s="153">
        <v>8</v>
      </c>
      <c r="GT120" s="132">
        <f t="shared" si="180"/>
        <v>8.1967213114754103E-3</v>
      </c>
      <c r="GU120" s="160">
        <v>1142</v>
      </c>
      <c r="GV120" s="153">
        <v>17</v>
      </c>
      <c r="GW120" s="132">
        <f t="shared" si="181"/>
        <v>1.4886164623467601E-2</v>
      </c>
      <c r="GX120" s="153">
        <v>64717</v>
      </c>
      <c r="GY120" s="153">
        <v>1415</v>
      </c>
      <c r="GZ120" s="132">
        <f t="shared" si="182"/>
        <v>2.1864425112412503E-2</v>
      </c>
      <c r="HA120" s="160">
        <v>65859</v>
      </c>
      <c r="HB120" s="160">
        <v>1432</v>
      </c>
      <c r="HC120" s="132">
        <f t="shared" si="183"/>
        <v>2.1743421552103737E-2</v>
      </c>
      <c r="HD120" s="160">
        <v>299</v>
      </c>
      <c r="HE120" s="160">
        <v>0</v>
      </c>
      <c r="HF120" s="132">
        <f t="shared" si="184"/>
        <v>0</v>
      </c>
      <c r="HG120" s="165">
        <v>745</v>
      </c>
      <c r="HH120" s="165">
        <v>0</v>
      </c>
      <c r="HI120" s="132">
        <f t="shared" si="185"/>
        <v>0</v>
      </c>
      <c r="HJ120" s="118">
        <v>806</v>
      </c>
      <c r="HK120" s="400">
        <v>0</v>
      </c>
      <c r="HL120" s="132">
        <f t="shared" si="186"/>
        <v>0</v>
      </c>
    </row>
    <row r="121" spans="1:220" s="80" customFormat="1" ht="15" customHeight="1" x14ac:dyDescent="0.55000000000000004">
      <c r="A121" s="7">
        <v>91</v>
      </c>
      <c r="B121" s="8" t="s">
        <v>313</v>
      </c>
      <c r="C121" s="9">
        <v>9517</v>
      </c>
      <c r="D121" s="8" t="s">
        <v>429</v>
      </c>
      <c r="E121" s="19">
        <v>357</v>
      </c>
      <c r="F121" s="19">
        <v>207</v>
      </c>
      <c r="G121" s="132">
        <f t="shared" si="109"/>
        <v>0.57983193277310929</v>
      </c>
      <c r="H121" s="19">
        <v>522</v>
      </c>
      <c r="I121" s="19">
        <v>284</v>
      </c>
      <c r="J121" s="132">
        <f t="shared" si="110"/>
        <v>0.54406130268199238</v>
      </c>
      <c r="K121" s="19">
        <v>0</v>
      </c>
      <c r="L121" s="19">
        <v>0</v>
      </c>
      <c r="M121" s="132">
        <f t="shared" si="111"/>
        <v>0</v>
      </c>
      <c r="N121" s="19">
        <v>0</v>
      </c>
      <c r="O121" s="19">
        <v>0</v>
      </c>
      <c r="P121" s="132">
        <f t="shared" si="112"/>
        <v>0</v>
      </c>
      <c r="Q121" s="19">
        <v>0</v>
      </c>
      <c r="R121" s="19">
        <v>0</v>
      </c>
      <c r="S121" s="132">
        <f t="shared" si="113"/>
        <v>0</v>
      </c>
      <c r="T121" s="19">
        <v>0</v>
      </c>
      <c r="U121" s="19">
        <v>0</v>
      </c>
      <c r="V121" s="132">
        <f t="shared" si="114"/>
        <v>0</v>
      </c>
      <c r="W121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879</v>
      </c>
      <c r="X121" s="19">
        <v>491</v>
      </c>
      <c r="Y121" s="132">
        <f t="shared" si="115"/>
        <v>0.55858930602957901</v>
      </c>
      <c r="Z121" s="19">
        <f t="shared" si="7"/>
        <v>879</v>
      </c>
      <c r="AA121" s="19">
        <v>491</v>
      </c>
      <c r="AB121" s="132">
        <f t="shared" si="116"/>
        <v>0.55858930602957901</v>
      </c>
      <c r="AC121" s="19">
        <v>91</v>
      </c>
      <c r="AD121" s="19">
        <v>33</v>
      </c>
      <c r="AE121" s="132">
        <f t="shared" si="117"/>
        <v>0.36263736263736263</v>
      </c>
      <c r="AF121" s="19">
        <v>0</v>
      </c>
      <c r="AG121" s="19">
        <v>0</v>
      </c>
      <c r="AH121" s="132">
        <f t="shared" si="118"/>
        <v>0</v>
      </c>
      <c r="AI121" s="19">
        <v>15</v>
      </c>
      <c r="AJ121" s="19">
        <v>0</v>
      </c>
      <c r="AK121" s="132">
        <f t="shared" si="119"/>
        <v>0</v>
      </c>
      <c r="AL121" s="19">
        <v>49</v>
      </c>
      <c r="AM121" s="19">
        <v>25</v>
      </c>
      <c r="AN121" s="132">
        <f t="shared" si="120"/>
        <v>0.51020408163265307</v>
      </c>
      <c r="AO121" s="19">
        <f t="shared" si="13"/>
        <v>188.36263736263737</v>
      </c>
      <c r="AP121" s="19">
        <v>58</v>
      </c>
      <c r="AQ121" s="132">
        <f t="shared" si="121"/>
        <v>0.30791669097485558</v>
      </c>
      <c r="AR121" s="19">
        <v>94</v>
      </c>
      <c r="AS121" s="19">
        <v>13</v>
      </c>
      <c r="AT121" s="132">
        <f t="shared" si="122"/>
        <v>0.13829787234042554</v>
      </c>
      <c r="AU121" s="19">
        <v>0</v>
      </c>
      <c r="AV121" s="19">
        <v>0</v>
      </c>
      <c r="AW121" s="132">
        <f t="shared" si="123"/>
        <v>0</v>
      </c>
      <c r="AX121" s="19">
        <v>0</v>
      </c>
      <c r="AY121" s="19">
        <v>0</v>
      </c>
      <c r="AZ121" s="132">
        <f t="shared" si="124"/>
        <v>0</v>
      </c>
      <c r="BA121" s="19">
        <f t="shared" si="18"/>
        <v>107.13829787234043</v>
      </c>
      <c r="BB121" s="19">
        <v>13</v>
      </c>
      <c r="BC121" s="132">
        <f t="shared" si="125"/>
        <v>0.1213384966736173</v>
      </c>
      <c r="BD121" s="19">
        <v>1062</v>
      </c>
      <c r="BE121" s="19">
        <v>605</v>
      </c>
      <c r="BF121" s="132">
        <f t="shared" si="126"/>
        <v>0.56967984934086624</v>
      </c>
      <c r="BG121" s="19">
        <v>0</v>
      </c>
      <c r="BH121" s="19">
        <v>0</v>
      </c>
      <c r="BI121" s="132">
        <f t="shared" si="127"/>
        <v>0</v>
      </c>
      <c r="BJ121" s="19">
        <v>0</v>
      </c>
      <c r="BK121" s="19">
        <v>0</v>
      </c>
      <c r="BL121" s="132">
        <f t="shared" si="128"/>
        <v>0</v>
      </c>
      <c r="BM121" s="19">
        <v>0</v>
      </c>
      <c r="BN121" s="19">
        <v>0</v>
      </c>
      <c r="BO121" s="132">
        <f t="shared" si="129"/>
        <v>0</v>
      </c>
      <c r="BP121" s="19">
        <v>987</v>
      </c>
      <c r="BQ121" s="19">
        <v>496</v>
      </c>
      <c r="BR121" s="132">
        <f t="shared" si="130"/>
        <v>0.50253292806484295</v>
      </c>
      <c r="BS121" s="19">
        <v>25</v>
      </c>
      <c r="BT121" s="19">
        <v>0</v>
      </c>
      <c r="BU121" s="132">
        <f t="shared" si="131"/>
        <v>0</v>
      </c>
      <c r="BV121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2074</v>
      </c>
      <c r="BW121" s="19">
        <v>1101</v>
      </c>
      <c r="BX121" s="132">
        <f t="shared" si="132"/>
        <v>0.53085824493731915</v>
      </c>
      <c r="BY121" s="19">
        <v>0</v>
      </c>
      <c r="BZ121" s="19">
        <v>0</v>
      </c>
      <c r="CA121" s="132">
        <f t="shared" si="133"/>
        <v>0</v>
      </c>
      <c r="CB121" s="19">
        <f>Tabla13[[#This Row],[Meta Total Operarios (C)]]+Tabla13[[#This Row],[Meta Total Auxiliares (D)]]+Tabla13[[#This Row],[Meta Total Técnico  (E)]]+Tabla13[[#This Row],[Meta 
Total Profundización Técnica (F)]]</f>
        <v>2369.500935234978</v>
      </c>
      <c r="CC121" s="19">
        <v>1172</v>
      </c>
      <c r="CD121" s="132">
        <f t="shared" si="134"/>
        <v>0.49461892273267893</v>
      </c>
      <c r="CE121" s="19">
        <f t="shared" si="187"/>
        <v>3248.500935234978</v>
      </c>
      <c r="CF121" s="19">
        <v>1663</v>
      </c>
      <c r="CG121" s="132">
        <f t="shared" si="135"/>
        <v>0.51192843503974794</v>
      </c>
      <c r="CH121" s="19">
        <v>10800</v>
      </c>
      <c r="CI121" s="19">
        <v>880</v>
      </c>
      <c r="CJ121" s="132">
        <f t="shared" si="136"/>
        <v>8.1481481481481488E-2</v>
      </c>
      <c r="CK121" s="19">
        <v>7005</v>
      </c>
      <c r="CL121" s="19">
        <v>0</v>
      </c>
      <c r="CM121" s="132">
        <f t="shared" si="137"/>
        <v>0</v>
      </c>
      <c r="CN121" s="19">
        <v>3840</v>
      </c>
      <c r="CO121" s="19">
        <v>0</v>
      </c>
      <c r="CP121" s="132">
        <f t="shared" si="138"/>
        <v>0</v>
      </c>
      <c r="CQ121" s="19">
        <v>1000</v>
      </c>
      <c r="CR121" s="19">
        <v>0</v>
      </c>
      <c r="CS121" s="132">
        <f t="shared" si="139"/>
        <v>0</v>
      </c>
      <c r="CT121" s="19">
        <f t="shared" si="34"/>
        <v>4840</v>
      </c>
      <c r="CU121" s="19">
        <v>0</v>
      </c>
      <c r="CV121" s="132">
        <f t="shared" si="140"/>
        <v>0</v>
      </c>
      <c r="CW121" s="19">
        <v>345</v>
      </c>
      <c r="CX121" s="19">
        <v>0</v>
      </c>
      <c r="CY121" s="132">
        <f t="shared" si="141"/>
        <v>0</v>
      </c>
      <c r="CZ121" s="19">
        <v>45</v>
      </c>
      <c r="DA121" s="19">
        <v>0</v>
      </c>
      <c r="DB121" s="132">
        <f t="shared" si="188"/>
        <v>0</v>
      </c>
      <c r="DC121" s="19"/>
      <c r="DD121" s="19">
        <v>0</v>
      </c>
      <c r="DE121" s="132">
        <f t="shared" si="189"/>
        <v>0</v>
      </c>
      <c r="DF121" s="19">
        <v>45</v>
      </c>
      <c r="DG121" s="19">
        <v>0</v>
      </c>
      <c r="DH121" s="132">
        <f t="shared" si="144"/>
        <v>0</v>
      </c>
      <c r="DI121" s="19">
        <f>+Tabla13[[#This Row],[Otros programas FEC 
(Código 2436 )]]+Tabla13[[#This Row],[Meta 
Placa huella 6 
(incluida en FEC)  (Código 2435)]]</f>
        <v>390</v>
      </c>
      <c r="DJ121" s="19">
        <v>0</v>
      </c>
      <c r="DK121" s="132">
        <f t="shared" si="145"/>
        <v>0</v>
      </c>
      <c r="DL121" s="19">
        <v>945</v>
      </c>
      <c r="DM121" s="19">
        <v>0</v>
      </c>
      <c r="DN121" s="132">
        <f t="shared" si="146"/>
        <v>0</v>
      </c>
      <c r="DO121" s="19">
        <f t="shared" si="190"/>
        <v>1335</v>
      </c>
      <c r="DP121" s="19">
        <v>0</v>
      </c>
      <c r="DQ121" s="132">
        <f t="shared" si="148"/>
        <v>0</v>
      </c>
      <c r="DR121" s="19">
        <v>90</v>
      </c>
      <c r="DS121" s="19">
        <v>0</v>
      </c>
      <c r="DT121" s="132">
        <f t="shared" si="149"/>
        <v>0</v>
      </c>
      <c r="DU121" s="19">
        <v>30</v>
      </c>
      <c r="DV121" s="19">
        <v>0</v>
      </c>
      <c r="DW121" s="132">
        <f t="shared" si="150"/>
        <v>0</v>
      </c>
      <c r="DX121" s="19">
        <f t="shared" si="46"/>
        <v>120</v>
      </c>
      <c r="DY121" s="19">
        <v>0</v>
      </c>
      <c r="DZ121" s="132">
        <f t="shared" si="151"/>
        <v>0</v>
      </c>
      <c r="EA121" s="19">
        <f t="shared" si="191"/>
        <v>24100</v>
      </c>
      <c r="EB121" s="66">
        <v>880</v>
      </c>
      <c r="EC121" s="132">
        <f t="shared" si="153"/>
        <v>3.6514522821576766E-2</v>
      </c>
      <c r="ED121" s="66">
        <f t="shared" si="192"/>
        <v>27348.500935234977</v>
      </c>
      <c r="EE121" s="66">
        <v>2543</v>
      </c>
      <c r="EF121" s="132">
        <f t="shared" si="155"/>
        <v>9.2984986856214702E-2</v>
      </c>
      <c r="EG121" s="19">
        <f t="shared" si="193"/>
        <v>1335</v>
      </c>
      <c r="EH121" s="19">
        <v>0</v>
      </c>
      <c r="EI121" s="132">
        <f t="shared" si="157"/>
        <v>0</v>
      </c>
      <c r="EJ121" s="19">
        <f t="shared" si="194"/>
        <v>135</v>
      </c>
      <c r="EK121" s="19">
        <v>0</v>
      </c>
      <c r="EL121" s="132">
        <f t="shared" si="159"/>
        <v>0</v>
      </c>
      <c r="EM121" s="19">
        <f t="shared" si="195"/>
        <v>15162</v>
      </c>
      <c r="EN121" s="19">
        <v>1164</v>
      </c>
      <c r="EO121" s="132">
        <f t="shared" si="161"/>
        <v>7.6770874554808077E-2</v>
      </c>
      <c r="EP121" s="19">
        <v>476</v>
      </c>
      <c r="EQ121" s="19">
        <v>0</v>
      </c>
      <c r="ER121" s="132">
        <f t="shared" si="162"/>
        <v>0</v>
      </c>
      <c r="ES121" s="137">
        <v>0.9</v>
      </c>
      <c r="ET121" s="137">
        <v>0.93719806763284996</v>
      </c>
      <c r="EU121" s="132">
        <f t="shared" si="163"/>
        <v>1.0413311862587222</v>
      </c>
      <c r="EV121" s="137">
        <v>0.95</v>
      </c>
      <c r="EW121" s="137">
        <v>0.99295774647887303</v>
      </c>
      <c r="EX121" s="132">
        <f t="shared" si="164"/>
        <v>1.0452186805040768</v>
      </c>
      <c r="EY121" s="137">
        <v>0.93</v>
      </c>
      <c r="EZ121" s="137">
        <v>0.96945010183299396</v>
      </c>
      <c r="FA121" s="132">
        <f t="shared" si="165"/>
        <v>1.0424194643365525</v>
      </c>
      <c r="FB121" s="137">
        <v>0.86</v>
      </c>
      <c r="FC121" s="137">
        <v>0.98634812286689399</v>
      </c>
      <c r="FD121" s="132">
        <f t="shared" si="166"/>
        <v>1.1469164219382488</v>
      </c>
      <c r="FE121" s="137" t="s">
        <v>290</v>
      </c>
      <c r="FF121" s="137">
        <v>0</v>
      </c>
      <c r="FG121" s="132">
        <f t="shared" si="167"/>
        <v>0</v>
      </c>
      <c r="FH121" s="137">
        <v>0.86</v>
      </c>
      <c r="FI121" s="137">
        <v>0.98634812286689399</v>
      </c>
      <c r="FJ121" s="132">
        <f t="shared" si="168"/>
        <v>1.1469164219382488</v>
      </c>
      <c r="FK121" s="137">
        <v>0.92</v>
      </c>
      <c r="FL121" s="137">
        <v>0.98135898977751002</v>
      </c>
      <c r="FM121" s="132">
        <f t="shared" si="169"/>
        <v>1.0666945541059891</v>
      </c>
      <c r="FN121" s="137">
        <v>0.2</v>
      </c>
      <c r="FO121" s="137">
        <v>0.99772727272727302</v>
      </c>
      <c r="FP121" s="132">
        <f t="shared" si="170"/>
        <v>4.9886363636363651</v>
      </c>
      <c r="FQ121" s="137">
        <v>0.8</v>
      </c>
      <c r="FR121" s="137">
        <v>0</v>
      </c>
      <c r="FS121" s="132">
        <f t="shared" si="171"/>
        <v>0</v>
      </c>
      <c r="FT121" s="137">
        <v>0.25</v>
      </c>
      <c r="FU121" s="137">
        <v>0</v>
      </c>
      <c r="FV121" s="132">
        <f t="shared" si="172"/>
        <v>0</v>
      </c>
      <c r="FW121" s="137">
        <v>0.74</v>
      </c>
      <c r="FX121" s="137">
        <v>0</v>
      </c>
      <c r="FY121" s="132">
        <f t="shared" si="173"/>
        <v>0</v>
      </c>
      <c r="FZ121" s="137">
        <v>0.5</v>
      </c>
      <c r="GA121" s="137">
        <v>0</v>
      </c>
      <c r="GB121" s="132">
        <f t="shared" si="174"/>
        <v>0</v>
      </c>
      <c r="GC121" s="137">
        <v>0.5</v>
      </c>
      <c r="GD121" s="137">
        <v>0.99772727272727302</v>
      </c>
      <c r="GE121" s="132">
        <f t="shared" si="175"/>
        <v>1.995454545454546</v>
      </c>
      <c r="GF121" s="137">
        <v>0.71</v>
      </c>
      <c r="GG121" s="137">
        <v>0.98702320094376705</v>
      </c>
      <c r="GH121" s="132">
        <f t="shared" si="176"/>
        <v>1.3901735224560101</v>
      </c>
      <c r="GI121" s="137">
        <v>0.86</v>
      </c>
      <c r="GJ121" s="137">
        <v>0</v>
      </c>
      <c r="GK121" s="132">
        <f t="shared" si="177"/>
        <v>0</v>
      </c>
      <c r="GL121" s="137">
        <v>0.92</v>
      </c>
      <c r="GM121" s="132">
        <v>0</v>
      </c>
      <c r="GN121" s="132">
        <f t="shared" si="178"/>
        <v>0</v>
      </c>
      <c r="GO121" s="149">
        <v>119</v>
      </c>
      <c r="GP121" s="153">
        <v>0</v>
      </c>
      <c r="GQ121" s="132">
        <f t="shared" si="179"/>
        <v>0</v>
      </c>
      <c r="GR121" s="153">
        <v>876</v>
      </c>
      <c r="GS121" s="153">
        <v>0</v>
      </c>
      <c r="GT121" s="132">
        <f t="shared" si="180"/>
        <v>0</v>
      </c>
      <c r="GU121" s="160">
        <v>995</v>
      </c>
      <c r="GV121" s="153">
        <v>0</v>
      </c>
      <c r="GW121" s="132">
        <f t="shared" si="181"/>
        <v>0</v>
      </c>
      <c r="GX121" s="153">
        <v>9464</v>
      </c>
      <c r="GY121" s="153">
        <v>0</v>
      </c>
      <c r="GZ121" s="132">
        <f t="shared" si="182"/>
        <v>0</v>
      </c>
      <c r="HA121" s="160">
        <v>10459</v>
      </c>
      <c r="HB121" s="160">
        <v>0</v>
      </c>
      <c r="HC121" s="132">
        <f t="shared" si="183"/>
        <v>0</v>
      </c>
      <c r="HD121" s="160">
        <v>356</v>
      </c>
      <c r="HE121" s="160">
        <v>0</v>
      </c>
      <c r="HF121" s="132">
        <f t="shared" si="184"/>
        <v>0</v>
      </c>
      <c r="HG121" s="165">
        <v>813</v>
      </c>
      <c r="HH121" s="165">
        <v>0</v>
      </c>
      <c r="HI121" s="132">
        <f t="shared" si="185"/>
        <v>0</v>
      </c>
      <c r="HJ121" s="118">
        <v>77</v>
      </c>
      <c r="HK121" s="400">
        <v>0</v>
      </c>
      <c r="HL121" s="132">
        <f t="shared" si="186"/>
        <v>0</v>
      </c>
    </row>
    <row r="122" spans="1:220" s="80" customFormat="1" ht="15" customHeight="1" x14ac:dyDescent="0.55000000000000004">
      <c r="A122" s="7">
        <v>94</v>
      </c>
      <c r="B122" s="8" t="s">
        <v>314</v>
      </c>
      <c r="C122" s="9">
        <v>9547</v>
      </c>
      <c r="D122" s="8" t="s">
        <v>430</v>
      </c>
      <c r="E122" s="19">
        <v>354</v>
      </c>
      <c r="F122" s="19">
        <v>76</v>
      </c>
      <c r="G122" s="132">
        <f t="shared" si="109"/>
        <v>0.21468926553672316</v>
      </c>
      <c r="H122" s="19">
        <v>495</v>
      </c>
      <c r="I122" s="19">
        <v>13</v>
      </c>
      <c r="J122" s="132">
        <f t="shared" si="110"/>
        <v>2.6262626262626262E-2</v>
      </c>
      <c r="K122" s="19">
        <v>0</v>
      </c>
      <c r="L122" s="19">
        <v>0</v>
      </c>
      <c r="M122" s="132">
        <f t="shared" si="111"/>
        <v>0</v>
      </c>
      <c r="N122" s="19">
        <v>0</v>
      </c>
      <c r="O122" s="19">
        <v>0</v>
      </c>
      <c r="P122" s="132">
        <f t="shared" si="112"/>
        <v>0</v>
      </c>
      <c r="Q122" s="19">
        <v>0</v>
      </c>
      <c r="R122" s="19">
        <v>0</v>
      </c>
      <c r="S122" s="132">
        <f t="shared" si="113"/>
        <v>0</v>
      </c>
      <c r="T122" s="19">
        <v>0</v>
      </c>
      <c r="U122" s="19">
        <v>0</v>
      </c>
      <c r="V122" s="132">
        <f t="shared" si="114"/>
        <v>0</v>
      </c>
      <c r="W122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849</v>
      </c>
      <c r="X122" s="19">
        <v>89</v>
      </c>
      <c r="Y122" s="132">
        <f t="shared" si="115"/>
        <v>0.10482921083627797</v>
      </c>
      <c r="Z122" s="19">
        <f t="shared" si="7"/>
        <v>849</v>
      </c>
      <c r="AA122" s="19">
        <v>89</v>
      </c>
      <c r="AB122" s="132">
        <f t="shared" si="116"/>
        <v>0.10482921083627797</v>
      </c>
      <c r="AC122" s="19">
        <v>25</v>
      </c>
      <c r="AD122" s="19">
        <v>0</v>
      </c>
      <c r="AE122" s="132">
        <f t="shared" si="117"/>
        <v>0</v>
      </c>
      <c r="AF122" s="19">
        <v>0</v>
      </c>
      <c r="AG122" s="19">
        <v>0</v>
      </c>
      <c r="AH122" s="132">
        <f t="shared" si="118"/>
        <v>0</v>
      </c>
      <c r="AI122" s="19">
        <v>15</v>
      </c>
      <c r="AJ122" s="19">
        <v>0</v>
      </c>
      <c r="AK122" s="132">
        <f t="shared" si="119"/>
        <v>0</v>
      </c>
      <c r="AL122" s="19">
        <v>97</v>
      </c>
      <c r="AM122" s="19">
        <v>0</v>
      </c>
      <c r="AN122" s="132">
        <f t="shared" si="120"/>
        <v>0</v>
      </c>
      <c r="AO122" s="19">
        <f t="shared" si="13"/>
        <v>137</v>
      </c>
      <c r="AP122" s="19">
        <v>0</v>
      </c>
      <c r="AQ122" s="132">
        <f t="shared" si="121"/>
        <v>0</v>
      </c>
      <c r="AR122" s="19">
        <v>34</v>
      </c>
      <c r="AS122" s="19">
        <v>0</v>
      </c>
      <c r="AT122" s="132">
        <f t="shared" si="122"/>
        <v>0</v>
      </c>
      <c r="AU122" s="19">
        <v>0</v>
      </c>
      <c r="AV122" s="19">
        <v>0</v>
      </c>
      <c r="AW122" s="132">
        <f t="shared" si="123"/>
        <v>0</v>
      </c>
      <c r="AX122" s="19">
        <v>15</v>
      </c>
      <c r="AY122" s="19">
        <v>0</v>
      </c>
      <c r="AZ122" s="132">
        <f t="shared" si="124"/>
        <v>0</v>
      </c>
      <c r="BA122" s="19">
        <f t="shared" si="18"/>
        <v>49</v>
      </c>
      <c r="BB122" s="19">
        <v>0</v>
      </c>
      <c r="BC122" s="132">
        <f t="shared" si="125"/>
        <v>0</v>
      </c>
      <c r="BD122" s="19">
        <v>708</v>
      </c>
      <c r="BE122" s="19">
        <v>261</v>
      </c>
      <c r="BF122" s="132">
        <f t="shared" si="126"/>
        <v>0.36864406779661019</v>
      </c>
      <c r="BG122" s="19">
        <v>0</v>
      </c>
      <c r="BH122" s="19">
        <v>0</v>
      </c>
      <c r="BI122" s="132">
        <f t="shared" si="127"/>
        <v>0</v>
      </c>
      <c r="BJ122" s="19">
        <v>0</v>
      </c>
      <c r="BK122" s="19">
        <v>0</v>
      </c>
      <c r="BL122" s="132">
        <f t="shared" si="128"/>
        <v>0</v>
      </c>
      <c r="BM122" s="19">
        <v>15</v>
      </c>
      <c r="BN122" s="19">
        <v>0</v>
      </c>
      <c r="BO122" s="132">
        <f t="shared" si="129"/>
        <v>0</v>
      </c>
      <c r="BP122" s="19">
        <v>853</v>
      </c>
      <c r="BQ122" s="19">
        <v>0</v>
      </c>
      <c r="BR122" s="132">
        <f t="shared" si="130"/>
        <v>0</v>
      </c>
      <c r="BS122" s="19">
        <v>0</v>
      </c>
      <c r="BT122" s="19">
        <v>0</v>
      </c>
      <c r="BU122" s="132">
        <f t="shared" si="131"/>
        <v>0</v>
      </c>
      <c r="BV122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1576</v>
      </c>
      <c r="BW122" s="19">
        <v>261</v>
      </c>
      <c r="BX122" s="132">
        <f t="shared" si="132"/>
        <v>0.16560913705583757</v>
      </c>
      <c r="BY122" s="19">
        <v>0</v>
      </c>
      <c r="BZ122" s="19">
        <v>0</v>
      </c>
      <c r="CA122" s="132">
        <f t="shared" si="133"/>
        <v>0</v>
      </c>
      <c r="CB122" s="19">
        <f>Tabla13[[#This Row],[Meta Total Operarios (C)]]+Tabla13[[#This Row],[Meta Total Auxiliares (D)]]+Tabla13[[#This Row],[Meta Total Técnico  (E)]]+Tabla13[[#This Row],[Meta 
Total Profundización Técnica (F)]]</f>
        <v>1762</v>
      </c>
      <c r="CC122" s="19">
        <v>261</v>
      </c>
      <c r="CD122" s="132">
        <f t="shared" si="134"/>
        <v>0.14812712826333713</v>
      </c>
      <c r="CE122" s="19">
        <f t="shared" si="187"/>
        <v>2611</v>
      </c>
      <c r="CF122" s="19">
        <v>350</v>
      </c>
      <c r="CG122" s="132">
        <f t="shared" si="135"/>
        <v>0.13404825737265416</v>
      </c>
      <c r="CH122" s="19">
        <v>7520</v>
      </c>
      <c r="CI122" s="19">
        <v>0</v>
      </c>
      <c r="CJ122" s="132">
        <f t="shared" si="136"/>
        <v>0</v>
      </c>
      <c r="CK122" s="19">
        <v>7050</v>
      </c>
      <c r="CL122" s="19">
        <v>0</v>
      </c>
      <c r="CM122" s="132">
        <f t="shared" si="137"/>
        <v>0</v>
      </c>
      <c r="CN122" s="19">
        <v>3840</v>
      </c>
      <c r="CO122" s="19">
        <v>0</v>
      </c>
      <c r="CP122" s="132">
        <f t="shared" si="138"/>
        <v>0</v>
      </c>
      <c r="CQ122" s="19">
        <v>0</v>
      </c>
      <c r="CR122" s="19">
        <v>0</v>
      </c>
      <c r="CS122" s="132">
        <f t="shared" si="139"/>
        <v>0</v>
      </c>
      <c r="CT122" s="19">
        <f t="shared" si="34"/>
        <v>3840</v>
      </c>
      <c r="CU122" s="19">
        <v>0</v>
      </c>
      <c r="CV122" s="132">
        <f t="shared" si="140"/>
        <v>0</v>
      </c>
      <c r="CW122" s="19">
        <v>345</v>
      </c>
      <c r="CX122" s="19">
        <v>0</v>
      </c>
      <c r="CY122" s="132">
        <f t="shared" si="141"/>
        <v>0</v>
      </c>
      <c r="CZ122" s="19">
        <v>45</v>
      </c>
      <c r="DA122" s="19">
        <v>0</v>
      </c>
      <c r="DB122" s="132">
        <f t="shared" si="188"/>
        <v>0</v>
      </c>
      <c r="DC122" s="19"/>
      <c r="DD122" s="19">
        <v>0</v>
      </c>
      <c r="DE122" s="132">
        <f t="shared" si="189"/>
        <v>0</v>
      </c>
      <c r="DF122" s="19">
        <v>45</v>
      </c>
      <c r="DG122" s="19">
        <v>0</v>
      </c>
      <c r="DH122" s="132">
        <f t="shared" si="144"/>
        <v>0</v>
      </c>
      <c r="DI122" s="19">
        <f>+Tabla13[[#This Row],[Otros programas FEC 
(Código 2436 )]]+Tabla13[[#This Row],[Meta 
Placa huella 6 
(incluida en FEC)  (Código 2435)]]</f>
        <v>390</v>
      </c>
      <c r="DJ122" s="19">
        <v>0</v>
      </c>
      <c r="DK122" s="132">
        <f t="shared" si="145"/>
        <v>0</v>
      </c>
      <c r="DL122" s="19">
        <v>795</v>
      </c>
      <c r="DM122" s="19">
        <v>0</v>
      </c>
      <c r="DN122" s="132">
        <f t="shared" si="146"/>
        <v>0</v>
      </c>
      <c r="DO122" s="19">
        <f t="shared" si="190"/>
        <v>1185</v>
      </c>
      <c r="DP122" s="19">
        <v>0</v>
      </c>
      <c r="DQ122" s="132">
        <f t="shared" si="148"/>
        <v>0</v>
      </c>
      <c r="DR122" s="19">
        <v>30</v>
      </c>
      <c r="DS122" s="19">
        <v>0</v>
      </c>
      <c r="DT122" s="132">
        <f t="shared" si="149"/>
        <v>0</v>
      </c>
      <c r="DU122" s="19">
        <v>30</v>
      </c>
      <c r="DV122" s="19">
        <v>0</v>
      </c>
      <c r="DW122" s="132">
        <f t="shared" si="150"/>
        <v>0</v>
      </c>
      <c r="DX122" s="19">
        <f t="shared" si="46"/>
        <v>60</v>
      </c>
      <c r="DY122" s="19">
        <v>0</v>
      </c>
      <c r="DZ122" s="132">
        <f t="shared" si="151"/>
        <v>0</v>
      </c>
      <c r="EA122" s="19">
        <f t="shared" si="191"/>
        <v>19655</v>
      </c>
      <c r="EB122" s="66">
        <v>0</v>
      </c>
      <c r="EC122" s="132">
        <f t="shared" si="153"/>
        <v>0</v>
      </c>
      <c r="ED122" s="66">
        <f t="shared" si="192"/>
        <v>22266</v>
      </c>
      <c r="EE122" s="66">
        <v>350</v>
      </c>
      <c r="EF122" s="132">
        <f t="shared" si="155"/>
        <v>1.5719033503997126E-2</v>
      </c>
      <c r="EG122" s="19">
        <f t="shared" si="193"/>
        <v>1185</v>
      </c>
      <c r="EH122" s="19">
        <v>0</v>
      </c>
      <c r="EI122" s="132">
        <f t="shared" si="157"/>
        <v>0</v>
      </c>
      <c r="EJ122" s="19">
        <f t="shared" si="194"/>
        <v>105</v>
      </c>
      <c r="EK122" s="19">
        <v>0</v>
      </c>
      <c r="EL122" s="132">
        <f t="shared" si="159"/>
        <v>0</v>
      </c>
      <c r="EM122" s="19">
        <f t="shared" si="195"/>
        <v>11855</v>
      </c>
      <c r="EN122" s="19">
        <v>13</v>
      </c>
      <c r="EO122" s="132">
        <f t="shared" si="161"/>
        <v>1.0965837199493884E-3</v>
      </c>
      <c r="EP122" s="19">
        <v>491</v>
      </c>
      <c r="EQ122" s="19">
        <v>0</v>
      </c>
      <c r="ER122" s="132">
        <f t="shared" si="162"/>
        <v>0</v>
      </c>
      <c r="ES122" s="137">
        <v>0.87</v>
      </c>
      <c r="ET122" s="137">
        <v>1</v>
      </c>
      <c r="EU122" s="132">
        <f t="shared" si="163"/>
        <v>1.1494252873563218</v>
      </c>
      <c r="EV122" s="137">
        <v>0.78</v>
      </c>
      <c r="EW122" s="137">
        <v>1</v>
      </c>
      <c r="EX122" s="132">
        <f t="shared" si="164"/>
        <v>1.2820512820512819</v>
      </c>
      <c r="EY122" s="137">
        <v>0.83</v>
      </c>
      <c r="EZ122" s="137">
        <v>1</v>
      </c>
      <c r="FA122" s="132">
        <f t="shared" si="165"/>
        <v>1.2048192771084338</v>
      </c>
      <c r="FB122" s="137">
        <v>0.84</v>
      </c>
      <c r="FC122" s="137">
        <v>1</v>
      </c>
      <c r="FD122" s="132">
        <f t="shared" si="166"/>
        <v>1.1904761904761905</v>
      </c>
      <c r="FE122" s="137" t="s">
        <v>290</v>
      </c>
      <c r="FF122" s="137">
        <v>0</v>
      </c>
      <c r="FG122" s="132">
        <f t="shared" si="167"/>
        <v>0</v>
      </c>
      <c r="FH122" s="137">
        <v>0.84</v>
      </c>
      <c r="FI122" s="137">
        <v>1</v>
      </c>
      <c r="FJ122" s="132">
        <f t="shared" si="168"/>
        <v>1.1904761904761905</v>
      </c>
      <c r="FK122" s="137">
        <v>0.82</v>
      </c>
      <c r="FL122" s="137">
        <v>1</v>
      </c>
      <c r="FM122" s="132">
        <f t="shared" si="169"/>
        <v>1.2195121951219512</v>
      </c>
      <c r="FN122" s="137">
        <v>0.2</v>
      </c>
      <c r="FO122" s="137">
        <v>0</v>
      </c>
      <c r="FP122" s="132">
        <f t="shared" si="170"/>
        <v>0</v>
      </c>
      <c r="FQ122" s="137">
        <v>0.86</v>
      </c>
      <c r="FR122" s="137">
        <v>0</v>
      </c>
      <c r="FS122" s="132">
        <f t="shared" si="171"/>
        <v>0</v>
      </c>
      <c r="FT122" s="137">
        <v>0.2</v>
      </c>
      <c r="FU122" s="137">
        <v>0</v>
      </c>
      <c r="FV122" s="132">
        <f t="shared" si="172"/>
        <v>0</v>
      </c>
      <c r="FW122" s="137" t="s">
        <v>290</v>
      </c>
      <c r="FX122" s="137">
        <v>0</v>
      </c>
      <c r="FY122" s="132">
        <f t="shared" si="173"/>
        <v>0</v>
      </c>
      <c r="FZ122" s="137">
        <v>0.2</v>
      </c>
      <c r="GA122" s="137">
        <v>0</v>
      </c>
      <c r="GB122" s="132">
        <f t="shared" si="174"/>
        <v>0</v>
      </c>
      <c r="GC122" s="137">
        <v>0.53</v>
      </c>
      <c r="GD122" s="137">
        <v>0</v>
      </c>
      <c r="GE122" s="132">
        <f t="shared" si="175"/>
        <v>0</v>
      </c>
      <c r="GF122" s="137">
        <v>0.68</v>
      </c>
      <c r="GG122" s="137">
        <v>1</v>
      </c>
      <c r="GH122" s="132">
        <f t="shared" si="176"/>
        <v>1.4705882352941175</v>
      </c>
      <c r="GI122" s="137">
        <v>0.95</v>
      </c>
      <c r="GJ122" s="137">
        <v>0</v>
      </c>
      <c r="GK122" s="132">
        <f t="shared" si="177"/>
        <v>0</v>
      </c>
      <c r="GL122" s="137">
        <v>0.85</v>
      </c>
      <c r="GM122" s="132">
        <v>0</v>
      </c>
      <c r="GN122" s="132">
        <f t="shared" si="178"/>
        <v>0</v>
      </c>
      <c r="GO122" s="149">
        <v>108</v>
      </c>
      <c r="GP122" s="153">
        <v>0</v>
      </c>
      <c r="GQ122" s="132">
        <f t="shared" si="179"/>
        <v>0</v>
      </c>
      <c r="GR122" s="153">
        <v>618</v>
      </c>
      <c r="GS122" s="153">
        <v>0</v>
      </c>
      <c r="GT122" s="132">
        <f t="shared" si="180"/>
        <v>0</v>
      </c>
      <c r="GU122" s="160">
        <v>726</v>
      </c>
      <c r="GV122" s="153">
        <v>0</v>
      </c>
      <c r="GW122" s="132">
        <f t="shared" si="181"/>
        <v>0</v>
      </c>
      <c r="GX122" s="153">
        <v>8335</v>
      </c>
      <c r="GY122" s="153">
        <v>0</v>
      </c>
      <c r="GZ122" s="132">
        <f t="shared" si="182"/>
        <v>0</v>
      </c>
      <c r="HA122" s="160">
        <v>9061</v>
      </c>
      <c r="HB122" s="160">
        <v>0</v>
      </c>
      <c r="HC122" s="132">
        <f t="shared" si="183"/>
        <v>0</v>
      </c>
      <c r="HD122" s="160">
        <v>330</v>
      </c>
      <c r="HE122" s="160">
        <v>0</v>
      </c>
      <c r="HF122" s="132">
        <f t="shared" si="184"/>
        <v>0</v>
      </c>
      <c r="HG122" s="165">
        <v>708</v>
      </c>
      <c r="HH122" s="165">
        <v>0</v>
      </c>
      <c r="HI122" s="132">
        <f t="shared" si="185"/>
        <v>0</v>
      </c>
      <c r="HJ122" s="118">
        <v>26</v>
      </c>
      <c r="HK122" s="400">
        <v>0</v>
      </c>
      <c r="HL122" s="132">
        <f t="shared" si="186"/>
        <v>0</v>
      </c>
    </row>
    <row r="123" spans="1:220" s="80" customFormat="1" ht="15" customHeight="1" x14ac:dyDescent="0.55000000000000004">
      <c r="A123" s="7">
        <v>95</v>
      </c>
      <c r="B123" s="8" t="s">
        <v>315</v>
      </c>
      <c r="C123" s="9">
        <v>9533</v>
      </c>
      <c r="D123" s="8" t="s">
        <v>431</v>
      </c>
      <c r="E123" s="19">
        <v>947</v>
      </c>
      <c r="F123" s="19">
        <v>0</v>
      </c>
      <c r="G123" s="132">
        <f t="shared" si="109"/>
        <v>0</v>
      </c>
      <c r="H123" s="19">
        <v>771</v>
      </c>
      <c r="I123" s="19">
        <v>0</v>
      </c>
      <c r="J123" s="132">
        <f t="shared" si="110"/>
        <v>0</v>
      </c>
      <c r="K123" s="19">
        <v>58</v>
      </c>
      <c r="L123" s="19">
        <v>0</v>
      </c>
      <c r="M123" s="132">
        <f t="shared" si="111"/>
        <v>0</v>
      </c>
      <c r="N123" s="19">
        <v>104</v>
      </c>
      <c r="O123" s="19">
        <v>0</v>
      </c>
      <c r="P123" s="132">
        <f t="shared" si="112"/>
        <v>0</v>
      </c>
      <c r="Q123" s="19">
        <v>15</v>
      </c>
      <c r="R123" s="19">
        <v>0</v>
      </c>
      <c r="S123" s="132">
        <f t="shared" si="113"/>
        <v>0</v>
      </c>
      <c r="T123" s="19">
        <v>204</v>
      </c>
      <c r="U123" s="19">
        <v>0</v>
      </c>
      <c r="V123" s="132">
        <f t="shared" si="114"/>
        <v>0</v>
      </c>
      <c r="W123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2099</v>
      </c>
      <c r="X123" s="19">
        <v>0</v>
      </c>
      <c r="Y123" s="132">
        <f t="shared" si="115"/>
        <v>0</v>
      </c>
      <c r="Z123" s="19">
        <f t="shared" si="7"/>
        <v>2099</v>
      </c>
      <c r="AA123" s="19">
        <v>0</v>
      </c>
      <c r="AB123" s="132">
        <f t="shared" si="116"/>
        <v>0</v>
      </c>
      <c r="AC123" s="19">
        <v>59</v>
      </c>
      <c r="AD123" s="19">
        <v>0</v>
      </c>
      <c r="AE123" s="132">
        <f t="shared" si="117"/>
        <v>0</v>
      </c>
      <c r="AF123" s="19">
        <v>14</v>
      </c>
      <c r="AG123" s="19">
        <v>0</v>
      </c>
      <c r="AH123" s="132">
        <f t="shared" si="118"/>
        <v>0</v>
      </c>
      <c r="AI123" s="19">
        <v>15</v>
      </c>
      <c r="AJ123" s="19">
        <v>0</v>
      </c>
      <c r="AK123" s="132">
        <f t="shared" si="119"/>
        <v>0</v>
      </c>
      <c r="AL123" s="19">
        <v>75</v>
      </c>
      <c r="AM123" s="19">
        <v>0</v>
      </c>
      <c r="AN123" s="132">
        <f t="shared" si="120"/>
        <v>0</v>
      </c>
      <c r="AO123" s="19">
        <f t="shared" si="13"/>
        <v>163</v>
      </c>
      <c r="AP123" s="19">
        <v>0</v>
      </c>
      <c r="AQ123" s="132">
        <f t="shared" si="121"/>
        <v>0</v>
      </c>
      <c r="AR123" s="19">
        <v>50</v>
      </c>
      <c r="AS123" s="19">
        <v>0</v>
      </c>
      <c r="AT123" s="132">
        <f t="shared" si="122"/>
        <v>0</v>
      </c>
      <c r="AU123" s="19">
        <v>10</v>
      </c>
      <c r="AV123" s="19">
        <v>0</v>
      </c>
      <c r="AW123" s="132">
        <f t="shared" si="123"/>
        <v>0</v>
      </c>
      <c r="AX123" s="19">
        <v>15</v>
      </c>
      <c r="AY123" s="19">
        <v>0</v>
      </c>
      <c r="AZ123" s="132">
        <f t="shared" si="124"/>
        <v>0</v>
      </c>
      <c r="BA123" s="19">
        <f t="shared" si="18"/>
        <v>75</v>
      </c>
      <c r="BB123" s="19">
        <v>0</v>
      </c>
      <c r="BC123" s="132">
        <f t="shared" si="125"/>
        <v>0</v>
      </c>
      <c r="BD123" s="19">
        <v>583</v>
      </c>
      <c r="BE123" s="19">
        <v>0</v>
      </c>
      <c r="BF123" s="132">
        <f t="shared" si="126"/>
        <v>0</v>
      </c>
      <c r="BG123" s="19">
        <v>125</v>
      </c>
      <c r="BH123" s="19">
        <v>0</v>
      </c>
      <c r="BI123" s="132">
        <f t="shared" si="127"/>
        <v>0</v>
      </c>
      <c r="BJ123" s="19">
        <v>112</v>
      </c>
      <c r="BK123" s="19">
        <v>0</v>
      </c>
      <c r="BL123" s="132">
        <f t="shared" si="128"/>
        <v>0</v>
      </c>
      <c r="BM123" s="19">
        <v>0</v>
      </c>
      <c r="BN123" s="19">
        <v>0</v>
      </c>
      <c r="BO123" s="132">
        <f t="shared" si="129"/>
        <v>0</v>
      </c>
      <c r="BP123" s="19">
        <v>1606</v>
      </c>
      <c r="BQ123" s="19">
        <v>0</v>
      </c>
      <c r="BR123" s="132">
        <f t="shared" si="130"/>
        <v>0</v>
      </c>
      <c r="BS123" s="19">
        <v>53</v>
      </c>
      <c r="BT123" s="19">
        <v>0</v>
      </c>
      <c r="BU123" s="132">
        <f t="shared" si="131"/>
        <v>0</v>
      </c>
      <c r="BV123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2479</v>
      </c>
      <c r="BW123" s="19">
        <v>0</v>
      </c>
      <c r="BX123" s="132">
        <f t="shared" si="132"/>
        <v>0</v>
      </c>
      <c r="BY123" s="19">
        <v>0</v>
      </c>
      <c r="BZ123" s="19">
        <v>0</v>
      </c>
      <c r="CA123" s="132">
        <f t="shared" si="133"/>
        <v>0</v>
      </c>
      <c r="CB123" s="19">
        <f>Tabla13[[#This Row],[Meta Total Operarios (C)]]+Tabla13[[#This Row],[Meta Total Auxiliares (D)]]+Tabla13[[#This Row],[Meta Total Técnico  (E)]]+Tabla13[[#This Row],[Meta 
Total Profundización Técnica (F)]]</f>
        <v>2717</v>
      </c>
      <c r="CC123" s="19">
        <v>0</v>
      </c>
      <c r="CD123" s="132">
        <f t="shared" si="134"/>
        <v>0</v>
      </c>
      <c r="CE123" s="19">
        <f t="shared" si="187"/>
        <v>4816</v>
      </c>
      <c r="CF123" s="19">
        <v>0</v>
      </c>
      <c r="CG123" s="132">
        <f t="shared" si="135"/>
        <v>0</v>
      </c>
      <c r="CH123" s="19">
        <v>11520</v>
      </c>
      <c r="CI123" s="19">
        <v>0</v>
      </c>
      <c r="CJ123" s="132">
        <f t="shared" si="136"/>
        <v>0</v>
      </c>
      <c r="CK123" s="19">
        <v>13150</v>
      </c>
      <c r="CL123" s="19">
        <v>0</v>
      </c>
      <c r="CM123" s="132">
        <f t="shared" si="137"/>
        <v>0</v>
      </c>
      <c r="CN123" s="19">
        <v>0</v>
      </c>
      <c r="CO123" s="19">
        <v>0</v>
      </c>
      <c r="CP123" s="132">
        <f t="shared" si="138"/>
        <v>0</v>
      </c>
      <c r="CQ123" s="19">
        <v>575</v>
      </c>
      <c r="CR123" s="19">
        <v>0</v>
      </c>
      <c r="CS123" s="132">
        <f t="shared" si="139"/>
        <v>0</v>
      </c>
      <c r="CT123" s="19">
        <f t="shared" si="34"/>
        <v>575</v>
      </c>
      <c r="CU123" s="19">
        <v>0</v>
      </c>
      <c r="CV123" s="132">
        <f t="shared" si="140"/>
        <v>0</v>
      </c>
      <c r="CW123" s="19">
        <v>345</v>
      </c>
      <c r="CX123" s="19">
        <v>0</v>
      </c>
      <c r="CY123" s="132">
        <f t="shared" si="141"/>
        <v>0</v>
      </c>
      <c r="CZ123" s="19">
        <v>90</v>
      </c>
      <c r="DA123" s="19">
        <v>0</v>
      </c>
      <c r="DB123" s="132">
        <f t="shared" si="188"/>
        <v>0</v>
      </c>
      <c r="DC123" s="19"/>
      <c r="DD123" s="19">
        <v>0</v>
      </c>
      <c r="DE123" s="132">
        <f t="shared" si="189"/>
        <v>0</v>
      </c>
      <c r="DF123" s="19">
        <v>90</v>
      </c>
      <c r="DG123" s="19">
        <v>0</v>
      </c>
      <c r="DH123" s="132">
        <f t="shared" si="144"/>
        <v>0</v>
      </c>
      <c r="DI123" s="19">
        <f>+Tabla13[[#This Row],[Otros programas FEC 
(Código 2436 )]]+Tabla13[[#This Row],[Meta 
Placa huella 6 
(incluida en FEC)  (Código 2435)]]</f>
        <v>435</v>
      </c>
      <c r="DJ123" s="19">
        <v>0</v>
      </c>
      <c r="DK123" s="132">
        <f t="shared" si="145"/>
        <v>0</v>
      </c>
      <c r="DL123" s="19">
        <v>4290</v>
      </c>
      <c r="DM123" s="19">
        <v>0</v>
      </c>
      <c r="DN123" s="132">
        <f t="shared" si="146"/>
        <v>0</v>
      </c>
      <c r="DO123" s="19">
        <f t="shared" si="190"/>
        <v>4725</v>
      </c>
      <c r="DP123" s="19">
        <v>0</v>
      </c>
      <c r="DQ123" s="132">
        <f t="shared" si="148"/>
        <v>0</v>
      </c>
      <c r="DR123" s="19">
        <v>615</v>
      </c>
      <c r="DS123" s="19">
        <v>0</v>
      </c>
      <c r="DT123" s="132">
        <f t="shared" si="149"/>
        <v>0</v>
      </c>
      <c r="DU123" s="19">
        <v>45</v>
      </c>
      <c r="DV123" s="19">
        <v>0</v>
      </c>
      <c r="DW123" s="132">
        <f t="shared" si="150"/>
        <v>0</v>
      </c>
      <c r="DX123" s="19">
        <f t="shared" si="46"/>
        <v>660</v>
      </c>
      <c r="DY123" s="19">
        <v>0</v>
      </c>
      <c r="DZ123" s="132">
        <f t="shared" si="151"/>
        <v>0</v>
      </c>
      <c r="EA123" s="19">
        <f t="shared" si="191"/>
        <v>30630</v>
      </c>
      <c r="EB123" s="66">
        <v>0</v>
      </c>
      <c r="EC123" s="132">
        <f t="shared" si="153"/>
        <v>0</v>
      </c>
      <c r="ED123" s="66">
        <f t="shared" si="192"/>
        <v>35446</v>
      </c>
      <c r="EE123" s="66">
        <v>0</v>
      </c>
      <c r="EF123" s="132">
        <f t="shared" si="155"/>
        <v>0</v>
      </c>
      <c r="EG123" s="19">
        <f t="shared" si="193"/>
        <v>4965</v>
      </c>
      <c r="EH123" s="19">
        <v>0</v>
      </c>
      <c r="EI123" s="132">
        <f t="shared" si="157"/>
        <v>0</v>
      </c>
      <c r="EJ123" s="19">
        <f t="shared" si="194"/>
        <v>705</v>
      </c>
      <c r="EK123" s="19">
        <v>0</v>
      </c>
      <c r="EL123" s="132">
        <f t="shared" si="159"/>
        <v>0</v>
      </c>
      <c r="EM123" s="19">
        <f t="shared" si="195"/>
        <v>12416</v>
      </c>
      <c r="EN123" s="19">
        <v>0</v>
      </c>
      <c r="EO123" s="132">
        <f t="shared" si="161"/>
        <v>0</v>
      </c>
      <c r="EP123" s="19">
        <v>823</v>
      </c>
      <c r="EQ123" s="19">
        <v>0</v>
      </c>
      <c r="ER123" s="132">
        <f t="shared" si="162"/>
        <v>0</v>
      </c>
      <c r="ES123" s="137">
        <v>0.92</v>
      </c>
      <c r="ET123" s="137">
        <v>0</v>
      </c>
      <c r="EU123" s="132">
        <f t="shared" si="163"/>
        <v>0</v>
      </c>
      <c r="EV123" s="137">
        <v>0.76</v>
      </c>
      <c r="EW123" s="137">
        <v>0</v>
      </c>
      <c r="EX123" s="132">
        <f t="shared" si="164"/>
        <v>0</v>
      </c>
      <c r="EY123" s="137">
        <v>0.84</v>
      </c>
      <c r="EZ123" s="137">
        <v>0</v>
      </c>
      <c r="FA123" s="132">
        <f t="shared" si="165"/>
        <v>0</v>
      </c>
      <c r="FB123" s="137">
        <v>0.82</v>
      </c>
      <c r="FC123" s="137">
        <v>0</v>
      </c>
      <c r="FD123" s="132">
        <f t="shared" si="166"/>
        <v>0</v>
      </c>
      <c r="FE123" s="137">
        <v>0.6</v>
      </c>
      <c r="FF123" s="137">
        <v>0</v>
      </c>
      <c r="FG123" s="132">
        <f t="shared" si="167"/>
        <v>0</v>
      </c>
      <c r="FH123" s="137">
        <v>0.71</v>
      </c>
      <c r="FI123" s="137">
        <v>0</v>
      </c>
      <c r="FJ123" s="132">
        <f t="shared" si="168"/>
        <v>0</v>
      </c>
      <c r="FK123" s="137">
        <v>0.78</v>
      </c>
      <c r="FL123" s="137">
        <v>0</v>
      </c>
      <c r="FM123" s="132">
        <f t="shared" si="169"/>
        <v>0</v>
      </c>
      <c r="FN123" s="137">
        <v>0.22</v>
      </c>
      <c r="FO123" s="137">
        <v>0</v>
      </c>
      <c r="FP123" s="132">
        <f t="shared" si="170"/>
        <v>0</v>
      </c>
      <c r="FQ123" s="137">
        <v>0.83</v>
      </c>
      <c r="FR123" s="137">
        <v>0</v>
      </c>
      <c r="FS123" s="132">
        <f t="shared" si="171"/>
        <v>0</v>
      </c>
      <c r="FT123" s="137" t="s">
        <v>290</v>
      </c>
      <c r="FU123" s="137">
        <v>0</v>
      </c>
      <c r="FV123" s="132">
        <f t="shared" si="172"/>
        <v>0</v>
      </c>
      <c r="FW123" s="137">
        <v>0.8</v>
      </c>
      <c r="FX123" s="137">
        <v>0</v>
      </c>
      <c r="FY123" s="132">
        <f t="shared" si="173"/>
        <v>0</v>
      </c>
      <c r="FZ123" s="137">
        <v>0.8</v>
      </c>
      <c r="GA123" s="137">
        <v>0</v>
      </c>
      <c r="GB123" s="132">
        <f t="shared" si="174"/>
        <v>0</v>
      </c>
      <c r="GC123" s="137">
        <v>0.53</v>
      </c>
      <c r="GD123" s="137">
        <v>0</v>
      </c>
      <c r="GE123" s="132">
        <f t="shared" si="175"/>
        <v>0</v>
      </c>
      <c r="GF123" s="137">
        <v>0.65</v>
      </c>
      <c r="GG123" s="137">
        <v>0</v>
      </c>
      <c r="GH123" s="132">
        <f t="shared" si="176"/>
        <v>0</v>
      </c>
      <c r="GI123" s="137">
        <v>0.84</v>
      </c>
      <c r="GJ123" s="137">
        <v>0</v>
      </c>
      <c r="GK123" s="132">
        <f t="shared" si="177"/>
        <v>0</v>
      </c>
      <c r="GL123" s="137">
        <v>0.8</v>
      </c>
      <c r="GM123" s="132">
        <v>0</v>
      </c>
      <c r="GN123" s="132">
        <f t="shared" si="178"/>
        <v>0</v>
      </c>
      <c r="GO123" s="149">
        <v>222</v>
      </c>
      <c r="GP123" s="153">
        <v>7</v>
      </c>
      <c r="GQ123" s="132">
        <f t="shared" si="179"/>
        <v>3.1531531531531529E-2</v>
      </c>
      <c r="GR123" s="153">
        <v>1133</v>
      </c>
      <c r="GS123" s="153">
        <v>14</v>
      </c>
      <c r="GT123" s="132">
        <f t="shared" si="180"/>
        <v>1.2356575463371581E-2</v>
      </c>
      <c r="GU123" s="160">
        <v>1355</v>
      </c>
      <c r="GV123" s="153">
        <v>21</v>
      </c>
      <c r="GW123" s="132">
        <f t="shared" si="181"/>
        <v>1.5498154981549815E-2</v>
      </c>
      <c r="GX123" s="153">
        <v>13909</v>
      </c>
      <c r="GY123" s="153">
        <v>744</v>
      </c>
      <c r="GZ123" s="132">
        <f t="shared" si="182"/>
        <v>5.3490545689841108E-2</v>
      </c>
      <c r="HA123" s="160">
        <v>15264</v>
      </c>
      <c r="HB123" s="160">
        <v>765</v>
      </c>
      <c r="HC123" s="132">
        <f t="shared" si="183"/>
        <v>5.011792452830189E-2</v>
      </c>
      <c r="HD123" s="160">
        <v>648</v>
      </c>
      <c r="HE123" s="160">
        <v>0</v>
      </c>
      <c r="HF123" s="132">
        <f t="shared" si="184"/>
        <v>0</v>
      </c>
      <c r="HG123" s="165">
        <v>3711</v>
      </c>
      <c r="HH123" s="165">
        <v>236</v>
      </c>
      <c r="HI123" s="132">
        <f t="shared" si="185"/>
        <v>6.3594718404742651E-2</v>
      </c>
      <c r="HJ123" s="118">
        <v>492</v>
      </c>
      <c r="HK123" s="400">
        <v>0</v>
      </c>
      <c r="HL123" s="132">
        <f t="shared" si="186"/>
        <v>0</v>
      </c>
    </row>
    <row r="124" spans="1:220" s="80" customFormat="1" ht="15" customHeight="1" x14ac:dyDescent="0.55000000000000004">
      <c r="A124" s="7">
        <v>97</v>
      </c>
      <c r="B124" s="8" t="s">
        <v>316</v>
      </c>
      <c r="C124" s="9">
        <v>9548</v>
      </c>
      <c r="D124" s="8" t="s">
        <v>432</v>
      </c>
      <c r="E124" s="19">
        <v>198</v>
      </c>
      <c r="F124" s="19">
        <v>30</v>
      </c>
      <c r="G124" s="132">
        <f t="shared" si="109"/>
        <v>0.15151515151515152</v>
      </c>
      <c r="H124" s="19">
        <v>0</v>
      </c>
      <c r="I124" s="19">
        <v>0</v>
      </c>
      <c r="J124" s="132">
        <f t="shared" si="110"/>
        <v>0</v>
      </c>
      <c r="K124" s="19">
        <v>0</v>
      </c>
      <c r="L124" s="19">
        <v>0</v>
      </c>
      <c r="M124" s="132">
        <f t="shared" si="111"/>
        <v>0</v>
      </c>
      <c r="N124" s="19">
        <v>15</v>
      </c>
      <c r="O124" s="19">
        <v>0</v>
      </c>
      <c r="P124" s="132">
        <f t="shared" si="112"/>
        <v>0</v>
      </c>
      <c r="Q124" s="19">
        <v>15</v>
      </c>
      <c r="R124" s="19">
        <v>0</v>
      </c>
      <c r="S124" s="132">
        <f t="shared" si="113"/>
        <v>0</v>
      </c>
      <c r="T124" s="19">
        <v>0</v>
      </c>
      <c r="U124" s="19">
        <v>0</v>
      </c>
      <c r="V124" s="132">
        <f t="shared" si="114"/>
        <v>0</v>
      </c>
      <c r="W124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228</v>
      </c>
      <c r="X124" s="19">
        <v>30</v>
      </c>
      <c r="Y124" s="132">
        <f t="shared" si="115"/>
        <v>0.13157894736842105</v>
      </c>
      <c r="Z124" s="19">
        <f t="shared" si="7"/>
        <v>228</v>
      </c>
      <c r="AA124" s="19">
        <v>30</v>
      </c>
      <c r="AB124" s="132">
        <f t="shared" si="116"/>
        <v>0.13157894736842105</v>
      </c>
      <c r="AC124" s="19">
        <v>75</v>
      </c>
      <c r="AD124" s="19">
        <v>33</v>
      </c>
      <c r="AE124" s="132">
        <f t="shared" si="117"/>
        <v>0.44</v>
      </c>
      <c r="AF124" s="19">
        <v>0</v>
      </c>
      <c r="AG124" s="19">
        <v>0</v>
      </c>
      <c r="AH124" s="132">
        <f t="shared" si="118"/>
        <v>0</v>
      </c>
      <c r="AI124" s="19">
        <v>15</v>
      </c>
      <c r="AJ124" s="19">
        <v>0</v>
      </c>
      <c r="AK124" s="132">
        <f t="shared" si="119"/>
        <v>0</v>
      </c>
      <c r="AL124" s="19">
        <v>0</v>
      </c>
      <c r="AM124" s="19">
        <v>0</v>
      </c>
      <c r="AN124" s="132">
        <f t="shared" si="120"/>
        <v>0</v>
      </c>
      <c r="AO124" s="19">
        <f t="shared" si="13"/>
        <v>123.44</v>
      </c>
      <c r="AP124" s="19">
        <v>33</v>
      </c>
      <c r="AQ124" s="132">
        <f t="shared" si="121"/>
        <v>0.26733635774465325</v>
      </c>
      <c r="AR124" s="19">
        <v>67</v>
      </c>
      <c r="AS124" s="19">
        <v>0</v>
      </c>
      <c r="AT124" s="132">
        <f t="shared" si="122"/>
        <v>0</v>
      </c>
      <c r="AU124" s="19">
        <v>0</v>
      </c>
      <c r="AV124" s="19">
        <v>0</v>
      </c>
      <c r="AW124" s="132">
        <f t="shared" si="123"/>
        <v>0</v>
      </c>
      <c r="AX124" s="19">
        <v>0</v>
      </c>
      <c r="AY124" s="19">
        <v>0</v>
      </c>
      <c r="AZ124" s="132">
        <f t="shared" si="124"/>
        <v>0</v>
      </c>
      <c r="BA124" s="19">
        <f t="shared" si="18"/>
        <v>67</v>
      </c>
      <c r="BB124" s="19">
        <v>0</v>
      </c>
      <c r="BC124" s="132">
        <f t="shared" si="125"/>
        <v>0</v>
      </c>
      <c r="BD124" s="19">
        <v>167</v>
      </c>
      <c r="BE124" s="19">
        <v>29</v>
      </c>
      <c r="BF124" s="132">
        <f t="shared" si="126"/>
        <v>0.17365269461077845</v>
      </c>
      <c r="BG124" s="19">
        <v>0</v>
      </c>
      <c r="BH124" s="19">
        <v>0</v>
      </c>
      <c r="BI124" s="132">
        <f t="shared" si="127"/>
        <v>0</v>
      </c>
      <c r="BJ124" s="19">
        <v>0</v>
      </c>
      <c r="BK124" s="19">
        <v>0</v>
      </c>
      <c r="BL124" s="132">
        <f t="shared" si="128"/>
        <v>0</v>
      </c>
      <c r="BM124" s="19">
        <v>30</v>
      </c>
      <c r="BN124" s="19">
        <v>15</v>
      </c>
      <c r="BO124" s="132">
        <f t="shared" si="129"/>
        <v>0.5</v>
      </c>
      <c r="BP124" s="19">
        <v>223</v>
      </c>
      <c r="BQ124" s="19">
        <v>0</v>
      </c>
      <c r="BR124" s="132">
        <f t="shared" si="130"/>
        <v>0</v>
      </c>
      <c r="BS124" s="19">
        <v>50</v>
      </c>
      <c r="BT124" s="19">
        <v>50</v>
      </c>
      <c r="BU124" s="132">
        <f t="shared" si="131"/>
        <v>1</v>
      </c>
      <c r="BV124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470</v>
      </c>
      <c r="BW124" s="19">
        <v>94</v>
      </c>
      <c r="BX124" s="132">
        <f t="shared" si="132"/>
        <v>0.2</v>
      </c>
      <c r="BY124" s="19">
        <v>0</v>
      </c>
      <c r="BZ124" s="19">
        <v>0</v>
      </c>
      <c r="CA124" s="132">
        <f t="shared" si="133"/>
        <v>0</v>
      </c>
      <c r="CB124" s="19">
        <f>Tabla13[[#This Row],[Meta Total Operarios (C)]]+Tabla13[[#This Row],[Meta Total Auxiliares (D)]]+Tabla13[[#This Row],[Meta Total Técnico  (E)]]+Tabla13[[#This Row],[Meta 
Total Profundización Técnica (F)]]</f>
        <v>660.44</v>
      </c>
      <c r="CC124" s="19">
        <v>127</v>
      </c>
      <c r="CD124" s="132">
        <f t="shared" si="134"/>
        <v>0.1922960450608685</v>
      </c>
      <c r="CE124" s="19">
        <f t="shared" si="187"/>
        <v>888.44</v>
      </c>
      <c r="CF124" s="19">
        <v>157</v>
      </c>
      <c r="CG124" s="132">
        <f t="shared" si="135"/>
        <v>0.17671424069154923</v>
      </c>
      <c r="CH124" s="19">
        <v>1600</v>
      </c>
      <c r="CI124" s="19">
        <v>0</v>
      </c>
      <c r="CJ124" s="132">
        <f t="shared" si="136"/>
        <v>0</v>
      </c>
      <c r="CK124" s="19">
        <v>1550</v>
      </c>
      <c r="CL124" s="19">
        <v>0</v>
      </c>
      <c r="CM124" s="132">
        <f t="shared" si="137"/>
        <v>0</v>
      </c>
      <c r="CN124" s="19">
        <v>0</v>
      </c>
      <c r="CO124" s="19">
        <v>0</v>
      </c>
      <c r="CP124" s="132">
        <f t="shared" si="138"/>
        <v>0</v>
      </c>
      <c r="CQ124" s="19">
        <v>625</v>
      </c>
      <c r="CR124" s="19">
        <v>0</v>
      </c>
      <c r="CS124" s="132">
        <f t="shared" si="139"/>
        <v>0</v>
      </c>
      <c r="CT124" s="19">
        <f t="shared" si="34"/>
        <v>625</v>
      </c>
      <c r="CU124" s="19">
        <v>0</v>
      </c>
      <c r="CV124" s="132">
        <f t="shared" si="140"/>
        <v>0</v>
      </c>
      <c r="CW124" s="19">
        <v>345</v>
      </c>
      <c r="CX124" s="19">
        <v>0</v>
      </c>
      <c r="CY124" s="132">
        <f t="shared" si="141"/>
        <v>0</v>
      </c>
      <c r="CZ124" s="19">
        <v>45</v>
      </c>
      <c r="DA124" s="19">
        <v>0</v>
      </c>
      <c r="DB124" s="132">
        <f t="shared" si="188"/>
        <v>0</v>
      </c>
      <c r="DC124" s="19"/>
      <c r="DD124" s="19">
        <v>0</v>
      </c>
      <c r="DE124" s="132">
        <f t="shared" si="189"/>
        <v>0</v>
      </c>
      <c r="DF124" s="19">
        <v>45</v>
      </c>
      <c r="DG124" s="19">
        <v>0</v>
      </c>
      <c r="DH124" s="132">
        <f t="shared" si="144"/>
        <v>0</v>
      </c>
      <c r="DI124" s="19">
        <f>+Tabla13[[#This Row],[Otros programas FEC 
(Código 2436 )]]+Tabla13[[#This Row],[Meta 
Placa huella 6 
(incluida en FEC)  (Código 2435)]]</f>
        <v>390</v>
      </c>
      <c r="DJ124" s="19">
        <v>0</v>
      </c>
      <c r="DK124" s="132">
        <f t="shared" si="145"/>
        <v>0</v>
      </c>
      <c r="DL124" s="19">
        <v>510</v>
      </c>
      <c r="DM124" s="19">
        <v>0</v>
      </c>
      <c r="DN124" s="132">
        <f t="shared" si="146"/>
        <v>0</v>
      </c>
      <c r="DO124" s="19">
        <f t="shared" si="190"/>
        <v>900</v>
      </c>
      <c r="DP124" s="19">
        <v>0</v>
      </c>
      <c r="DQ124" s="132">
        <f t="shared" si="148"/>
        <v>0</v>
      </c>
      <c r="DR124" s="19">
        <v>30</v>
      </c>
      <c r="DS124" s="19">
        <v>0</v>
      </c>
      <c r="DT124" s="132">
        <f t="shared" si="149"/>
        <v>0</v>
      </c>
      <c r="DU124" s="19">
        <v>30</v>
      </c>
      <c r="DV124" s="19">
        <v>0</v>
      </c>
      <c r="DW124" s="132">
        <f t="shared" si="150"/>
        <v>0</v>
      </c>
      <c r="DX124" s="19">
        <f t="shared" si="46"/>
        <v>60</v>
      </c>
      <c r="DY124" s="19">
        <v>0</v>
      </c>
      <c r="DZ124" s="132">
        <f t="shared" si="151"/>
        <v>0</v>
      </c>
      <c r="EA124" s="19">
        <f t="shared" si="191"/>
        <v>4735</v>
      </c>
      <c r="EB124" s="66">
        <v>0</v>
      </c>
      <c r="EC124" s="132">
        <f t="shared" si="153"/>
        <v>0</v>
      </c>
      <c r="ED124" s="66">
        <f t="shared" si="192"/>
        <v>5623.4400000000005</v>
      </c>
      <c r="EE124" s="66">
        <v>157</v>
      </c>
      <c r="EF124" s="132">
        <f t="shared" si="155"/>
        <v>2.7918853939937118E-2</v>
      </c>
      <c r="EG124" s="19">
        <f t="shared" si="193"/>
        <v>915</v>
      </c>
      <c r="EH124" s="19">
        <v>0</v>
      </c>
      <c r="EI124" s="132">
        <f t="shared" si="157"/>
        <v>0</v>
      </c>
      <c r="EJ124" s="19">
        <f t="shared" si="194"/>
        <v>120</v>
      </c>
      <c r="EK124" s="19">
        <v>15</v>
      </c>
      <c r="EL124" s="132">
        <f t="shared" si="159"/>
        <v>0.125</v>
      </c>
      <c r="EM124" s="19">
        <f t="shared" si="195"/>
        <v>1600</v>
      </c>
      <c r="EN124" s="19">
        <v>0</v>
      </c>
      <c r="EO124" s="132">
        <f t="shared" si="161"/>
        <v>0</v>
      </c>
      <c r="EP124" s="19">
        <v>171</v>
      </c>
      <c r="EQ124" s="19">
        <v>0</v>
      </c>
      <c r="ER124" s="132">
        <f t="shared" si="162"/>
        <v>0</v>
      </c>
      <c r="ES124" s="137">
        <v>0.98</v>
      </c>
      <c r="ET124" s="137">
        <v>1</v>
      </c>
      <c r="EU124" s="132">
        <f t="shared" si="163"/>
        <v>1.0204081632653061</v>
      </c>
      <c r="EV124" s="137" t="s">
        <v>290</v>
      </c>
      <c r="EW124" s="137">
        <v>0</v>
      </c>
      <c r="EX124" s="132">
        <f t="shared" si="164"/>
        <v>0</v>
      </c>
      <c r="EY124" s="137">
        <v>0.98</v>
      </c>
      <c r="EZ124" s="137">
        <v>1</v>
      </c>
      <c r="FA124" s="132">
        <f t="shared" si="165"/>
        <v>1.0204081632653061</v>
      </c>
      <c r="FB124" s="137">
        <v>0.97</v>
      </c>
      <c r="FC124" s="137">
        <v>1</v>
      </c>
      <c r="FD124" s="132">
        <f t="shared" si="166"/>
        <v>1.0309278350515465</v>
      </c>
      <c r="FE124" s="137" t="s">
        <v>290</v>
      </c>
      <c r="FF124" s="137">
        <v>0</v>
      </c>
      <c r="FG124" s="132">
        <f t="shared" si="167"/>
        <v>0</v>
      </c>
      <c r="FH124" s="137">
        <v>0.97</v>
      </c>
      <c r="FI124" s="137">
        <v>1</v>
      </c>
      <c r="FJ124" s="132">
        <f t="shared" si="168"/>
        <v>1.0309278350515465</v>
      </c>
      <c r="FK124" s="137">
        <v>0.98</v>
      </c>
      <c r="FL124" s="137">
        <v>1</v>
      </c>
      <c r="FM124" s="132">
        <f t="shared" si="169"/>
        <v>1.0204081632653061</v>
      </c>
      <c r="FN124" s="137">
        <v>0.27</v>
      </c>
      <c r="FO124" s="137">
        <v>0</v>
      </c>
      <c r="FP124" s="132">
        <f t="shared" si="170"/>
        <v>0</v>
      </c>
      <c r="FQ124" s="137">
        <v>0.8</v>
      </c>
      <c r="FR124" s="137">
        <v>0</v>
      </c>
      <c r="FS124" s="132">
        <f t="shared" si="171"/>
        <v>0</v>
      </c>
      <c r="FT124" s="137" t="s">
        <v>290</v>
      </c>
      <c r="FU124" s="137">
        <v>0</v>
      </c>
      <c r="FV124" s="132">
        <f t="shared" si="172"/>
        <v>0</v>
      </c>
      <c r="FW124" s="137">
        <v>0.73</v>
      </c>
      <c r="FX124" s="137">
        <v>0</v>
      </c>
      <c r="FY124" s="132">
        <f t="shared" si="173"/>
        <v>0</v>
      </c>
      <c r="FZ124" s="137">
        <v>0.73</v>
      </c>
      <c r="GA124" s="137">
        <v>0</v>
      </c>
      <c r="GB124" s="132">
        <f t="shared" si="174"/>
        <v>0</v>
      </c>
      <c r="GC124" s="137">
        <v>0.54</v>
      </c>
      <c r="GD124" s="137">
        <v>0</v>
      </c>
      <c r="GE124" s="132">
        <f t="shared" si="175"/>
        <v>0</v>
      </c>
      <c r="GF124" s="137">
        <v>0.57999999999999996</v>
      </c>
      <c r="GG124" s="137">
        <v>1</v>
      </c>
      <c r="GH124" s="132">
        <f t="shared" si="176"/>
        <v>1.7241379310344829</v>
      </c>
      <c r="GI124" s="137">
        <v>0.99</v>
      </c>
      <c r="GJ124" s="137">
        <v>0</v>
      </c>
      <c r="GK124" s="132">
        <f t="shared" si="177"/>
        <v>0</v>
      </c>
      <c r="GL124" s="137">
        <v>0.75</v>
      </c>
      <c r="GM124" s="132">
        <v>1</v>
      </c>
      <c r="GN124" s="132">
        <f t="shared" si="178"/>
        <v>1.3333333333333333</v>
      </c>
      <c r="GO124" s="149">
        <v>18</v>
      </c>
      <c r="GP124" s="153">
        <v>0</v>
      </c>
      <c r="GQ124" s="132">
        <f t="shared" si="179"/>
        <v>0</v>
      </c>
      <c r="GR124" s="153">
        <v>335</v>
      </c>
      <c r="GS124" s="153">
        <v>0</v>
      </c>
      <c r="GT124" s="132">
        <f t="shared" si="180"/>
        <v>0</v>
      </c>
      <c r="GU124" s="160">
        <v>353</v>
      </c>
      <c r="GV124" s="153">
        <v>0</v>
      </c>
      <c r="GW124" s="132">
        <f t="shared" si="181"/>
        <v>0</v>
      </c>
      <c r="GX124" s="153">
        <v>2128</v>
      </c>
      <c r="GY124" s="153">
        <v>0</v>
      </c>
      <c r="GZ124" s="132">
        <f t="shared" si="182"/>
        <v>0</v>
      </c>
      <c r="HA124" s="160">
        <v>2481</v>
      </c>
      <c r="HB124" s="160">
        <v>0</v>
      </c>
      <c r="HC124" s="132">
        <f t="shared" si="183"/>
        <v>0</v>
      </c>
      <c r="HD124" s="160">
        <v>95</v>
      </c>
      <c r="HE124" s="160">
        <v>0</v>
      </c>
      <c r="HF124" s="132">
        <f t="shared" si="184"/>
        <v>0</v>
      </c>
      <c r="HG124" s="165">
        <v>454</v>
      </c>
      <c r="HH124" s="165">
        <v>0</v>
      </c>
      <c r="HI124" s="132">
        <f t="shared" si="185"/>
        <v>0</v>
      </c>
      <c r="HJ124" s="118">
        <v>34</v>
      </c>
      <c r="HK124" s="400">
        <v>0</v>
      </c>
      <c r="HL124" s="132">
        <f t="shared" si="186"/>
        <v>0</v>
      </c>
    </row>
    <row r="125" spans="1:220" s="80" customFormat="1" ht="15" customHeight="1" x14ac:dyDescent="0.55000000000000004">
      <c r="A125" s="10">
        <v>99</v>
      </c>
      <c r="B125" s="11" t="s">
        <v>317</v>
      </c>
      <c r="C125" s="12">
        <v>9531</v>
      </c>
      <c r="D125" s="11" t="s">
        <v>433</v>
      </c>
      <c r="E125" s="19">
        <v>422</v>
      </c>
      <c r="F125" s="19">
        <v>0</v>
      </c>
      <c r="G125" s="132">
        <f t="shared" si="109"/>
        <v>0</v>
      </c>
      <c r="H125" s="19">
        <v>410</v>
      </c>
      <c r="I125" s="19">
        <v>0</v>
      </c>
      <c r="J125" s="132">
        <f t="shared" si="110"/>
        <v>0</v>
      </c>
      <c r="K125" s="19">
        <v>0</v>
      </c>
      <c r="L125" s="19">
        <v>0</v>
      </c>
      <c r="M125" s="132">
        <f t="shared" si="111"/>
        <v>0</v>
      </c>
      <c r="N125" s="19">
        <v>0</v>
      </c>
      <c r="O125" s="19">
        <v>0</v>
      </c>
      <c r="P125" s="132">
        <f t="shared" si="112"/>
        <v>0</v>
      </c>
      <c r="Q125" s="19">
        <v>15</v>
      </c>
      <c r="R125" s="19">
        <v>0</v>
      </c>
      <c r="S125" s="132">
        <f t="shared" si="113"/>
        <v>0</v>
      </c>
      <c r="T125" s="19">
        <v>0</v>
      </c>
      <c r="U125" s="19">
        <v>0</v>
      </c>
      <c r="V125" s="132">
        <f t="shared" si="114"/>
        <v>0</v>
      </c>
      <c r="W125" s="19">
        <f>+Tabla13[[#This Row],[Meta
Tecnólogos Regular - Presencial]]+Tabla13[[#This Row],[Meta 
Tecnólogos 
Regular - Virtual]]+Tabla13[[#This Row],[Meta Tecnólogos Regular - A Distancia]]+Tabla13[[#This Row],[Meta Tecnólogos- CampeSENA]]+Tabla13[[#This Row],[Meta Tecnólogos- Full Popular]]+Tabla13[[#This Row],[Meta Tecnólogos- FIC]]</f>
        <v>847</v>
      </c>
      <c r="X125" s="19">
        <v>0</v>
      </c>
      <c r="Y125" s="132">
        <f t="shared" si="115"/>
        <v>0</v>
      </c>
      <c r="Z125" s="19">
        <f t="shared" si="7"/>
        <v>847</v>
      </c>
      <c r="AA125" s="19">
        <v>0</v>
      </c>
      <c r="AB125" s="132">
        <f t="shared" si="116"/>
        <v>0</v>
      </c>
      <c r="AC125" s="19">
        <v>0</v>
      </c>
      <c r="AD125" s="19">
        <v>0</v>
      </c>
      <c r="AE125" s="132">
        <f t="shared" si="117"/>
        <v>0</v>
      </c>
      <c r="AF125" s="19">
        <v>0</v>
      </c>
      <c r="AG125" s="19">
        <v>0</v>
      </c>
      <c r="AH125" s="132">
        <f t="shared" si="118"/>
        <v>0</v>
      </c>
      <c r="AI125" s="19">
        <v>15</v>
      </c>
      <c r="AJ125" s="19">
        <v>0</v>
      </c>
      <c r="AK125" s="132">
        <f t="shared" si="119"/>
        <v>0</v>
      </c>
      <c r="AL125" s="19">
        <v>0</v>
      </c>
      <c r="AM125" s="19">
        <v>0</v>
      </c>
      <c r="AN125" s="132">
        <f t="shared" si="120"/>
        <v>0</v>
      </c>
      <c r="AO125" s="19">
        <f t="shared" si="13"/>
        <v>15</v>
      </c>
      <c r="AP125" s="19">
        <v>0</v>
      </c>
      <c r="AQ125" s="132">
        <f t="shared" si="121"/>
        <v>0</v>
      </c>
      <c r="AR125" s="19">
        <v>82</v>
      </c>
      <c r="AS125" s="19">
        <v>0</v>
      </c>
      <c r="AT125" s="132">
        <f t="shared" si="122"/>
        <v>0</v>
      </c>
      <c r="AU125" s="19">
        <v>0</v>
      </c>
      <c r="AV125" s="19">
        <v>0</v>
      </c>
      <c r="AW125" s="132">
        <f t="shared" si="123"/>
        <v>0</v>
      </c>
      <c r="AX125" s="19">
        <v>0</v>
      </c>
      <c r="AY125" s="19">
        <v>0</v>
      </c>
      <c r="AZ125" s="132">
        <f t="shared" si="124"/>
        <v>0</v>
      </c>
      <c r="BA125" s="19">
        <f t="shared" si="18"/>
        <v>82</v>
      </c>
      <c r="BB125" s="19">
        <v>0</v>
      </c>
      <c r="BC125" s="132">
        <f t="shared" si="125"/>
        <v>0</v>
      </c>
      <c r="BD125" s="19">
        <v>350</v>
      </c>
      <c r="BE125" s="19">
        <v>0</v>
      </c>
      <c r="BF125" s="132">
        <f t="shared" si="126"/>
        <v>0</v>
      </c>
      <c r="BG125" s="19">
        <v>32</v>
      </c>
      <c r="BH125" s="19">
        <v>0</v>
      </c>
      <c r="BI125" s="132">
        <f t="shared" si="127"/>
        <v>0</v>
      </c>
      <c r="BJ125" s="19">
        <v>0</v>
      </c>
      <c r="BK125" s="19">
        <v>0</v>
      </c>
      <c r="BL125" s="132">
        <f t="shared" si="128"/>
        <v>0</v>
      </c>
      <c r="BM125" s="19">
        <v>0</v>
      </c>
      <c r="BN125" s="19">
        <v>0</v>
      </c>
      <c r="BO125" s="132">
        <f t="shared" si="129"/>
        <v>0</v>
      </c>
      <c r="BP125" s="19">
        <v>748</v>
      </c>
      <c r="BQ125" s="19">
        <v>0</v>
      </c>
      <c r="BR125" s="132">
        <f t="shared" si="130"/>
        <v>0</v>
      </c>
      <c r="BS125" s="19">
        <v>94</v>
      </c>
      <c r="BT125" s="19">
        <v>0</v>
      </c>
      <c r="BU125" s="132">
        <f t="shared" si="131"/>
        <v>0</v>
      </c>
      <c r="BV125" s="19">
        <f>Tabla13[[#This Row],[Meta Técnico Regular - Presencial y a Distancia]]+Tabla13[[#This Row],[Meta Técnico - Virtual]]+Tabla13[[#This Row],[Meta Técnico- CampeSENA]]+Tabla13[[#This Row],[Meta Técnico - Full Popular]]+Tabla13[[#This Row],[Meta 
Técnico - Articulación con la Media]]+Tabla13[[#This Row],[Meta Técnico- FIC]]</f>
        <v>1224</v>
      </c>
      <c r="BW125" s="19">
        <v>0</v>
      </c>
      <c r="BX125" s="132">
        <f t="shared" si="132"/>
        <v>0</v>
      </c>
      <c r="BY125" s="19">
        <v>0</v>
      </c>
      <c r="BZ125" s="19">
        <v>0</v>
      </c>
      <c r="CA125" s="132">
        <f t="shared" si="133"/>
        <v>0</v>
      </c>
      <c r="CB125" s="19">
        <f>Tabla13[[#This Row],[Meta Total Operarios (C)]]+Tabla13[[#This Row],[Meta Total Auxiliares (D)]]+Tabla13[[#This Row],[Meta Total Técnico  (E)]]+Tabla13[[#This Row],[Meta 
Total Profundización Técnica (F)]]</f>
        <v>1321</v>
      </c>
      <c r="CC125" s="19">
        <v>0</v>
      </c>
      <c r="CD125" s="132">
        <f t="shared" si="134"/>
        <v>0</v>
      </c>
      <c r="CE125" s="19">
        <f t="shared" si="187"/>
        <v>2168</v>
      </c>
      <c r="CF125" s="19">
        <v>0</v>
      </c>
      <c r="CG125" s="132">
        <f t="shared" si="135"/>
        <v>0</v>
      </c>
      <c r="CH125" s="19">
        <v>5920</v>
      </c>
      <c r="CI125" s="19">
        <v>0</v>
      </c>
      <c r="CJ125" s="132">
        <f t="shared" si="136"/>
        <v>0</v>
      </c>
      <c r="CK125" s="19">
        <v>6200</v>
      </c>
      <c r="CL125" s="19">
        <v>0</v>
      </c>
      <c r="CM125" s="132">
        <f t="shared" si="137"/>
        <v>0</v>
      </c>
      <c r="CN125" s="19">
        <v>1280</v>
      </c>
      <c r="CO125" s="19">
        <v>0</v>
      </c>
      <c r="CP125" s="132">
        <f t="shared" si="138"/>
        <v>0</v>
      </c>
      <c r="CQ125" s="19">
        <v>550</v>
      </c>
      <c r="CR125" s="19">
        <v>0</v>
      </c>
      <c r="CS125" s="132">
        <f t="shared" si="139"/>
        <v>0</v>
      </c>
      <c r="CT125" s="19">
        <f t="shared" si="34"/>
        <v>1830</v>
      </c>
      <c r="CU125" s="19">
        <v>0</v>
      </c>
      <c r="CV125" s="132">
        <f t="shared" si="140"/>
        <v>0</v>
      </c>
      <c r="CW125" s="19">
        <v>345</v>
      </c>
      <c r="CX125" s="19">
        <v>0</v>
      </c>
      <c r="CY125" s="132">
        <f t="shared" si="141"/>
        <v>0</v>
      </c>
      <c r="CZ125" s="19">
        <v>60</v>
      </c>
      <c r="DA125" s="19">
        <v>0</v>
      </c>
      <c r="DB125" s="132">
        <f t="shared" si="188"/>
        <v>0</v>
      </c>
      <c r="DC125" s="19"/>
      <c r="DD125" s="19">
        <v>0</v>
      </c>
      <c r="DE125" s="132">
        <f t="shared" si="189"/>
        <v>0</v>
      </c>
      <c r="DF125" s="19">
        <v>60</v>
      </c>
      <c r="DG125" s="19">
        <v>0</v>
      </c>
      <c r="DH125" s="132">
        <f t="shared" si="144"/>
        <v>0</v>
      </c>
      <c r="DI125" s="19">
        <f>+Tabla13[[#This Row],[Otros programas FEC 
(Código 2436 )]]+Tabla13[[#This Row],[Meta 
Placa huella 6 
(incluida en FEC)  (Código 2435)]]</f>
        <v>405</v>
      </c>
      <c r="DJ125" s="19">
        <v>0</v>
      </c>
      <c r="DK125" s="132">
        <f t="shared" si="145"/>
        <v>0</v>
      </c>
      <c r="DL125" s="19">
        <v>1005</v>
      </c>
      <c r="DM125" s="19">
        <v>0</v>
      </c>
      <c r="DN125" s="132">
        <f t="shared" si="146"/>
        <v>0</v>
      </c>
      <c r="DO125" s="19">
        <f t="shared" si="190"/>
        <v>1410</v>
      </c>
      <c r="DP125" s="19">
        <v>0</v>
      </c>
      <c r="DQ125" s="132">
        <f t="shared" si="148"/>
        <v>0</v>
      </c>
      <c r="DR125" s="19">
        <v>160</v>
      </c>
      <c r="DS125" s="19">
        <v>0</v>
      </c>
      <c r="DT125" s="132">
        <f t="shared" si="149"/>
        <v>0</v>
      </c>
      <c r="DU125" s="19">
        <v>30</v>
      </c>
      <c r="DV125" s="19">
        <v>0</v>
      </c>
      <c r="DW125" s="132">
        <f t="shared" si="150"/>
        <v>0</v>
      </c>
      <c r="DX125" s="19">
        <f t="shared" si="46"/>
        <v>190</v>
      </c>
      <c r="DY125" s="19">
        <v>0</v>
      </c>
      <c r="DZ125" s="132">
        <f t="shared" si="151"/>
        <v>0</v>
      </c>
      <c r="EA125" s="19">
        <f t="shared" si="191"/>
        <v>15550</v>
      </c>
      <c r="EB125" s="66">
        <v>0</v>
      </c>
      <c r="EC125" s="132">
        <f t="shared" si="153"/>
        <v>0</v>
      </c>
      <c r="ED125" s="66">
        <f t="shared" si="192"/>
        <v>17718</v>
      </c>
      <c r="EE125" s="66">
        <v>0</v>
      </c>
      <c r="EF125" s="132">
        <f t="shared" si="155"/>
        <v>0</v>
      </c>
      <c r="EG125" s="19">
        <f t="shared" si="193"/>
        <v>1410</v>
      </c>
      <c r="EH125" s="19">
        <v>0</v>
      </c>
      <c r="EI125" s="132">
        <f t="shared" si="157"/>
        <v>0</v>
      </c>
      <c r="EJ125" s="19">
        <f t="shared" si="194"/>
        <v>220</v>
      </c>
      <c r="EK125" s="19">
        <v>0</v>
      </c>
      <c r="EL125" s="132">
        <f t="shared" si="159"/>
        <v>0</v>
      </c>
      <c r="EM125" s="19">
        <f t="shared" si="195"/>
        <v>7642</v>
      </c>
      <c r="EN125" s="19">
        <v>0</v>
      </c>
      <c r="EO125" s="132">
        <f t="shared" si="161"/>
        <v>0</v>
      </c>
      <c r="EP125" s="19">
        <v>496</v>
      </c>
      <c r="EQ125" s="19">
        <v>0</v>
      </c>
      <c r="ER125" s="132">
        <f t="shared" si="162"/>
        <v>0</v>
      </c>
      <c r="ES125" s="137">
        <v>0.87</v>
      </c>
      <c r="ET125" s="137">
        <v>0</v>
      </c>
      <c r="EU125" s="132">
        <f t="shared" si="163"/>
        <v>0</v>
      </c>
      <c r="EV125" s="137">
        <v>0.94</v>
      </c>
      <c r="EW125" s="137">
        <v>0</v>
      </c>
      <c r="EX125" s="132">
        <f t="shared" si="164"/>
        <v>0</v>
      </c>
      <c r="EY125" s="137">
        <v>0.91</v>
      </c>
      <c r="EZ125" s="137">
        <v>0</v>
      </c>
      <c r="FA125" s="132">
        <f t="shared" si="165"/>
        <v>0</v>
      </c>
      <c r="FB125" s="137">
        <v>0.93</v>
      </c>
      <c r="FC125" s="137">
        <v>0</v>
      </c>
      <c r="FD125" s="132">
        <f t="shared" si="166"/>
        <v>0</v>
      </c>
      <c r="FE125" s="137">
        <v>0.83</v>
      </c>
      <c r="FF125" s="137">
        <v>0</v>
      </c>
      <c r="FG125" s="132">
        <f t="shared" si="167"/>
        <v>0</v>
      </c>
      <c r="FH125" s="137">
        <v>0.88</v>
      </c>
      <c r="FI125" s="137">
        <v>0</v>
      </c>
      <c r="FJ125" s="132">
        <f t="shared" si="168"/>
        <v>0</v>
      </c>
      <c r="FK125" s="137">
        <v>0.9</v>
      </c>
      <c r="FL125" s="137">
        <v>0</v>
      </c>
      <c r="FM125" s="132">
        <f t="shared" si="169"/>
        <v>0</v>
      </c>
      <c r="FN125" s="137">
        <v>0.44</v>
      </c>
      <c r="FO125" s="137">
        <v>0</v>
      </c>
      <c r="FP125" s="132">
        <f t="shared" si="170"/>
        <v>0</v>
      </c>
      <c r="FQ125" s="137">
        <v>0.93</v>
      </c>
      <c r="FR125" s="137">
        <v>0</v>
      </c>
      <c r="FS125" s="132">
        <f t="shared" si="171"/>
        <v>0</v>
      </c>
      <c r="FT125" s="137">
        <v>0.48</v>
      </c>
      <c r="FU125" s="137">
        <v>0</v>
      </c>
      <c r="FV125" s="132">
        <f t="shared" si="172"/>
        <v>0</v>
      </c>
      <c r="FW125" s="137">
        <v>0.82</v>
      </c>
      <c r="FX125" s="137">
        <v>0</v>
      </c>
      <c r="FY125" s="132">
        <f t="shared" si="173"/>
        <v>0</v>
      </c>
      <c r="FZ125" s="137">
        <v>0.65</v>
      </c>
      <c r="GA125" s="137">
        <v>0</v>
      </c>
      <c r="GB125" s="132">
        <f t="shared" si="174"/>
        <v>0</v>
      </c>
      <c r="GC125" s="137">
        <v>0.69</v>
      </c>
      <c r="GD125" s="137">
        <v>0</v>
      </c>
      <c r="GE125" s="132">
        <f t="shared" si="175"/>
        <v>0</v>
      </c>
      <c r="GF125" s="137">
        <v>0.8</v>
      </c>
      <c r="GG125" s="137">
        <v>0</v>
      </c>
      <c r="GH125" s="132">
        <f t="shared" si="176"/>
        <v>0</v>
      </c>
      <c r="GI125" s="137">
        <v>0.95</v>
      </c>
      <c r="GJ125" s="137">
        <v>0</v>
      </c>
      <c r="GK125" s="132">
        <f t="shared" si="177"/>
        <v>0</v>
      </c>
      <c r="GL125" s="137">
        <v>0.8</v>
      </c>
      <c r="GM125" s="132">
        <v>0</v>
      </c>
      <c r="GN125" s="132">
        <f t="shared" si="178"/>
        <v>0</v>
      </c>
      <c r="GO125" s="149">
        <v>84</v>
      </c>
      <c r="GP125" s="153">
        <v>2</v>
      </c>
      <c r="GQ125" s="132">
        <f t="shared" si="179"/>
        <v>2.3809523809523808E-2</v>
      </c>
      <c r="GR125" s="153">
        <v>654</v>
      </c>
      <c r="GS125" s="153">
        <v>2</v>
      </c>
      <c r="GT125" s="132">
        <f t="shared" si="180"/>
        <v>3.0581039755351682E-3</v>
      </c>
      <c r="GU125" s="160">
        <v>738</v>
      </c>
      <c r="GV125" s="153">
        <v>4</v>
      </c>
      <c r="GW125" s="132">
        <f t="shared" si="181"/>
        <v>5.4200542005420054E-3</v>
      </c>
      <c r="GX125" s="153">
        <v>9436</v>
      </c>
      <c r="GY125" s="153">
        <v>0</v>
      </c>
      <c r="GZ125" s="132">
        <f t="shared" si="182"/>
        <v>0</v>
      </c>
      <c r="HA125" s="160">
        <v>10174</v>
      </c>
      <c r="HB125" s="160">
        <v>4</v>
      </c>
      <c r="HC125" s="132">
        <f t="shared" si="183"/>
        <v>3.9315903282877927E-4</v>
      </c>
      <c r="HD125" s="160">
        <v>373</v>
      </c>
      <c r="HE125" s="160">
        <v>0</v>
      </c>
      <c r="HF125" s="132">
        <f t="shared" si="184"/>
        <v>0</v>
      </c>
      <c r="HG125" s="165">
        <v>894</v>
      </c>
      <c r="HH125" s="165">
        <v>0</v>
      </c>
      <c r="HI125" s="132">
        <f t="shared" si="185"/>
        <v>0</v>
      </c>
      <c r="HJ125" s="118">
        <v>128</v>
      </c>
      <c r="HK125" s="400">
        <v>0</v>
      </c>
      <c r="HL125" s="132">
        <f t="shared" si="186"/>
        <v>0</v>
      </c>
    </row>
    <row r="126" spans="1:220" s="332" customFormat="1" ht="15" customHeight="1" x14ac:dyDescent="0.55000000000000004">
      <c r="A126" s="72" t="s">
        <v>434</v>
      </c>
      <c r="B126" s="73"/>
      <c r="C126" s="73"/>
      <c r="D126" s="73"/>
      <c r="E126" s="81">
        <f>SUBTOTAL(109,Tabla13[Meta
Tecnólogos Regular - Presencial])</f>
        <v>252733</v>
      </c>
      <c r="F126" s="81">
        <f>SUBTOTAL(109,Tabla13[Ejecución
Regular - Presencial])</f>
        <v>65360</v>
      </c>
      <c r="G126" s="292">
        <f>IFERROR($F$126/$E$126,0)</f>
        <v>0.25861284438518117</v>
      </c>
      <c r="H126" s="81">
        <f>SUBTOTAL(109,Tabla13[Meta 
Tecnólogos 
Regular - Virtual])</f>
        <v>175948</v>
      </c>
      <c r="I126" s="81">
        <f>SUBTOTAL(109,Tabla13[Ejecución Tecnólogos Regular - Virtual])</f>
        <v>45704</v>
      </c>
      <c r="J126" s="292">
        <f>IFERROR(I126/H126,0)</f>
        <v>0.2597585650305772</v>
      </c>
      <c r="K126" s="81">
        <f>SUBTOTAL(109,Tabla13[Meta Tecnólogos Regular - A Distancia])</f>
        <v>12747</v>
      </c>
      <c r="L126" s="81">
        <f>SUBTOTAL(109,Tabla13[Ejecución Tecnólogos Regular - A Distancia])</f>
        <v>2305</v>
      </c>
      <c r="M126" s="292">
        <f>IFERROR(L126/K126,0)</f>
        <v>0.18082686122224836</v>
      </c>
      <c r="N126" s="81">
        <f>SUBTOTAL(109,Tabla13[Meta Tecnólogos- CampeSENA])</f>
        <v>4835</v>
      </c>
      <c r="O126" s="81"/>
      <c r="P126" s="292">
        <f>IFERROR(O126/N126,0)</f>
        <v>0</v>
      </c>
      <c r="Q126" s="81">
        <f>SUBTOTAL(109,Tabla13[Meta Tecnólogos- Full Popular])</f>
        <v>2202</v>
      </c>
      <c r="R126" s="81">
        <f>SUBTOTAL(109,Tabla13[Ejecución Tecnólogos- Full Popular])</f>
        <v>363</v>
      </c>
      <c r="S126" s="292">
        <f>IFERROR(R126/Q126,0)</f>
        <v>0.16485013623978201</v>
      </c>
      <c r="T126" s="81">
        <f>SUBTOTAL(109,Tabla13[Meta Tecnólogos- FIC])</f>
        <v>13154</v>
      </c>
      <c r="U126" s="81">
        <f>SUBTOTAL(109,Tabla13[Ejecución Tecnólogos- FIC])</f>
        <v>3555</v>
      </c>
      <c r="V126" s="292">
        <f>IFERROR(U126/T126,0)</f>
        <v>0.27025999695909991</v>
      </c>
      <c r="W126" s="81">
        <f>SUBTOTAL(109,Tabla13[Meta Total Tecnólogos (A)])</f>
        <v>461619</v>
      </c>
      <c r="X126" s="81">
        <f>SUBTOTAL(109,Tabla13[[Ejecución Total Tecnólogos ]])</f>
        <v>118097</v>
      </c>
      <c r="Y126" s="292">
        <f>IFERROR(X126/W126,0)</f>
        <v>0.25583219061607082</v>
      </c>
      <c r="Z126" s="81">
        <f>SUBTOTAL(109,Tabla13[Meta 
Formación Tecnológica 
(B) = (A)])</f>
        <v>461619</v>
      </c>
      <c r="AA126" s="81">
        <f>SUBTOTAL(109,Tabla13[[Ejecución  Formación Tecnológica ]])</f>
        <v>118097</v>
      </c>
      <c r="AB126" s="292">
        <f>IFERROR(AA126/Z126,0)</f>
        <v>0.25583219061607082</v>
      </c>
      <c r="AC126" s="81">
        <f>SUBTOTAL(109,Tabla13[Meta Operarios -Regular])</f>
        <v>16775</v>
      </c>
      <c r="AD126" s="81">
        <f>SUBTOTAL(109,Tabla13[Ejecución Operarios -Regular])</f>
        <v>2840</v>
      </c>
      <c r="AE126" s="292">
        <f>IFERROR(AD126/AC126,0)</f>
        <v>0.16929955290611029</v>
      </c>
      <c r="AF126" s="81">
        <f>SUBTOTAL(109,Tabla13[Meta Operarios- CampeSENA])</f>
        <v>1920</v>
      </c>
      <c r="AG126" s="81">
        <f>SUBTOTAL(109,Tabla13[Ejecución Operarios- CampeSENA])</f>
        <v>349</v>
      </c>
      <c r="AH126" s="292">
        <f>IFERROR(AG126/AF126,0)</f>
        <v>0.18177083333333333</v>
      </c>
      <c r="AI126" s="81">
        <f>SUBTOTAL(109,Tabla13[Meta Operarios- Full Popular])</f>
        <v>1504</v>
      </c>
      <c r="AJ126" s="81">
        <f>SUBTOTAL(109,Tabla13[Ejecución Operarios- Full Popular])</f>
        <v>181</v>
      </c>
      <c r="AK126" s="292">
        <f>IFERROR(AJ126/AI126,0)</f>
        <v>0.12034574468085106</v>
      </c>
      <c r="AL126" s="81">
        <f>SUBTOTAL(109,Tabla13[Meta Operarios -FIC])</f>
        <v>2555</v>
      </c>
      <c r="AM126" s="81">
        <f>SUBTOTAL(109,Tabla13[Ejecución Operarios -FIC])</f>
        <v>412</v>
      </c>
      <c r="AN126" s="292">
        <f>IFERROR(AM126/AL126,0)</f>
        <v>0.16125244618395304</v>
      </c>
      <c r="AO126" s="81">
        <f>SUBTOTAL(109,Tabla13[Meta Total Operarios (C)])</f>
        <v>26162.38165847167</v>
      </c>
      <c r="AP126" s="81">
        <f>SUBTOTAL(109,Tabla13[[Ejecución Total Operarios ]])</f>
        <v>3782</v>
      </c>
      <c r="AQ126" s="292">
        <f>IFERROR(AP126/AO126,0)</f>
        <v>0.14455870453121941</v>
      </c>
      <c r="AR126" s="81">
        <f>SUBTOTAL(109,Tabla13[Meta Auxiliares- Regular])</f>
        <v>16626</v>
      </c>
      <c r="AS126" s="81">
        <f>SUBTOTAL(109,Tabla13[Ejecución Auxiliares- Regular])</f>
        <v>1844</v>
      </c>
      <c r="AT126" s="292">
        <f>IFERROR(AS126/AR126,0)</f>
        <v>0.11091062191747865</v>
      </c>
      <c r="AU126" s="81">
        <f>SUBTOTAL(109,Tabla13[Meta Auxiliares- CampeSENA])</f>
        <v>945</v>
      </c>
      <c r="AV126" s="81">
        <f>SUBTOTAL(109,Tabla13[Ejecución Auxiliares- CampeSENA])</f>
        <v>125</v>
      </c>
      <c r="AW126" s="292">
        <f>IFERROR(AV126/AU126,0)</f>
        <v>0.13227513227513227</v>
      </c>
      <c r="AX126" s="81">
        <f>SUBTOTAL(109,Tabla13[Meta Auxiliares- Full Popular])</f>
        <v>1091</v>
      </c>
      <c r="AY126" s="81">
        <f>SUBTOTAL(109,Tabla13[Ejecución Auxiliares- Full Popular])</f>
        <v>254</v>
      </c>
      <c r="AZ126" s="292">
        <f>IFERROR(AY126/AX126,0)</f>
        <v>0.23281393217231897</v>
      </c>
      <c r="BA126" s="81">
        <f>SUBTOTAL(109,Tabla13[Meta Total Auxiliares (D)])</f>
        <v>20651.429907824015</v>
      </c>
      <c r="BB126" s="81">
        <f>SUBTOTAL(109,Tabla13[[Ejecución Total Auxiliares ]])</f>
        <v>2223</v>
      </c>
      <c r="BC126" s="292">
        <f>IFERROR(BB126/BA126,0)</f>
        <v>0.10764387792623467</v>
      </c>
      <c r="BD126" s="81">
        <f>SUBTOTAL(109,Tabla13[Meta Técnico Regular - Presencial y a Distancia])</f>
        <v>225525</v>
      </c>
      <c r="BE126" s="81">
        <f>SUBTOTAL(109,Tabla13[Meta
 Ejecución Técnico Regular - Presencial y a Distancia])</f>
        <v>44477</v>
      </c>
      <c r="BF126" s="292">
        <f>IFERROR(BE126/BD126,0)</f>
        <v>0.19721538632080701</v>
      </c>
      <c r="BG126" s="81">
        <f>SUBTOTAL(109,Tabla13[Meta Técnico - Virtual])</f>
        <v>58274</v>
      </c>
      <c r="BH126" s="81">
        <f>SUBTOTAL(109,Tabla13[Ejecución Técnico - Virtual])</f>
        <v>10327</v>
      </c>
      <c r="BI126" s="292">
        <f>IFERROR(BH126/BG126,0)</f>
        <v>0.17721453821601399</v>
      </c>
      <c r="BJ126" s="81">
        <f>SUBTOTAL(109,Tabla13[Meta Técnico- CampeSENA])</f>
        <v>24795</v>
      </c>
      <c r="BK126" s="81">
        <f>SUBTOTAL(109,Tabla13[Ejecución Técnico- CampeSENA])</f>
        <v>5012</v>
      </c>
      <c r="BL126" s="292">
        <f>IFERROR(BK126/BJ126,0)</f>
        <v>0.20213752772736437</v>
      </c>
      <c r="BM126" s="81">
        <f>SUBTOTAL(109,Tabla13[Meta Técnico - Full Popular])</f>
        <v>3881</v>
      </c>
      <c r="BN126" s="81">
        <f>SUBTOTAL(109,Tabla13[Ejecución Técnico - Full Popular])</f>
        <v>704</v>
      </c>
      <c r="BO126" s="292">
        <f>IFERROR(BN126/BM126,0)</f>
        <v>0.18139654728162843</v>
      </c>
      <c r="BP126" s="81">
        <f>SUBTOTAL(109,Tabla13[Meta 
Técnico - Articulación con la Media])</f>
        <v>475067</v>
      </c>
      <c r="BQ126" s="81">
        <f>SUBTOTAL(109,Tabla13[Ejecución Técnico - Articulación con la Media])</f>
        <v>31995</v>
      </c>
      <c r="BR126" s="292">
        <f>IFERROR(BQ126/BP126,0)</f>
        <v>6.734839506848507E-2</v>
      </c>
      <c r="BS126" s="81">
        <f>SUBTOTAL(109,Tabla13[Meta Técnico- FIC])</f>
        <v>35145</v>
      </c>
      <c r="BT126" s="81">
        <f>SUBTOTAL(109,Tabla13[Ejecución  Técnico- FIC])</f>
        <v>9875</v>
      </c>
      <c r="BU126" s="292">
        <f>IFERROR(BT126/BS126,0)</f>
        <v>0.28097880210556264</v>
      </c>
      <c r="BV126" s="81">
        <f>SUBTOTAL(109,Tabla13[Meta Total Técnico  (E)])</f>
        <v>822687</v>
      </c>
      <c r="BW126" s="81">
        <f>SUBTOTAL(109,Tabla13[[Ejecución Total Técnico  ]])</f>
        <v>102390</v>
      </c>
      <c r="BX126" s="292">
        <f>IFERROR(BW126/BV126,0)</f>
        <v>0.12445802595640869</v>
      </c>
      <c r="BY126" s="81">
        <f>SUBTOTAL(109,Tabla13[Meta 
Total Profundización Técnica (F)])</f>
        <v>1192</v>
      </c>
      <c r="BZ126" s="81">
        <f>SUBTOTAL(109,Tabla13[Ejecución  Total Profundización Técnica])</f>
        <v>0</v>
      </c>
      <c r="CA126" s="292">
        <f>IFERROR(BZ126/BY126,0)</f>
        <v>0</v>
      </c>
      <c r="CB126" s="81">
        <f>SUBTOTAL(109,Tabla13[Meta Formación Ocupacional (G) = (C+D+E+F)])</f>
        <v>870692.8115662958</v>
      </c>
      <c r="CC126" s="81">
        <f>SUBTOTAL(109,Tabla13[[Ejecución Formación Ocupacional ]])</f>
        <v>108395</v>
      </c>
      <c r="CD126" s="292">
        <f>IFERROR(CC126/CB126,0)</f>
        <v>0.12449281601970209</v>
      </c>
      <c r="CE126" s="81">
        <f>SUBTOTAL(109,Tabla13[META FORMACION TITULADA
 (H) = (B+G)])</f>
        <v>1332311.8115662958</v>
      </c>
      <c r="CF126" s="81">
        <f>SUBTOTAL(109,Tabla13[[Ejecución FORMACION TITULADA ]])</f>
        <v>226492</v>
      </c>
      <c r="CG126" s="292">
        <f>IFERROR(CF126/CE126,0)</f>
        <v>0.16999924344566975</v>
      </c>
      <c r="CH126" s="81">
        <f>SUBTOTAL(109,Tabla13[Meta
 Formación Complementaria Regular - Virtual  (Sin Bilingüismo) (I)])</f>
        <v>2395280</v>
      </c>
      <c r="CI126" s="81">
        <f>SUBTOTAL(109,Tabla13[Ejecución  Formación Complementaria Regular - Virtual  (Sin Bilingüismo)])</f>
        <v>10960</v>
      </c>
      <c r="CJ126" s="292">
        <f>IFERROR(CI126/CH126,0)</f>
        <v>4.5756654754350225E-3</v>
      </c>
      <c r="CK126" s="81">
        <f>SUBTOTAL(109,Tabla13[Meta
 Formación Complementaria Regular - Presencial (Sin Bilingüismo) (J)])</f>
        <v>2794850</v>
      </c>
      <c r="CL126" s="81">
        <f>SUBTOTAL(109,Tabla13[Ejecución Formación Complementaria Regular - Presencial (Sin Bilingüismo)])</f>
        <v>657</v>
      </c>
      <c r="CM126" s="292">
        <f>IFERROR(CL126/CK126,0)</f>
        <v>2.3507522765085784E-4</v>
      </c>
      <c r="CN126" s="81">
        <f>SUBTOTAL(109,Tabla13[Meta
 Programa de Bilingüismo - Virtual])</f>
        <v>877040</v>
      </c>
      <c r="CO126" s="81">
        <f>SUBTOTAL(109,Tabla13[Ejecución Programa de Bilingüismo - Virtual])</f>
        <v>1840</v>
      </c>
      <c r="CP126" s="292">
        <f>IFERROR(CO126/CN126,0)</f>
        <v>2.0979658852503876E-3</v>
      </c>
      <c r="CQ126" s="81">
        <f>SUBTOTAL(109,Tabla13[Meta 
Programa de Bilingüismo - Presencial])</f>
        <v>112170</v>
      </c>
      <c r="CR126" s="81">
        <f>SUBTOTAL(109,Tabla13[Ejecución Programa de Bilingüismo - Presencial])</f>
        <v>0</v>
      </c>
      <c r="CS126" s="292">
        <f>IFERROR(CR126/CQ126,0)</f>
        <v>0</v>
      </c>
      <c r="CT126" s="81">
        <f>SUBTOTAL(109,Tabla13[Meta
 Programa de Bilinguïsmo (K)])</f>
        <v>991050.33160377364</v>
      </c>
      <c r="CU126" s="81">
        <f>SUBTOTAL(109,Tabla13[Ejecución Programa de Bilinguïsmo])</f>
        <v>1840</v>
      </c>
      <c r="CV126" s="292">
        <f>IFERROR(CU126/CT126,0)</f>
        <v>1.8566160984199542E-3</v>
      </c>
      <c r="CW126" s="81">
        <f>SUBTOTAL(109,Tabla13[Meta 
Placa huella 6 
(incluida en FEC)  (Código 2435)])</f>
        <v>34110</v>
      </c>
      <c r="CX126" s="81">
        <f>SUBTOTAL(109,Tabla13[] Tabla13[ Ejecución Placa huella 6 
(incluida en FEC) 
 (Código 2435)] )</f>
        <v>0</v>
      </c>
      <c r="CY126" s="292">
        <f>IFERROR(CX126/CW126,0)</f>
        <v>0</v>
      </c>
      <c r="CZ126" s="81">
        <f>SUBTOTAL(109,Tabla13[Otros programas FEC 
(Código 2436 )])</f>
        <v>9300</v>
      </c>
      <c r="DA126" s="81"/>
      <c r="DB126" s="292">
        <f>IFERROR(DA126/CZ126,0)</f>
        <v>0</v>
      </c>
      <c r="DC126" s="81"/>
      <c r="DD126" s="81"/>
      <c r="DE126" s="292">
        <f>IFERROR(DD126/DC126,0)</f>
        <v>0</v>
      </c>
      <c r="DF126" s="81">
        <f>SUBTOTAL(109,Tabla13[Meta 
Otros programas FEC 
(Código 2436-2437 )])</f>
        <v>9300</v>
      </c>
      <c r="DG126" s="81">
        <f>SUBTOTAL(109,Tabla13[Ejecución 
Otros programas FEC 
(Código 2436-2437 )])</f>
        <v>0</v>
      </c>
      <c r="DH126" s="292">
        <f>IFERROR(DG126/DF126,0)</f>
        <v>0</v>
      </c>
      <c r="DI126" s="81">
        <f>SUBTOTAL(109,Tabla13[Meta Formación Especial Campesina (FEC)])</f>
        <v>43410</v>
      </c>
      <c r="DJ126" s="81">
        <f>SUBTOTAL(109,Tabla13[] Tabla13[ Ejecución  Formación Especial Campesina (FEC)] )</f>
        <v>0</v>
      </c>
      <c r="DK126" s="292">
        <f>IFERROR(DJ126/DI126,0)</f>
        <v>0</v>
      </c>
      <c r="DL126" s="81">
        <f>SUBTOTAL(109,Tabla13[Meta 
Formación Complementaria CampeSENA ])</f>
        <v>589134</v>
      </c>
      <c r="DM126" s="81">
        <f>SUBTOTAL(109,Tabla13[[Ejecución Formación Complementaria CampeSENA ]])</f>
        <v>0</v>
      </c>
      <c r="DN126" s="292">
        <f>IFERROR(DM126/DL126,0)</f>
        <v>0</v>
      </c>
      <c r="DO126" s="81">
        <f>SUBTOTAL(109,Tabla13[Meta 
Formación Complementaria Estrategia CampeSENA (M)])</f>
        <v>632544</v>
      </c>
      <c r="DP126" s="81">
        <f>SUBTOTAL(109,Tabla13[Ejecución Formación Complementaria Estrategia CampeSENA])</f>
        <v>0</v>
      </c>
      <c r="DQ126" s="292">
        <f>IFERROR(DP126/DO126,0)</f>
        <v>0</v>
      </c>
      <c r="DR126" s="81">
        <f>SUBTOTAL(109,Tabla13[Meta Formación Complementaria Full Popular])</f>
        <v>89200</v>
      </c>
      <c r="DS126" s="81">
        <f>SUBTOTAL(109,Tabla13[Ejecución Formación Complementaria Full Popular])</f>
        <v>0</v>
      </c>
      <c r="DT126" s="292">
        <f>IFERROR(DS126/DR126,0)</f>
        <v>0</v>
      </c>
      <c r="DU126" s="81">
        <f>SUBTOTAL(109,Tabla13[Meta Formación Especial Popular (FEP)])</f>
        <v>5150</v>
      </c>
      <c r="DV126" s="81">
        <f>SUBTOTAL(109,Tabla13[Ejecución Formación Especial Popular (FEP)])</f>
        <v>0</v>
      </c>
      <c r="DW126" s="292">
        <f>IFERROR(DV126/DU126,0)</f>
        <v>0</v>
      </c>
      <c r="DX126" s="81">
        <f>SUBTOTAL(109,Tabla13[Meta Formación Complementaria Estrategia Full Popular (N)])</f>
        <v>94350</v>
      </c>
      <c r="DY126" s="81">
        <f>SUBTOTAL(109,Tabla13[[Ejecución Formación Complementaria Estrategia Full Popular ]])</f>
        <v>0</v>
      </c>
      <c r="DZ126" s="292">
        <f>IFERROR(DY126/DX126,0)</f>
        <v>0</v>
      </c>
      <c r="EA126" s="81">
        <f>SUBTOTAL(109,Tabla13[META 
TOTAL FORMACION COMPLEMENTARIA 
(O) = (I+J+K+L+M+N)])</f>
        <v>6908074.3316037729</v>
      </c>
      <c r="EB126" s="81">
        <f>SUBTOTAL(109,Tabla13[EJECUCIÓN  
TOTAL FORMACION COMPLEMENTARIA ])</f>
        <v>13457</v>
      </c>
      <c r="EC126" s="292">
        <f>IFERROR(EB126/EA126,0)</f>
        <v>1.9480103070743644E-3</v>
      </c>
      <c r="ED126" s="81">
        <f>SUBTOTAL(109,Tabla13[TOTAL FORMACION PROFESIONAL INTEGRAL (P) = (O+H)])</f>
        <v>8240386.1431700662</v>
      </c>
      <c r="EE126" s="81">
        <f>SUBTOTAL(109,Tabla13[[EJECUCIÓN  TOTAL FORMACION PROFESIONAL INTEGRAL ]])</f>
        <v>239949</v>
      </c>
      <c r="EF126" s="292">
        <f>IFERROR(EE126/ED126,0)</f>
        <v>2.9118659712188185E-2</v>
      </c>
      <c r="EG126" s="82">
        <f>SUBTOTAL(109,Tabla13[Meta Total Formación Profesional CampeSENA])</f>
        <v>665039</v>
      </c>
      <c r="EH126" s="82">
        <f>SUBTOTAL(109,Tabla13[Ejecución Total Formación Profesional CampeSENA])</f>
        <v>6269</v>
      </c>
      <c r="EI126" s="292">
        <f>IFERROR(EH126/EG126,0)</f>
        <v>9.4265148359720264E-3</v>
      </c>
      <c r="EJ126" s="82">
        <f>SUBTOTAL(109,Tabla13[Meta 
Total Formación Profesional Full Popular])</f>
        <v>103028</v>
      </c>
      <c r="EK126" s="82">
        <f>SUBTOTAL(109,Tabla13[Ejecución Total Formación Profesional Full Popular])</f>
        <v>1502</v>
      </c>
      <c r="EL126" s="292">
        <f>IFERROR(EK126/EJ126,0)</f>
        <v>1.4578561167837869E-2</v>
      </c>
      <c r="EM126" s="82">
        <f>SUBTOTAL(109,Tabla13[Meta 
Total Formación Profesional Integral - Virtual])</f>
        <v>3506542</v>
      </c>
      <c r="EN126" s="82">
        <f>SUBTOTAL(109,Tabla13[Ejecución 
Total Formación Profesional Integral - Virtual])</f>
        <v>68831</v>
      </c>
      <c r="EO126" s="292">
        <f>IFERROR(EN126/EM126,0)</f>
        <v>1.9629310015394082E-2</v>
      </c>
      <c r="EP126" s="81">
        <f>SUBTOTAL(109,Tabla13[Meta  Aprendices Primer Curso])</f>
        <v>171147</v>
      </c>
      <c r="EQ126" s="81">
        <f>SUBTOTAL(109,Tabla13[Ejecución  Aprendices Primer Curso
 - Corte 12/02/2026])</f>
        <v>2493</v>
      </c>
      <c r="ER126" s="292">
        <f>IFERROR(EQ126/EP126,0)</f>
        <v>1.4566425353643359E-2</v>
      </c>
      <c r="ES126" s="217">
        <f>SUBTOTAL(101,Tabla13[Meta Formación Tecnológica Presencial])</f>
        <v>0.89940677966101756</v>
      </c>
      <c r="ET126" s="217">
        <f>SUBTOTAL(109,Tabla13[Ejecución Formación Tecnológica Presencial])</f>
        <v>95.498536045293363</v>
      </c>
      <c r="EU126" s="292">
        <f>IFERROR(ET126/ES126,0)</f>
        <v>106.17947096339027</v>
      </c>
      <c r="EV126" s="217">
        <f>SUBTOTAL(101,Tabla13[Meta Formación Tecnológica Virtual])</f>
        <v>0.79538461538461591</v>
      </c>
      <c r="EW126" s="217"/>
      <c r="EX126" s="292">
        <f>IFERROR(EW126/EV126,0)</f>
        <v>0</v>
      </c>
      <c r="EY126" s="217">
        <f>SUBTOTAL(101,Tabla13[Meta Retención (%) - Formación Tecnológica])</f>
        <v>0.85067796610169522</v>
      </c>
      <c r="EZ126" s="217"/>
      <c r="FA126" s="292">
        <f>IFERROR(EZ126/EY126,0)</f>
        <v>0</v>
      </c>
      <c r="FB126" s="217">
        <f>SUBTOTAL(101,Tabla13[Meta 
Formación Ocupacional  Presencial])</f>
        <v>0.88661016949152527</v>
      </c>
      <c r="FC126" s="217"/>
      <c r="FD126" s="292">
        <f>IFERROR(FC126/FB126,0)</f>
        <v>0</v>
      </c>
      <c r="FE126" s="217">
        <f>SUBTOTAL(101,Tabla13[Meta Formación Ocupacional  Virtual])</f>
        <v>0.73954545454545451</v>
      </c>
      <c r="FF126" s="217"/>
      <c r="FG126" s="292">
        <f>IFERROR(FF126/FE126,0)</f>
        <v>0</v>
      </c>
      <c r="FH126" s="217">
        <f>SUBTOTAL(101,Tabla13[Meta 
Formación Ocupacional  ])</f>
        <v>0.82042372881355974</v>
      </c>
      <c r="FI126" s="217"/>
      <c r="FJ126" s="292">
        <f>IFERROR(FI126/FH126,0)</f>
        <v>0</v>
      </c>
      <c r="FK126" s="217">
        <f>SUBTOTAL(101,Tabla13[META 
FORMACION TITULADA ])</f>
        <v>0.83711864406779724</v>
      </c>
      <c r="FL126" s="217"/>
      <c r="FM126" s="292">
        <f>IFERROR(FL126/FK126,0)</f>
        <v>0</v>
      </c>
      <c r="FN126" s="217">
        <f>SUBTOTAL(101,Tabla13[Meta 
Formación Complementaria Regular - Virtual  
(Sin Bilingüismo)])</f>
        <v>0.24136752136752138</v>
      </c>
      <c r="FO126" s="217"/>
      <c r="FP126" s="292">
        <f>IFERROR(FO126/FN126,0)</f>
        <v>0</v>
      </c>
      <c r="FQ126" s="217">
        <f>SUBTOTAL(101,Tabla13[Meta 
Formación Complementaria Regular - Presencial 
(Sin Bilingüismo)])</f>
        <v>0.85330508474576283</v>
      </c>
      <c r="FR126" s="217"/>
      <c r="FS126" s="292">
        <f>IFERROR(FR126/FQ126,0)</f>
        <v>0</v>
      </c>
      <c r="FT126" s="217">
        <f>SUBTOTAL(101,Tabla13[Meta
Programa de Bilingüismo - Virtual.])</f>
        <v>0.30077586206896556</v>
      </c>
      <c r="FU126" s="217"/>
      <c r="FV126" s="292">
        <f>IFERROR(FU126/FT126,0)</f>
        <v>0</v>
      </c>
      <c r="FW126" s="217">
        <f>SUBTOTAL(101,Tabla13[Meta 
Programa de Bilingüismo - Presencial.])</f>
        <v>0.75589473684210495</v>
      </c>
      <c r="FX126" s="292">
        <f>IFERROR(FW126/FV126,0)</f>
        <v>0</v>
      </c>
      <c r="FY126" s="292">
        <f>IFERROR(FX126/FW126,0)</f>
        <v>0</v>
      </c>
      <c r="FZ126" s="217">
        <f>SUBTOTAL(101,Tabla13[[Meta Programa de Bilinguïsmo ]])</f>
        <v>0.49254237288135572</v>
      </c>
      <c r="GA126" s="217"/>
      <c r="GB126" s="292">
        <f>IFERROR(GA126/FZ126,0)</f>
        <v>0</v>
      </c>
      <c r="GC126" s="217">
        <f>SUBTOTAL(101,Tabla13[META 
TOTAL FORMACION COMPLEMENTARIA ])</f>
        <v>0.55271186440677977</v>
      </c>
      <c r="GD126" s="217"/>
      <c r="GE126" s="292">
        <f>IFERROR(GD126/GC126,0)</f>
        <v>0</v>
      </c>
      <c r="GF126" s="217">
        <f>SUBTOTAL(101,Tabla13[META TOTAL FORMACION PROFESIONAL INTEGRAL])</f>
        <v>0.69601694915254253</v>
      </c>
      <c r="GG126" s="217"/>
      <c r="GH126" s="292">
        <f>IFERROR(GG126/GF126,0)</f>
        <v>0</v>
      </c>
      <c r="GI126" s="217">
        <f>SUBTOTAL(101,Tabla13[Formación Profesional Integral - CampeSENA])</f>
        <v>0.89318965517241367</v>
      </c>
      <c r="GJ126" s="217"/>
      <c r="GK126" s="292">
        <f>IFERROR(GJ126/GI126,0)</f>
        <v>0</v>
      </c>
      <c r="GL126" s="217">
        <f>SUBTOTAL(101,Tabla13[Formación Profesional Integral - Full Popular])</f>
        <v>0.86410256410256414</v>
      </c>
      <c r="GM126" s="217"/>
      <c r="GN126" s="292">
        <f>IFERROR(GM126/GL126,0)</f>
        <v>0</v>
      </c>
      <c r="GO126" s="218">
        <f>SUBTOTAL(109,Tabla13[Meta Formación Tecnológica])</f>
        <v>83785</v>
      </c>
      <c r="GP126" s="219"/>
      <c r="GQ126" s="292">
        <f>IFERROR(GP126/GO126,0)</f>
        <v>0</v>
      </c>
      <c r="GR126" s="219">
        <f>SUBTOTAL(109,Tabla13[Meta Formación Ocupacional])</f>
        <v>352425</v>
      </c>
      <c r="GS126" s="219"/>
      <c r="GT126" s="292">
        <f>IFERROR(GS126/GR126,0)</f>
        <v>0</v>
      </c>
      <c r="GU126" s="220">
        <f>SUBTOTAL(109,Tabla13[META 
TOTAL FORMACIÓN TITULADA ])</f>
        <v>436210</v>
      </c>
      <c r="GV126" s="219"/>
      <c r="GW126" s="292">
        <f>IFERROR(GV126/GU126,0)</f>
        <v>0</v>
      </c>
      <c r="GX126" s="219">
        <f>SUBTOTAL(109,Tabla13[META
 TOTAL FORMACIÓN COMPLEMENTARIA ])</f>
        <v>3333560</v>
      </c>
      <c r="GY126" s="219"/>
      <c r="GZ126" s="292">
        <f>IFERROR(GY126/GX126,0)</f>
        <v>0</v>
      </c>
      <c r="HA126" s="220">
        <f>SUBTOTAL(109,Tabla13[META 
TOTAL FORMACIÓN PROFESIONAL INTEGRAL])</f>
        <v>3769770</v>
      </c>
      <c r="HB126" s="220"/>
      <c r="HC126" s="292">
        <f>IFERROR(HB126/HA126,0)</f>
        <v>0</v>
      </c>
      <c r="HD126" s="220">
        <f>SUBTOTAL(109,Tabla13[Meta 
Articulación con la Media  (Incluidas en Formación ocupacional)])</f>
        <v>184643</v>
      </c>
      <c r="HE126" s="220"/>
      <c r="HF126" s="292">
        <f>IFERROR(HE126/HD126,0)</f>
        <v>0</v>
      </c>
      <c r="HG126" s="221">
        <f>SUBTOTAL(109,Tabla13[Meta CampeSENA (Incluidas en Formación Profesional Integral)])</f>
        <v>528710</v>
      </c>
      <c r="HH126" s="221">
        <f>SUBTOTAL(109,Tabla13[] Tabla13[Ejecución CampeSENA] )</f>
        <v>10130</v>
      </c>
      <c r="HI126" s="292">
        <f>IFERROR(HH126/HG126,0)</f>
        <v>1.9159841879291106E-2</v>
      </c>
      <c r="HJ126" s="119">
        <f>SUBTOTAL(109,Tabla13[Meta Full  Popular (Incluidas en Formación Profesional Integral)])</f>
        <v>77117</v>
      </c>
      <c r="HK126" s="82">
        <f>SUM(Tabla13[] Tabla13[ Ejecución Full  Popular (Incluidas en Formación Profesional Integral)] )</f>
        <v>774</v>
      </c>
      <c r="HL126" s="292">
        <f>IFERROR(HK126/HJ126,0)</f>
        <v>1.0036697485638705E-2</v>
      </c>
    </row>
    <row r="127" spans="1:220" s="332" customFormat="1" ht="15" customHeight="1" x14ac:dyDescent="0.55000000000000004">
      <c r="A127" s="447"/>
      <c r="B127" s="447"/>
      <c r="C127" s="134"/>
      <c r="D127" s="134"/>
      <c r="E127" s="75"/>
      <c r="F127" s="75"/>
      <c r="G127" s="75"/>
      <c r="H127" s="75"/>
      <c r="I127" s="75"/>
      <c r="J127" s="75"/>
      <c r="K127" s="75"/>
      <c r="L127" s="75"/>
      <c r="M127" s="139"/>
      <c r="N127" s="75"/>
      <c r="O127" s="75"/>
      <c r="P127" s="139"/>
      <c r="Q127" s="75"/>
      <c r="R127" s="75"/>
      <c r="S127" s="139"/>
      <c r="T127" s="75"/>
      <c r="U127" s="75"/>
      <c r="V127" s="139"/>
      <c r="W127" s="75"/>
      <c r="X127" s="75"/>
      <c r="Y127" s="139"/>
      <c r="Z127" s="75"/>
      <c r="AA127" s="75"/>
      <c r="AB127" s="139"/>
      <c r="AC127" s="75"/>
      <c r="AD127" s="75"/>
      <c r="AE127" s="139"/>
      <c r="AF127" s="75"/>
      <c r="AG127" s="75"/>
      <c r="AH127" s="139"/>
      <c r="AI127" s="75"/>
      <c r="AJ127" s="75"/>
      <c r="AK127" s="139"/>
      <c r="AL127" s="75"/>
      <c r="AM127" s="75"/>
      <c r="AN127" s="139"/>
      <c r="AO127" s="75"/>
      <c r="AP127" s="75"/>
      <c r="AQ127" s="139"/>
      <c r="AR127" s="75"/>
      <c r="AS127" s="75"/>
      <c r="AT127" s="139"/>
      <c r="AU127" s="75"/>
      <c r="AV127" s="75"/>
      <c r="AW127" s="139"/>
      <c r="AX127" s="75"/>
      <c r="AY127" s="75"/>
      <c r="AZ127" s="139"/>
      <c r="BA127" s="75"/>
      <c r="BB127" s="75"/>
      <c r="BC127" s="139"/>
      <c r="BD127" s="75"/>
      <c r="BE127" s="75"/>
      <c r="BF127" s="139"/>
      <c r="BG127" s="75"/>
      <c r="BH127" s="75"/>
      <c r="BI127" s="139"/>
      <c r="BJ127" s="75"/>
      <c r="BK127" s="75"/>
      <c r="BL127" s="139"/>
      <c r="BM127" s="75"/>
      <c r="BN127" s="75"/>
      <c r="BO127" s="139"/>
      <c r="BP127" s="75"/>
      <c r="BQ127" s="75"/>
      <c r="BR127" s="139"/>
      <c r="BS127" s="75"/>
      <c r="BT127" s="75"/>
      <c r="BU127" s="139"/>
      <c r="BV127" s="75"/>
      <c r="BW127" s="75"/>
      <c r="BX127" s="139"/>
      <c r="BY127" s="75"/>
      <c r="BZ127" s="75"/>
      <c r="CA127" s="139"/>
      <c r="CB127" s="75"/>
      <c r="CC127" s="75"/>
      <c r="CD127" s="139"/>
      <c r="CE127" s="75"/>
      <c r="CF127" s="75"/>
      <c r="CG127" s="139"/>
      <c r="CH127" s="75"/>
      <c r="CI127" s="75"/>
      <c r="CJ127" s="139"/>
      <c r="CK127" s="75"/>
      <c r="CL127" s="75"/>
      <c r="CM127" s="139"/>
      <c r="CN127" s="75"/>
      <c r="CO127" s="75"/>
      <c r="CP127" s="139"/>
      <c r="CQ127" s="75"/>
      <c r="CR127" s="75"/>
      <c r="CS127" s="139"/>
      <c r="CT127" s="75"/>
      <c r="CU127" s="75"/>
      <c r="CV127" s="139"/>
      <c r="CW127" s="75"/>
      <c r="CX127" s="75"/>
      <c r="CY127" s="139"/>
      <c r="CZ127" s="75"/>
      <c r="DA127" s="75"/>
      <c r="DB127" s="139"/>
      <c r="DC127" s="75"/>
      <c r="DD127" s="75"/>
      <c r="DE127" s="139"/>
      <c r="DF127" s="75"/>
      <c r="DG127" s="75"/>
      <c r="DH127" s="139"/>
      <c r="DI127" s="75"/>
      <c r="DJ127" s="75"/>
      <c r="DK127" s="139"/>
      <c r="DL127" s="75"/>
      <c r="DM127" s="75"/>
      <c r="DN127" s="139"/>
      <c r="DO127" s="75"/>
      <c r="DP127" s="75"/>
      <c r="DQ127" s="139"/>
      <c r="DR127" s="75"/>
      <c r="DS127" s="75"/>
      <c r="DT127" s="139"/>
      <c r="DU127" s="75"/>
      <c r="DV127" s="75"/>
      <c r="DW127" s="139"/>
      <c r="DX127" s="75"/>
      <c r="DY127" s="75"/>
      <c r="DZ127" s="139"/>
      <c r="EA127" s="75"/>
      <c r="EB127" s="75"/>
      <c r="EC127" s="139"/>
      <c r="ED127" s="75"/>
      <c r="EE127" s="75"/>
      <c r="EF127" s="139"/>
      <c r="EG127" s="75"/>
      <c r="EH127" s="75"/>
      <c r="EI127" s="139"/>
      <c r="EJ127" s="75"/>
      <c r="EK127" s="75"/>
      <c r="EL127" s="139"/>
      <c r="EM127" s="75"/>
      <c r="EN127" s="75"/>
      <c r="EO127" s="139"/>
      <c r="EP127" s="75"/>
      <c r="EQ127" s="75"/>
      <c r="ER127" s="139"/>
      <c r="ES127" s="139"/>
      <c r="ET127" s="139"/>
      <c r="EU127" s="139"/>
      <c r="EV127" s="139"/>
      <c r="EW127" s="139"/>
      <c r="EX127" s="139"/>
      <c r="EY127" s="139"/>
      <c r="EZ127" s="139"/>
      <c r="FA127" s="139"/>
      <c r="FB127" s="139"/>
      <c r="FC127" s="139"/>
      <c r="FD127" s="139"/>
      <c r="FE127" s="139"/>
      <c r="FF127" s="139"/>
      <c r="FG127" s="139"/>
      <c r="FH127" s="139"/>
      <c r="FI127" s="139"/>
      <c r="FJ127" s="139"/>
      <c r="FK127" s="139"/>
      <c r="FL127" s="139"/>
      <c r="FM127" s="139"/>
      <c r="FN127" s="139"/>
      <c r="FO127" s="139"/>
      <c r="FP127" s="139"/>
      <c r="FQ127" s="139"/>
      <c r="FR127" s="139"/>
      <c r="FS127" s="139"/>
      <c r="FT127" s="139"/>
      <c r="FU127" s="139"/>
      <c r="FV127" s="139"/>
      <c r="FW127" s="139"/>
      <c r="FX127" s="139"/>
      <c r="FY127" s="139"/>
      <c r="FZ127" s="139"/>
      <c r="GA127" s="139"/>
      <c r="GB127" s="139"/>
      <c r="GC127" s="139"/>
      <c r="GD127" s="139"/>
      <c r="GE127" s="139"/>
      <c r="GF127" s="139"/>
      <c r="GG127" s="139"/>
      <c r="GH127" s="139"/>
      <c r="GI127" s="139"/>
      <c r="GJ127" s="139"/>
      <c r="GK127" s="139"/>
      <c r="GL127" s="139"/>
      <c r="GM127" s="139"/>
      <c r="GN127" s="139"/>
      <c r="GO127" s="373"/>
      <c r="GP127" s="374"/>
      <c r="GQ127" s="139"/>
      <c r="GR127" s="374"/>
      <c r="GS127" s="374"/>
      <c r="GT127" s="139"/>
      <c r="GU127" s="375"/>
      <c r="GV127" s="374"/>
      <c r="GW127" s="139"/>
      <c r="GX127" s="374"/>
      <c r="GY127" s="374"/>
      <c r="GZ127" s="139"/>
      <c r="HA127" s="375"/>
      <c r="HB127" s="375"/>
      <c r="HC127" s="139"/>
      <c r="HD127" s="375"/>
      <c r="HE127" s="375"/>
      <c r="HF127" s="139"/>
      <c r="HG127" s="376"/>
      <c r="HH127" s="376"/>
      <c r="HI127" s="139"/>
      <c r="HJ127" s="343"/>
      <c r="HK127" s="343"/>
      <c r="HL127" s="139"/>
    </row>
    <row r="128" spans="1:220" s="15" customFormat="1" ht="15" customHeight="1" x14ac:dyDescent="0.55000000000000004">
      <c r="A128" s="13" t="s">
        <v>319</v>
      </c>
      <c r="B128" s="74"/>
      <c r="C128" s="74"/>
      <c r="D128" s="74"/>
      <c r="E128" s="345"/>
      <c r="F128" s="345"/>
      <c r="G128" s="345"/>
      <c r="H128" s="345"/>
      <c r="I128" s="345"/>
      <c r="J128" s="345"/>
      <c r="K128" s="345"/>
      <c r="L128" s="345"/>
      <c r="M128" s="140"/>
      <c r="N128" s="345"/>
      <c r="O128" s="345"/>
      <c r="P128" s="140"/>
      <c r="Q128" s="345"/>
      <c r="R128" s="345"/>
      <c r="S128" s="140"/>
      <c r="T128" s="345"/>
      <c r="U128" s="345"/>
      <c r="V128" s="140"/>
      <c r="W128" s="345"/>
      <c r="X128" s="345"/>
      <c r="Y128" s="140"/>
      <c r="Z128" s="345"/>
      <c r="AA128" s="345"/>
      <c r="AB128" s="140"/>
      <c r="AC128" s="345"/>
      <c r="AD128" s="345"/>
      <c r="AE128" s="140"/>
      <c r="AF128" s="345"/>
      <c r="AG128" s="345"/>
      <c r="AH128" s="140"/>
      <c r="AI128" s="345"/>
      <c r="AJ128" s="345"/>
      <c r="AK128" s="140"/>
      <c r="AL128" s="345"/>
      <c r="AM128" s="345"/>
      <c r="AN128" s="140"/>
      <c r="AO128" s="345"/>
      <c r="AP128" s="345"/>
      <c r="AQ128" s="140"/>
      <c r="AR128" s="345"/>
      <c r="AS128" s="345"/>
      <c r="AT128" s="140"/>
      <c r="AU128" s="345"/>
      <c r="AV128" s="345"/>
      <c r="AW128" s="140"/>
      <c r="AX128" s="345"/>
      <c r="AY128" s="345"/>
      <c r="AZ128" s="140"/>
      <c r="BA128" s="345"/>
      <c r="BB128" s="345"/>
      <c r="BC128" s="140"/>
      <c r="BD128" s="345"/>
      <c r="BE128" s="345"/>
      <c r="BF128" s="140"/>
      <c r="BG128" s="345"/>
      <c r="BH128" s="345"/>
      <c r="BI128" s="140"/>
      <c r="BJ128" s="345"/>
      <c r="BK128" s="345"/>
      <c r="BL128" s="140"/>
      <c r="BM128" s="345"/>
      <c r="BN128" s="345"/>
      <c r="BO128" s="140"/>
      <c r="BP128" s="345"/>
      <c r="BQ128" s="345"/>
      <c r="BR128" s="140"/>
      <c r="BS128" s="345"/>
      <c r="BT128" s="345"/>
      <c r="BU128" s="140"/>
      <c r="BV128" s="345"/>
      <c r="BW128" s="345"/>
      <c r="BX128" s="140"/>
      <c r="BY128" s="345"/>
      <c r="BZ128" s="345"/>
      <c r="CA128" s="140"/>
      <c r="CB128" s="345"/>
      <c r="CC128" s="345"/>
      <c r="CD128" s="140"/>
      <c r="CE128" s="345"/>
      <c r="CF128" s="345"/>
      <c r="CG128" s="140"/>
      <c r="CH128" s="345"/>
      <c r="CI128" s="345"/>
      <c r="CJ128" s="140"/>
      <c r="CK128" s="74"/>
      <c r="CL128" s="74"/>
      <c r="CM128" s="140"/>
      <c r="CN128" s="345"/>
      <c r="CO128" s="345"/>
      <c r="CP128" s="140"/>
      <c r="CQ128" s="345"/>
      <c r="CR128" s="345"/>
      <c r="CS128" s="140"/>
      <c r="CT128" s="345"/>
      <c r="CU128" s="345"/>
      <c r="CV128" s="140"/>
      <c r="CW128" s="74"/>
      <c r="CX128" s="74"/>
      <c r="CY128" s="140"/>
      <c r="CZ128" s="74"/>
      <c r="DA128" s="74"/>
      <c r="DB128" s="140"/>
      <c r="DC128" s="74"/>
      <c r="DD128" s="74"/>
      <c r="DE128" s="140"/>
      <c r="DF128" s="74"/>
      <c r="DG128" s="74"/>
      <c r="DH128" s="140"/>
      <c r="DI128" s="74"/>
      <c r="DJ128" s="74"/>
      <c r="DK128" s="140"/>
      <c r="DL128" s="74"/>
      <c r="DM128" s="74"/>
      <c r="DN128" s="140"/>
      <c r="DO128" s="74"/>
      <c r="DP128" s="74"/>
      <c r="DQ128" s="140"/>
      <c r="DR128" s="74"/>
      <c r="DS128" s="74"/>
      <c r="DT128" s="140"/>
      <c r="DU128" s="74"/>
      <c r="DV128" s="74"/>
      <c r="DW128" s="140"/>
      <c r="DX128" s="345"/>
      <c r="DY128" s="345"/>
      <c r="DZ128" s="140"/>
      <c r="EA128" s="74">
        <v>80370</v>
      </c>
      <c r="EB128" s="74"/>
      <c r="EC128" s="140"/>
      <c r="ED128" s="74">
        <v>80370</v>
      </c>
      <c r="EE128" s="74"/>
      <c r="EF128" s="140"/>
      <c r="EG128" s="345"/>
      <c r="EH128" s="345"/>
      <c r="EI128" s="140"/>
      <c r="EJ128" s="345"/>
      <c r="EK128" s="345"/>
      <c r="EL128" s="140"/>
      <c r="EM128" s="345"/>
      <c r="EN128" s="345"/>
      <c r="EO128" s="140"/>
      <c r="EP128" s="345"/>
      <c r="EQ128" s="345"/>
      <c r="ER128" s="140"/>
      <c r="ES128" s="140"/>
      <c r="ET128" s="140"/>
      <c r="EU128" s="140"/>
      <c r="EV128" s="140"/>
      <c r="EW128" s="140"/>
      <c r="EX128" s="140"/>
      <c r="EY128" s="140"/>
      <c r="EZ128" s="140"/>
      <c r="FA128" s="140"/>
      <c r="FB128" s="140"/>
      <c r="FC128" s="140"/>
      <c r="FD128" s="140"/>
      <c r="FE128" s="140"/>
      <c r="FF128" s="140"/>
      <c r="FG128" s="140"/>
      <c r="FH128" s="140"/>
      <c r="FI128" s="140"/>
      <c r="FJ128" s="140"/>
      <c r="FK128" s="140"/>
      <c r="FL128" s="140"/>
      <c r="FM128" s="140"/>
      <c r="FN128" s="140"/>
      <c r="FO128" s="140"/>
      <c r="FP128" s="140"/>
      <c r="FQ128" s="140"/>
      <c r="FR128" s="140"/>
      <c r="FS128" s="140"/>
      <c r="FT128" s="140"/>
      <c r="FU128" s="140"/>
      <c r="FV128" s="140"/>
      <c r="FW128" s="140"/>
      <c r="FX128" s="140"/>
      <c r="FY128" s="140"/>
      <c r="FZ128" s="140"/>
      <c r="GA128" s="140"/>
      <c r="GB128" s="140"/>
      <c r="GC128" s="140"/>
      <c r="GD128" s="140"/>
      <c r="GE128" s="140"/>
      <c r="GF128" s="140"/>
      <c r="GG128" s="140"/>
      <c r="GH128" s="140"/>
      <c r="GI128" s="140"/>
      <c r="GJ128" s="140"/>
      <c r="GK128" s="140"/>
      <c r="GL128" s="140"/>
      <c r="GM128" s="140"/>
      <c r="GN128" s="140"/>
      <c r="GO128" s="150"/>
      <c r="GP128" s="155"/>
      <c r="GQ128" s="140"/>
      <c r="GR128" s="155"/>
      <c r="GS128" s="155"/>
      <c r="GT128" s="140"/>
      <c r="GU128" s="161"/>
      <c r="GV128" s="155"/>
      <c r="GW128" s="140"/>
      <c r="GX128" s="155"/>
      <c r="GY128" s="155"/>
      <c r="GZ128" s="140"/>
      <c r="HA128" s="161"/>
      <c r="HB128" s="161"/>
      <c r="HC128" s="140"/>
      <c r="HD128" s="161"/>
      <c r="HE128" s="161"/>
      <c r="HF128" s="140"/>
      <c r="HG128" s="166"/>
      <c r="HH128" s="166"/>
      <c r="HI128" s="140"/>
      <c r="HJ128" s="358"/>
      <c r="HK128" s="345"/>
      <c r="HL128" s="140"/>
    </row>
    <row r="129" spans="1:220" s="332" customFormat="1" ht="15" customHeight="1" x14ac:dyDescent="0.55000000000000004">
      <c r="A129" s="76"/>
      <c r="B129" s="76"/>
      <c r="C129" s="76"/>
      <c r="D129" s="76"/>
      <c r="E129" s="343"/>
      <c r="F129" s="343"/>
      <c r="G129" s="343"/>
      <c r="H129" s="343"/>
      <c r="I129" s="343"/>
      <c r="J129" s="343"/>
      <c r="K129" s="343"/>
      <c r="L129" s="343"/>
      <c r="M129" s="139"/>
      <c r="N129" s="343"/>
      <c r="O129" s="343"/>
      <c r="P129" s="139"/>
      <c r="Q129" s="343"/>
      <c r="R129" s="343"/>
      <c r="S129" s="139"/>
      <c r="T129" s="343"/>
      <c r="U129" s="343"/>
      <c r="V129" s="139"/>
      <c r="W129" s="343"/>
      <c r="X129" s="343"/>
      <c r="Y129" s="139"/>
      <c r="Z129" s="343"/>
      <c r="AA129" s="343"/>
      <c r="AB129" s="139"/>
      <c r="AC129" s="343"/>
      <c r="AD129" s="343"/>
      <c r="AE129" s="139"/>
      <c r="AF129" s="343"/>
      <c r="AG129" s="343"/>
      <c r="AH129" s="139"/>
      <c r="AI129" s="343"/>
      <c r="AJ129" s="343"/>
      <c r="AK129" s="139"/>
      <c r="AL129" s="343"/>
      <c r="AM129" s="343"/>
      <c r="AN129" s="139"/>
      <c r="AO129" s="343"/>
      <c r="AP129" s="343"/>
      <c r="AQ129" s="139"/>
      <c r="AR129" s="343"/>
      <c r="AS129" s="343"/>
      <c r="AT129" s="139"/>
      <c r="AU129" s="343"/>
      <c r="AV129" s="343"/>
      <c r="AW129" s="139"/>
      <c r="AX129" s="343"/>
      <c r="AY129" s="343"/>
      <c r="AZ129" s="139"/>
      <c r="BA129" s="343"/>
      <c r="BB129" s="343"/>
      <c r="BC129" s="139"/>
      <c r="BD129" s="343"/>
      <c r="BE129" s="343"/>
      <c r="BF129" s="139"/>
      <c r="BG129" s="343"/>
      <c r="BH129" s="343"/>
      <c r="BI129" s="139"/>
      <c r="BJ129" s="343"/>
      <c r="BK129" s="343"/>
      <c r="BL129" s="139"/>
      <c r="BM129" s="343"/>
      <c r="BN129" s="343"/>
      <c r="BO129" s="139"/>
      <c r="BP129" s="343"/>
      <c r="BQ129" s="343"/>
      <c r="BR129" s="139"/>
      <c r="BS129" s="343"/>
      <c r="BT129" s="343"/>
      <c r="BU129" s="139"/>
      <c r="BV129" s="343"/>
      <c r="BW129" s="343"/>
      <c r="BX129" s="139"/>
      <c r="BY129" s="343"/>
      <c r="BZ129" s="343"/>
      <c r="CA129" s="139"/>
      <c r="CB129" s="343"/>
      <c r="CC129" s="343"/>
      <c r="CD129" s="139"/>
      <c r="CE129" s="343"/>
      <c r="CF129" s="343"/>
      <c r="CG129" s="139"/>
      <c r="CH129" s="343"/>
      <c r="CI129" s="343"/>
      <c r="CJ129" s="139"/>
      <c r="CK129" s="75"/>
      <c r="CL129" s="75"/>
      <c r="CM129" s="139"/>
      <c r="CN129" s="343"/>
      <c r="CO129" s="343"/>
      <c r="CP129" s="139"/>
      <c r="CQ129" s="343"/>
      <c r="CR129" s="343"/>
      <c r="CS129" s="139"/>
      <c r="CT129" s="343"/>
      <c r="CU129" s="343"/>
      <c r="CV129" s="139"/>
      <c r="CW129" s="75"/>
      <c r="CX129" s="75"/>
      <c r="CY129" s="139"/>
      <c r="CZ129" s="75"/>
      <c r="DA129" s="75"/>
      <c r="DB129" s="139"/>
      <c r="DC129" s="75"/>
      <c r="DD129" s="75"/>
      <c r="DE129" s="139"/>
      <c r="DF129" s="75"/>
      <c r="DG129" s="75"/>
      <c r="DH129" s="139"/>
      <c r="DI129" s="75"/>
      <c r="DJ129" s="75"/>
      <c r="DK129" s="139"/>
      <c r="DL129" s="75"/>
      <c r="DM129" s="75"/>
      <c r="DN129" s="139"/>
      <c r="DO129" s="75"/>
      <c r="DP129" s="75"/>
      <c r="DQ129" s="139"/>
      <c r="DR129" s="75"/>
      <c r="DS129" s="75"/>
      <c r="DT129" s="139"/>
      <c r="DU129" s="75"/>
      <c r="DV129" s="75"/>
      <c r="DW129" s="139"/>
      <c r="DX129" s="343"/>
      <c r="DY129" s="343"/>
      <c r="DZ129" s="139"/>
      <c r="EA129" s="75"/>
      <c r="EB129" s="75"/>
      <c r="EC129" s="139"/>
      <c r="ED129" s="75"/>
      <c r="EE129" s="75"/>
      <c r="EF129" s="139"/>
      <c r="EG129" s="343"/>
      <c r="EH129" s="343"/>
      <c r="EI129" s="139"/>
      <c r="EJ129" s="343"/>
      <c r="EK129" s="343"/>
      <c r="EL129" s="139"/>
      <c r="EM129" s="343"/>
      <c r="EN129" s="343"/>
      <c r="EO129" s="139"/>
      <c r="EP129" s="343"/>
      <c r="EQ129" s="343"/>
      <c r="ER129" s="139"/>
      <c r="ES129" s="139"/>
      <c r="ET129" s="139"/>
      <c r="EU129" s="139"/>
      <c r="EV129" s="139"/>
      <c r="EW129" s="139"/>
      <c r="EX129" s="139"/>
      <c r="EY129" s="139"/>
      <c r="EZ129" s="139"/>
      <c r="FA129" s="139"/>
      <c r="FB129" s="139"/>
      <c r="FC129" s="139"/>
      <c r="FD129" s="139"/>
      <c r="FE129" s="139"/>
      <c r="FF129" s="139"/>
      <c r="FG129" s="139"/>
      <c r="FH129" s="139"/>
      <c r="FI129" s="139"/>
      <c r="FJ129" s="139"/>
      <c r="FK129" s="139"/>
      <c r="FL129" s="139"/>
      <c r="FM129" s="139"/>
      <c r="FN129" s="139"/>
      <c r="FO129" s="139"/>
      <c r="FP129" s="139"/>
      <c r="FQ129" s="139"/>
      <c r="FR129" s="139"/>
      <c r="FS129" s="139"/>
      <c r="FT129" s="139"/>
      <c r="FU129" s="139"/>
      <c r="FV129" s="139"/>
      <c r="FW129" s="139"/>
      <c r="FX129" s="139"/>
      <c r="FY129" s="139"/>
      <c r="FZ129" s="139"/>
      <c r="GA129" s="139"/>
      <c r="GB129" s="139"/>
      <c r="GC129" s="139"/>
      <c r="GD129" s="139"/>
      <c r="GE129" s="139"/>
      <c r="GF129" s="139"/>
      <c r="GG129" s="139"/>
      <c r="GH129" s="139"/>
      <c r="GI129" s="139"/>
      <c r="GJ129" s="139"/>
      <c r="GK129" s="139"/>
      <c r="GL129" s="139"/>
      <c r="GM129" s="139"/>
      <c r="GN129" s="139"/>
      <c r="GO129" s="373"/>
      <c r="GP129" s="374"/>
      <c r="GQ129" s="139"/>
      <c r="GR129" s="374"/>
      <c r="GS129" s="374"/>
      <c r="GT129" s="139"/>
      <c r="GU129" s="375"/>
      <c r="GV129" s="374"/>
      <c r="GW129" s="139"/>
      <c r="GX129" s="374"/>
      <c r="GY129" s="374"/>
      <c r="GZ129" s="139"/>
      <c r="HA129" s="375"/>
      <c r="HB129" s="375"/>
      <c r="HC129" s="139"/>
      <c r="HD129" s="375"/>
      <c r="HE129" s="375"/>
      <c r="HF129" s="139"/>
      <c r="HG129" s="376"/>
      <c r="HH129" s="376"/>
      <c r="HI129" s="139"/>
      <c r="HJ129" s="343"/>
      <c r="HK129" s="343"/>
      <c r="HL129" s="343"/>
    </row>
    <row r="130" spans="1:220" s="3" customFormat="1" ht="15" customHeight="1" x14ac:dyDescent="0.55000000000000004">
      <c r="A130" s="13" t="s">
        <v>320</v>
      </c>
      <c r="B130" s="74"/>
      <c r="C130" s="74"/>
      <c r="D130" s="74"/>
      <c r="E130" s="74">
        <f>E128+E126</f>
        <v>252733</v>
      </c>
      <c r="F130" s="74">
        <f>Tabla13[[#Totals],[Ejecución
Regular - Presencial]]</f>
        <v>65360</v>
      </c>
      <c r="G130" s="140">
        <f>Tabla13[[#Totals],[% 
Ejecución Regular - Presencial]]</f>
        <v>0.25861284438518117</v>
      </c>
      <c r="H130" s="74">
        <f>H128+H126</f>
        <v>175948</v>
      </c>
      <c r="I130" s="74">
        <f>Tabla13[[#Totals],[Ejecución Tecnólogos Regular - Virtual]]</f>
        <v>45704</v>
      </c>
      <c r="J130" s="140">
        <f>Tabla13[[#Totals],[% Ejecución Tecnólogos Regular - Virtual ]]</f>
        <v>0.2597585650305772</v>
      </c>
      <c r="K130" s="74">
        <f>K128+K126</f>
        <v>12747</v>
      </c>
      <c r="L130" s="74">
        <f>L126</f>
        <v>2305</v>
      </c>
      <c r="M130" s="140">
        <f>M126</f>
        <v>0.18082686122224836</v>
      </c>
      <c r="N130" s="74">
        <f>N128+N126</f>
        <v>4835</v>
      </c>
      <c r="O130" s="74">
        <f>O126</f>
        <v>0</v>
      </c>
      <c r="P130" s="140">
        <f>P126</f>
        <v>0</v>
      </c>
      <c r="Q130" s="74">
        <f>Q128+Q126</f>
        <v>2202</v>
      </c>
      <c r="R130" s="74">
        <f>R126</f>
        <v>363</v>
      </c>
      <c r="S130" s="140">
        <f>S126</f>
        <v>0.16485013623978201</v>
      </c>
      <c r="T130" s="74">
        <f>T128+T126</f>
        <v>13154</v>
      </c>
      <c r="U130" s="74">
        <f>U126</f>
        <v>3555</v>
      </c>
      <c r="V130" s="140">
        <f>V126</f>
        <v>0.27025999695909991</v>
      </c>
      <c r="W130" s="74">
        <f>W128+W126</f>
        <v>461619</v>
      </c>
      <c r="X130" s="74">
        <f>X126</f>
        <v>118097</v>
      </c>
      <c r="Y130" s="140">
        <f>Y126</f>
        <v>0.25583219061607082</v>
      </c>
      <c r="Z130" s="74">
        <f>Z128+Z126</f>
        <v>461619</v>
      </c>
      <c r="AA130" s="74">
        <f>AA126</f>
        <v>118097</v>
      </c>
      <c r="AB130" s="140">
        <f>AB126</f>
        <v>0.25583219061607082</v>
      </c>
      <c r="AC130" s="74">
        <f>AC128+AC126</f>
        <v>16775</v>
      </c>
      <c r="AD130" s="74">
        <f>AD126</f>
        <v>2840</v>
      </c>
      <c r="AE130" s="140">
        <f>AE126</f>
        <v>0.16929955290611029</v>
      </c>
      <c r="AF130" s="74">
        <f>AF128+AF126</f>
        <v>1920</v>
      </c>
      <c r="AG130" s="74">
        <f>AG126</f>
        <v>349</v>
      </c>
      <c r="AH130" s="140">
        <f>AH126</f>
        <v>0.18177083333333333</v>
      </c>
      <c r="AI130" s="74">
        <f>AI128+AI126</f>
        <v>1504</v>
      </c>
      <c r="AJ130" s="74">
        <f>AJ126</f>
        <v>181</v>
      </c>
      <c r="AK130" s="140">
        <f>AK126</f>
        <v>0.12034574468085106</v>
      </c>
      <c r="AL130" s="74">
        <f>AL128+AL126</f>
        <v>2555</v>
      </c>
      <c r="AM130" s="74">
        <f>AM126</f>
        <v>412</v>
      </c>
      <c r="AN130" s="140">
        <f>AN126</f>
        <v>0.16125244618395304</v>
      </c>
      <c r="AO130" s="74">
        <f>AO128+AO126</f>
        <v>26162.38165847167</v>
      </c>
      <c r="AP130" s="74">
        <f>AP126</f>
        <v>3782</v>
      </c>
      <c r="AQ130" s="140">
        <f>AQ126</f>
        <v>0.14455870453121941</v>
      </c>
      <c r="AR130" s="74">
        <f>AR128+AR126</f>
        <v>16626</v>
      </c>
      <c r="AS130" s="74">
        <f>AS126</f>
        <v>1844</v>
      </c>
      <c r="AT130" s="140">
        <f>AT126</f>
        <v>0.11091062191747865</v>
      </c>
      <c r="AU130" s="74">
        <f>AU128+AU126</f>
        <v>945</v>
      </c>
      <c r="AV130" s="74">
        <f>AV126</f>
        <v>125</v>
      </c>
      <c r="AW130" s="140">
        <f>AW126</f>
        <v>0.13227513227513227</v>
      </c>
      <c r="AX130" s="74">
        <f>AX128+AX126</f>
        <v>1091</v>
      </c>
      <c r="AY130" s="74">
        <f>AY126</f>
        <v>254</v>
      </c>
      <c r="AZ130" s="140">
        <f>AZ126</f>
        <v>0.23281393217231897</v>
      </c>
      <c r="BA130" s="74">
        <f>BA128+BA126</f>
        <v>20651.429907824015</v>
      </c>
      <c r="BB130" s="74">
        <f>BB126</f>
        <v>2223</v>
      </c>
      <c r="BC130" s="140">
        <f>BC126</f>
        <v>0.10764387792623467</v>
      </c>
      <c r="BD130" s="74">
        <f>BD128+BD126</f>
        <v>225525</v>
      </c>
      <c r="BE130" s="74">
        <f>BE126</f>
        <v>44477</v>
      </c>
      <c r="BF130" s="140">
        <f>BF126</f>
        <v>0.19721538632080701</v>
      </c>
      <c r="BG130" s="74">
        <f>BG128+BG126</f>
        <v>58274</v>
      </c>
      <c r="BH130" s="74">
        <f>BH126</f>
        <v>10327</v>
      </c>
      <c r="BI130" s="140">
        <f>BI126</f>
        <v>0.17721453821601399</v>
      </c>
      <c r="BJ130" s="74">
        <f>BJ128+BJ126</f>
        <v>24795</v>
      </c>
      <c r="BK130" s="74">
        <f>BK126</f>
        <v>5012</v>
      </c>
      <c r="BL130" s="140">
        <f>BL126</f>
        <v>0.20213752772736437</v>
      </c>
      <c r="BM130" s="74">
        <f>BM128+BM126</f>
        <v>3881</v>
      </c>
      <c r="BN130" s="74">
        <f>BN126</f>
        <v>704</v>
      </c>
      <c r="BO130" s="140">
        <f>BO126</f>
        <v>0.18139654728162843</v>
      </c>
      <c r="BP130" s="74">
        <f>BP128+BP126</f>
        <v>475067</v>
      </c>
      <c r="BQ130" s="74">
        <f>BQ126</f>
        <v>31995</v>
      </c>
      <c r="BR130" s="140">
        <f>BR126</f>
        <v>6.734839506848507E-2</v>
      </c>
      <c r="BS130" s="74">
        <f>BS128+BS126</f>
        <v>35145</v>
      </c>
      <c r="BT130" s="74">
        <f>BT126</f>
        <v>9875</v>
      </c>
      <c r="BU130" s="140">
        <f>BU126</f>
        <v>0.28097880210556264</v>
      </c>
      <c r="BV130" s="74">
        <f>BV128+BV126</f>
        <v>822687</v>
      </c>
      <c r="BW130" s="74">
        <f>BW126</f>
        <v>102390</v>
      </c>
      <c r="BX130" s="140">
        <f>BX126</f>
        <v>0.12445802595640869</v>
      </c>
      <c r="BY130" s="74">
        <f>BY128+BY126</f>
        <v>1192</v>
      </c>
      <c r="BZ130" s="74">
        <f>BZ126</f>
        <v>0</v>
      </c>
      <c r="CA130" s="140">
        <f>CA126</f>
        <v>0</v>
      </c>
      <c r="CB130" s="74">
        <f>CB128+CB126</f>
        <v>870692.8115662958</v>
      </c>
      <c r="CC130" s="74">
        <f>CC126</f>
        <v>108395</v>
      </c>
      <c r="CD130" s="140">
        <f>CD126</f>
        <v>0.12449281601970209</v>
      </c>
      <c r="CE130" s="74">
        <f>CE128+CE126</f>
        <v>1332311.8115662958</v>
      </c>
      <c r="CF130" s="74">
        <f>CF126</f>
        <v>226492</v>
      </c>
      <c r="CG130" s="140">
        <f>CG126</f>
        <v>0.16999924344566975</v>
      </c>
      <c r="CH130" s="74">
        <f>CH128+CH126</f>
        <v>2395280</v>
      </c>
      <c r="CI130" s="74">
        <f>CI126</f>
        <v>10960</v>
      </c>
      <c r="CJ130" s="140">
        <f>CJ126</f>
        <v>4.5756654754350225E-3</v>
      </c>
      <c r="CK130" s="74">
        <f>CK128+CK126</f>
        <v>2794850</v>
      </c>
      <c r="CL130" s="74">
        <f>CL126</f>
        <v>657</v>
      </c>
      <c r="CM130" s="140">
        <f>CM126</f>
        <v>2.3507522765085784E-4</v>
      </c>
      <c r="CN130" s="74">
        <f>CN128+CN126</f>
        <v>877040</v>
      </c>
      <c r="CO130" s="74">
        <f>CO126</f>
        <v>1840</v>
      </c>
      <c r="CP130" s="140">
        <f>CP126</f>
        <v>2.0979658852503876E-3</v>
      </c>
      <c r="CQ130" s="74">
        <f>CQ128+CQ126</f>
        <v>112170</v>
      </c>
      <c r="CR130" s="74">
        <f>CR126</f>
        <v>0</v>
      </c>
      <c r="CS130" s="140">
        <f>CS126</f>
        <v>0</v>
      </c>
      <c r="CT130" s="74">
        <f>CT128+CT126</f>
        <v>991050.33160377364</v>
      </c>
      <c r="CU130" s="74">
        <f>CU126</f>
        <v>1840</v>
      </c>
      <c r="CV130" s="140">
        <f>CV126</f>
        <v>1.8566160984199542E-3</v>
      </c>
      <c r="CW130" s="74">
        <f>CW128+CW126</f>
        <v>34110</v>
      </c>
      <c r="CX130" s="74">
        <f>CX126</f>
        <v>0</v>
      </c>
      <c r="CY130" s="140">
        <f>CY126</f>
        <v>0</v>
      </c>
      <c r="CZ130" s="74">
        <f>CZ128+CZ126</f>
        <v>9300</v>
      </c>
      <c r="DA130" s="74"/>
      <c r="DB130" s="140"/>
      <c r="DC130" s="74"/>
      <c r="DD130" s="74"/>
      <c r="DE130" s="140"/>
      <c r="DF130" s="74">
        <f>DF126</f>
        <v>9300</v>
      </c>
      <c r="DG130" s="74">
        <f>DG126</f>
        <v>0</v>
      </c>
      <c r="DH130" s="140">
        <f>DH126</f>
        <v>0</v>
      </c>
      <c r="DI130" s="74">
        <f>DI128+DI126</f>
        <v>43410</v>
      </c>
      <c r="DJ130" s="74">
        <f>DJ126</f>
        <v>0</v>
      </c>
      <c r="DK130" s="140">
        <f>DK126</f>
        <v>0</v>
      </c>
      <c r="DL130" s="74">
        <f>DL128+DL126</f>
        <v>589134</v>
      </c>
      <c r="DM130" s="74">
        <f>DM126</f>
        <v>0</v>
      </c>
      <c r="DN130" s="140">
        <f>DN126</f>
        <v>0</v>
      </c>
      <c r="DO130" s="74">
        <f>DO128+DO126</f>
        <v>632544</v>
      </c>
      <c r="DP130" s="74">
        <f>DP126</f>
        <v>0</v>
      </c>
      <c r="DQ130" s="140">
        <f>DQ126</f>
        <v>0</v>
      </c>
      <c r="DR130" s="74">
        <f>DR128+DR126</f>
        <v>89200</v>
      </c>
      <c r="DS130" s="74">
        <f>DS126</f>
        <v>0</v>
      </c>
      <c r="DT130" s="140">
        <f>DT126</f>
        <v>0</v>
      </c>
      <c r="DU130" s="74">
        <f>DU128+DU126</f>
        <v>5150</v>
      </c>
      <c r="DV130" s="74">
        <f>DV126</f>
        <v>0</v>
      </c>
      <c r="DW130" s="140">
        <f>DW126</f>
        <v>0</v>
      </c>
      <c r="DX130" s="74">
        <f>DX128+DX126</f>
        <v>94350</v>
      </c>
      <c r="DY130" s="74">
        <f>DY126</f>
        <v>0</v>
      </c>
      <c r="DZ130" s="140">
        <f>DZ126</f>
        <v>0</v>
      </c>
      <c r="EA130" s="74">
        <f>EA128+EA126</f>
        <v>6988444.3316037729</v>
      </c>
      <c r="EB130" s="74">
        <f>EB126</f>
        <v>13457</v>
      </c>
      <c r="EC130" s="140">
        <f>EC126</f>
        <v>1.9480103070743644E-3</v>
      </c>
      <c r="ED130" s="74">
        <f>ED128+ED126</f>
        <v>8320756.1431700662</v>
      </c>
      <c r="EE130" s="74">
        <f>EE126</f>
        <v>239949</v>
      </c>
      <c r="EF130" s="140">
        <f>EF126</f>
        <v>2.9118659712188185E-2</v>
      </c>
      <c r="EG130" s="74">
        <f>EG128+EG126</f>
        <v>665039</v>
      </c>
      <c r="EH130" s="74">
        <f>EH126</f>
        <v>6269</v>
      </c>
      <c r="EI130" s="140">
        <f>EI126</f>
        <v>9.4265148359720264E-3</v>
      </c>
      <c r="EJ130" s="74">
        <f>EJ128+EJ126</f>
        <v>103028</v>
      </c>
      <c r="EK130" s="74">
        <f>EK126</f>
        <v>1502</v>
      </c>
      <c r="EL130" s="140">
        <f>EL126</f>
        <v>1.4578561167837869E-2</v>
      </c>
      <c r="EM130" s="74">
        <f>EM128+EM126</f>
        <v>3506542</v>
      </c>
      <c r="EN130" s="74">
        <f>EN126</f>
        <v>68831</v>
      </c>
      <c r="EO130" s="140">
        <f>EO126</f>
        <v>1.9629310015394082E-2</v>
      </c>
      <c r="EP130" s="74">
        <f>EP128+EP126</f>
        <v>171147</v>
      </c>
      <c r="EQ130" s="74">
        <f>EQ126</f>
        <v>2493</v>
      </c>
      <c r="ER130" s="140">
        <f>ER126</f>
        <v>1.4566425353643359E-2</v>
      </c>
      <c r="ES130" s="140">
        <f>ES128+ES126</f>
        <v>0.89940677966101756</v>
      </c>
      <c r="ET130" s="74">
        <f>ET126</f>
        <v>95.498536045293363</v>
      </c>
      <c r="EU130" s="140">
        <f>EU126</f>
        <v>106.17947096339027</v>
      </c>
      <c r="EV130" s="140">
        <f>EV128+EV126</f>
        <v>0.79538461538461591</v>
      </c>
      <c r="EW130" s="74">
        <f>EW126</f>
        <v>0</v>
      </c>
      <c r="EX130" s="140">
        <f>EX126</f>
        <v>0</v>
      </c>
      <c r="EY130" s="140">
        <f>EY128+EY126</f>
        <v>0.85067796610169522</v>
      </c>
      <c r="EZ130" s="74">
        <f>EZ126</f>
        <v>0</v>
      </c>
      <c r="FA130" s="140">
        <f>FA126</f>
        <v>0</v>
      </c>
      <c r="FB130" s="140">
        <f>FB128+FB126</f>
        <v>0.88661016949152527</v>
      </c>
      <c r="FC130" s="74">
        <f>FC126</f>
        <v>0</v>
      </c>
      <c r="FD130" s="140">
        <f>FD126</f>
        <v>0</v>
      </c>
      <c r="FE130" s="140">
        <f>FE128+FE126</f>
        <v>0.73954545454545451</v>
      </c>
      <c r="FF130" s="74">
        <f>FF126</f>
        <v>0</v>
      </c>
      <c r="FG130" s="140">
        <f>FG126</f>
        <v>0</v>
      </c>
      <c r="FH130" s="140">
        <f>FH128+FH126</f>
        <v>0.82042372881355974</v>
      </c>
      <c r="FI130" s="74">
        <f>FI126</f>
        <v>0</v>
      </c>
      <c r="FJ130" s="140">
        <f>FJ126</f>
        <v>0</v>
      </c>
      <c r="FK130" s="140">
        <f>FK128+FK126</f>
        <v>0.83711864406779724</v>
      </c>
      <c r="FL130" s="74">
        <f>FL126</f>
        <v>0</v>
      </c>
      <c r="FM130" s="140">
        <f>FM126</f>
        <v>0</v>
      </c>
      <c r="FN130" s="140">
        <f>FN128+FN126</f>
        <v>0.24136752136752138</v>
      </c>
      <c r="FO130" s="74">
        <f>FO126</f>
        <v>0</v>
      </c>
      <c r="FP130" s="140">
        <f>FP126</f>
        <v>0</v>
      </c>
      <c r="FQ130" s="140">
        <f>FQ128+FQ126</f>
        <v>0.85330508474576283</v>
      </c>
      <c r="FR130" s="74">
        <f>FR126</f>
        <v>0</v>
      </c>
      <c r="FS130" s="140">
        <f>FS126</f>
        <v>0</v>
      </c>
      <c r="FT130" s="140">
        <f>FT128+FT126</f>
        <v>0.30077586206896556</v>
      </c>
      <c r="FU130" s="74">
        <f>FU126</f>
        <v>0</v>
      </c>
      <c r="FV130" s="140">
        <f>FV126</f>
        <v>0</v>
      </c>
      <c r="FW130" s="140">
        <f>FW128+FW126</f>
        <v>0.75589473684210495</v>
      </c>
      <c r="FX130" s="74">
        <f>FX126</f>
        <v>0</v>
      </c>
      <c r="FY130" s="140">
        <f>FY126</f>
        <v>0</v>
      </c>
      <c r="FZ130" s="140">
        <f>FZ128+FZ126</f>
        <v>0.49254237288135572</v>
      </c>
      <c r="GA130" s="74">
        <f>GA126</f>
        <v>0</v>
      </c>
      <c r="GB130" s="140">
        <f>GB126</f>
        <v>0</v>
      </c>
      <c r="GC130" s="140">
        <f>GC128+GC126</f>
        <v>0.55271186440677977</v>
      </c>
      <c r="GD130" s="74">
        <f>GD126</f>
        <v>0</v>
      </c>
      <c r="GE130" s="140">
        <f>GE126</f>
        <v>0</v>
      </c>
      <c r="GF130" s="140">
        <f>GF128+GF126</f>
        <v>0.69601694915254253</v>
      </c>
      <c r="GG130" s="74">
        <f>GG126</f>
        <v>0</v>
      </c>
      <c r="GH130" s="140">
        <f>GH126</f>
        <v>0</v>
      </c>
      <c r="GI130" s="140">
        <f>GI128+GI126</f>
        <v>0.89318965517241367</v>
      </c>
      <c r="GJ130" s="74">
        <f>GJ126</f>
        <v>0</v>
      </c>
      <c r="GK130" s="140">
        <f>GK126</f>
        <v>0</v>
      </c>
      <c r="GL130" s="140">
        <f>GL128+GL126</f>
        <v>0.86410256410256414</v>
      </c>
      <c r="GM130" s="74">
        <f>GM126</f>
        <v>0</v>
      </c>
      <c r="GN130" s="140">
        <f>GN126</f>
        <v>0</v>
      </c>
      <c r="GO130" s="150">
        <f>GO128+GO126</f>
        <v>83785</v>
      </c>
      <c r="GP130" s="74">
        <f>GP126</f>
        <v>0</v>
      </c>
      <c r="GQ130" s="140">
        <f>GQ126</f>
        <v>0</v>
      </c>
      <c r="GR130" s="155">
        <f>GR128+GR126</f>
        <v>352425</v>
      </c>
      <c r="GS130" s="74">
        <f>GS126</f>
        <v>0</v>
      </c>
      <c r="GT130" s="140">
        <f>GT126</f>
        <v>0</v>
      </c>
      <c r="GU130" s="161">
        <f>GU128+GU126</f>
        <v>436210</v>
      </c>
      <c r="GV130" s="74">
        <f>GV126</f>
        <v>0</v>
      </c>
      <c r="GW130" s="140">
        <f>GW126</f>
        <v>0</v>
      </c>
      <c r="GX130" s="155">
        <f>GX128+GX126</f>
        <v>3333560</v>
      </c>
      <c r="GY130" s="74">
        <f>GY126</f>
        <v>0</v>
      </c>
      <c r="GZ130" s="140">
        <f>GZ126</f>
        <v>0</v>
      </c>
      <c r="HA130" s="161">
        <f>HA128+HA126</f>
        <v>3769770</v>
      </c>
      <c r="HB130" s="74">
        <f>HB126</f>
        <v>0</v>
      </c>
      <c r="HC130" s="140">
        <f>HC126</f>
        <v>0</v>
      </c>
      <c r="HD130" s="161">
        <f>HD128+HD126</f>
        <v>184643</v>
      </c>
      <c r="HE130" s="74">
        <f>HE126</f>
        <v>0</v>
      </c>
      <c r="HF130" s="140">
        <f>HF126</f>
        <v>0</v>
      </c>
      <c r="HG130" s="166">
        <f>HG128+HG126</f>
        <v>528710</v>
      </c>
      <c r="HH130" s="74">
        <f>HH126</f>
        <v>10130</v>
      </c>
      <c r="HI130" s="140">
        <f>HI126</f>
        <v>1.9159841879291106E-2</v>
      </c>
      <c r="HJ130" s="120">
        <f>HJ128+HJ126</f>
        <v>77117</v>
      </c>
      <c r="HK130" s="300">
        <f>Tabla13[[#Totals],[ Ejecución Full  Popular (Incluidas en Formación Profesional Integral)]]</f>
        <v>774</v>
      </c>
      <c r="HL130" s="286">
        <f>+HK130/HJ130</f>
        <v>1.0036697485638705E-2</v>
      </c>
    </row>
    <row r="132" spans="1:220" ht="47.1" customHeight="1" x14ac:dyDescent="0.55000000000000004"/>
  </sheetData>
  <sheetProtection algorithmName="SHA-512" hashValue="ZPDdn6Bium56UTQaMV9RyeUzWljVZJUkFjKF+fGApchC80wF/YX9bO3nh2oLKMBEh/h0nIVUUmTBf/mDN9gJWw==" saltValue="Aj0JZlxP4+slNp9BlLbStQ==" spinCount="100000" sheet="1" objects="1" scenarios="1"/>
  <mergeCells count="5">
    <mergeCell ref="E6:ED6"/>
    <mergeCell ref="EG6:EP6"/>
    <mergeCell ref="ES6:GL6"/>
    <mergeCell ref="A127:B127"/>
    <mergeCell ref="GO6:HL6"/>
  </mergeCells>
  <phoneticPr fontId="38" type="noConversion"/>
  <pageMargins left="0.7" right="0.7" top="0.75" bottom="0.75" header="0.3" footer="0.3"/>
  <pageSetup paperSize="9" orientation="portrait" r:id="rId1"/>
  <ignoredErrors>
    <ignoredError sqref="CT110:CT125 CT8:CT109" formulaRange="1"/>
  </ignoredErrors>
  <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CF597-FFD2-4075-92F0-4BF389C15D1C}">
  <sheetPr>
    <tabColor rgb="FF92D050"/>
  </sheetPr>
  <dimension ref="A1:DR45"/>
  <sheetViews>
    <sheetView showGridLines="0" showRowColHeaders="0" workbookViewId="0">
      <pane ySplit="7" topLeftCell="A8" activePane="bottomLeft" state="frozen"/>
      <selection activeCell="BB1" sqref="BB1"/>
      <selection pane="bottomLeft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234375" customWidth="1"/>
    <col min="2" max="2" width="30.5234375" customWidth="1"/>
    <col min="3" max="3" width="15.89453125" customWidth="1"/>
    <col min="4" max="4" width="13" customWidth="1"/>
    <col min="5" max="5" width="12.7890625" customWidth="1"/>
    <col min="6" max="6" width="13.578125" customWidth="1"/>
    <col min="7" max="7" width="12.5234375" customWidth="1"/>
    <col min="8" max="8" width="12.47265625" customWidth="1"/>
    <col min="9" max="9" width="11.3125" customWidth="1"/>
    <col min="10" max="10" width="11.89453125" customWidth="1"/>
    <col min="11" max="11" width="12.05078125" customWidth="1"/>
    <col min="12" max="12" width="14.20703125" customWidth="1"/>
    <col min="13" max="13" width="16" customWidth="1"/>
    <col min="14" max="14" width="15.47265625" customWidth="1"/>
    <col min="15" max="15" width="15.68359375" customWidth="1"/>
    <col min="16" max="17" width="20.5234375" customWidth="1"/>
    <col min="18" max="18" width="13.3671875" customWidth="1"/>
    <col min="19" max="19" width="13.578125" customWidth="1"/>
    <col min="20" max="20" width="12.83984375" customWidth="1"/>
    <col min="21" max="21" width="12.05078125" customWidth="1"/>
    <col min="22" max="22" width="11.20703125" customWidth="1"/>
    <col min="23" max="23" width="12.1015625" customWidth="1"/>
    <col min="24" max="26" width="10" customWidth="1"/>
    <col min="27" max="27" width="14.41796875" customWidth="1"/>
    <col min="28" max="28" width="13.1015625" customWidth="1"/>
    <col min="29" max="29" width="13.5234375" customWidth="1"/>
    <col min="30" max="30" width="13.68359375" customWidth="1"/>
    <col min="31" max="31" width="15.1015625" customWidth="1"/>
    <col min="32" max="32" width="15.7890625" customWidth="1"/>
    <col min="33" max="33" width="10.20703125" customWidth="1"/>
    <col min="34" max="34" width="13" customWidth="1"/>
    <col min="35" max="35" width="12.5234375" customWidth="1"/>
    <col min="36" max="36" width="16.20703125" customWidth="1"/>
    <col min="37" max="37" width="12.83984375" customWidth="1"/>
    <col min="38" max="38" width="16" customWidth="1"/>
    <col min="39" max="39" width="15" customWidth="1"/>
    <col min="40" max="40" width="16.68359375" customWidth="1"/>
    <col min="41" max="41" width="12.5234375" customWidth="1"/>
    <col min="42" max="42" width="12.20703125" customWidth="1"/>
    <col min="43" max="43" width="13.20703125" customWidth="1"/>
    <col min="44" max="44" width="13" customWidth="1"/>
    <col min="45" max="45" width="11.68359375" customWidth="1"/>
    <col min="46" max="46" width="13.3125" customWidth="1"/>
    <col min="47" max="47" width="11.20703125" customWidth="1"/>
    <col min="48" max="48" width="21.3125" customWidth="1"/>
    <col min="49" max="49" width="23" customWidth="1"/>
    <col min="50" max="50" width="21.89453125" customWidth="1"/>
    <col min="51" max="51" width="16.62890625" customWidth="1"/>
    <col min="52" max="52" width="18.83984375" customWidth="1"/>
    <col min="53" max="54" width="20.5234375" customWidth="1"/>
    <col min="55" max="55" width="15" customWidth="1"/>
    <col min="56" max="56" width="14.89453125" customWidth="1"/>
    <col min="57" max="57" width="11" customWidth="1"/>
    <col min="58" max="58" width="11.20703125" customWidth="1"/>
    <col min="59" max="59" width="13.5234375" customWidth="1"/>
    <col min="60" max="62" width="14" customWidth="1"/>
    <col min="63" max="64" width="15.68359375" customWidth="1"/>
    <col min="65" max="65" width="11.68359375" customWidth="1"/>
    <col min="66" max="66" width="13.5234375" customWidth="1"/>
    <col min="67" max="67" width="12.20703125" customWidth="1"/>
    <col min="68" max="68" width="10.89453125" customWidth="1"/>
    <col min="69" max="69" width="11.41796875" customWidth="1"/>
    <col min="70" max="70" width="14" customWidth="1"/>
    <col min="71" max="71" width="13.68359375" customWidth="1"/>
    <col min="72" max="72" width="19" customWidth="1"/>
    <col min="73" max="73" width="14.41796875" customWidth="1"/>
    <col min="74" max="74" width="13.1015625" customWidth="1"/>
    <col min="75" max="75" width="20.5234375" customWidth="1"/>
    <col min="76" max="76" width="14" customWidth="1"/>
    <col min="77" max="77" width="17" customWidth="1"/>
    <col min="78" max="78" width="20.5234375" customWidth="1"/>
    <col min="79" max="79" width="16.20703125" customWidth="1"/>
    <col min="80" max="80" width="12.734375" customWidth="1"/>
    <col min="81" max="81" width="14.20703125" customWidth="1"/>
    <col min="82" max="82" width="16.3125" customWidth="1"/>
    <col min="83" max="83" width="16.20703125" customWidth="1"/>
    <col min="84" max="84" width="15" customWidth="1"/>
    <col min="85" max="85" width="11.68359375" style="98" customWidth="1"/>
    <col min="86" max="86" width="13.1015625" customWidth="1"/>
    <col min="87" max="87" width="12" customWidth="1"/>
    <col min="88" max="88" width="16.41796875" customWidth="1"/>
    <col min="89" max="89" width="12.20703125" customWidth="1"/>
    <col min="90" max="90" width="15" customWidth="1"/>
    <col min="91" max="91" width="11.1015625" customWidth="1"/>
    <col min="92" max="92" width="12.5234375" customWidth="1"/>
    <col min="93" max="95" width="14.68359375" customWidth="1"/>
    <col min="96" max="98" width="17.5234375" customWidth="1"/>
    <col min="99" max="101" width="14.89453125" customWidth="1"/>
    <col min="102" max="102" width="15" customWidth="1"/>
    <col min="103" max="103" width="14.3125" customWidth="1"/>
    <col min="104" max="104" width="13.5234375" customWidth="1"/>
    <col min="105" max="105" width="16.68359375" customWidth="1"/>
    <col min="106" max="106" width="16.20703125" customWidth="1"/>
    <col min="107" max="107" width="20.5234375" customWidth="1"/>
    <col min="108" max="108" width="15.41796875" customWidth="1"/>
    <col min="109" max="109" width="16.1015625" customWidth="1"/>
    <col min="110" max="110" width="15" customWidth="1"/>
    <col min="111" max="116" width="20.5234375" customWidth="1"/>
    <col min="117" max="117" width="14.3125" customWidth="1"/>
    <col min="118" max="118" width="13.3125" customWidth="1"/>
    <col min="119" max="119" width="16.41796875" customWidth="1"/>
    <col min="120" max="120" width="14" customWidth="1"/>
    <col min="121" max="121" width="12.20703125" customWidth="1"/>
  </cols>
  <sheetData>
    <row r="1" spans="1:122" x14ac:dyDescent="0.55000000000000004">
      <c r="A1" s="2" t="s">
        <v>178</v>
      </c>
    </row>
    <row r="2" spans="1:122" x14ac:dyDescent="0.55000000000000004">
      <c r="A2" s="2" t="s">
        <v>179</v>
      </c>
    </row>
    <row r="3" spans="1:122" x14ac:dyDescent="0.55000000000000004">
      <c r="A3" s="108" t="s">
        <v>180</v>
      </c>
    </row>
    <row r="4" spans="1:122" x14ac:dyDescent="0.55000000000000004">
      <c r="A4" s="3" t="s">
        <v>182</v>
      </c>
    </row>
    <row r="5" spans="1:122" s="324" customFormat="1" x14ac:dyDescent="0.55000000000000004">
      <c r="A5" s="323"/>
      <c r="C5" s="325"/>
      <c r="D5" s="325">
        <v>3</v>
      </c>
      <c r="E5" s="325"/>
      <c r="F5" s="325"/>
      <c r="G5" s="325">
        <v>4</v>
      </c>
      <c r="H5" s="325"/>
      <c r="I5" s="325"/>
      <c r="J5" s="325">
        <v>5</v>
      </c>
      <c r="K5" s="325"/>
      <c r="L5" s="325"/>
      <c r="M5" s="325">
        <v>6</v>
      </c>
      <c r="N5" s="325"/>
      <c r="O5" s="325"/>
      <c r="P5" s="325">
        <v>7</v>
      </c>
      <c r="Q5" s="325"/>
      <c r="R5" s="325"/>
      <c r="S5" s="325">
        <v>8</v>
      </c>
      <c r="T5" s="325"/>
      <c r="U5" s="325"/>
      <c r="V5" s="325">
        <v>9</v>
      </c>
      <c r="W5" s="325"/>
      <c r="X5" s="325"/>
      <c r="Y5" s="325">
        <v>10</v>
      </c>
      <c r="Z5" s="325"/>
      <c r="AA5" s="325"/>
      <c r="AB5" s="325">
        <v>11</v>
      </c>
      <c r="AC5" s="325"/>
      <c r="AD5" s="325"/>
      <c r="AE5" s="325">
        <v>12</v>
      </c>
      <c r="AF5" s="325"/>
      <c r="AG5" s="325"/>
      <c r="AH5" s="325">
        <v>13</v>
      </c>
      <c r="AI5" s="325"/>
      <c r="AJ5" s="325"/>
      <c r="AK5" s="325">
        <v>14</v>
      </c>
      <c r="AL5" s="325"/>
      <c r="AM5" s="325"/>
      <c r="AN5" s="325">
        <v>15</v>
      </c>
      <c r="AO5" s="325"/>
      <c r="AP5" s="325"/>
      <c r="AQ5" s="325">
        <v>16</v>
      </c>
      <c r="AR5" s="325"/>
      <c r="AS5" s="325"/>
      <c r="AT5" s="325">
        <v>17</v>
      </c>
      <c r="AU5" s="325"/>
      <c r="AV5" s="325"/>
      <c r="AW5" s="325">
        <v>18</v>
      </c>
      <c r="AX5" s="325"/>
      <c r="AY5" s="325"/>
      <c r="AZ5" s="325">
        <v>19</v>
      </c>
      <c r="BA5" s="325"/>
      <c r="BB5" s="325"/>
      <c r="BC5" s="325">
        <v>20</v>
      </c>
      <c r="BD5" s="325"/>
      <c r="BE5" s="325"/>
      <c r="BF5" s="325">
        <v>21</v>
      </c>
      <c r="BG5" s="325"/>
      <c r="BH5" s="325"/>
      <c r="BI5" s="325"/>
      <c r="BJ5" s="325"/>
      <c r="BK5" s="325"/>
      <c r="BL5" s="325"/>
      <c r="BM5" s="325"/>
      <c r="BN5" s="325"/>
      <c r="BO5" s="325"/>
      <c r="BP5" s="325"/>
      <c r="BQ5" s="325"/>
      <c r="BR5" s="325"/>
      <c r="BS5" s="325"/>
      <c r="BT5" s="325"/>
      <c r="BU5" s="325"/>
      <c r="BV5" s="325"/>
      <c r="BW5" s="325"/>
      <c r="BX5" s="325"/>
      <c r="BY5" s="325"/>
      <c r="BZ5" s="325"/>
      <c r="CA5" s="325"/>
      <c r="CB5" s="325"/>
      <c r="CC5" s="325"/>
      <c r="CD5" s="325"/>
      <c r="CE5" s="325"/>
      <c r="CF5" s="325"/>
      <c r="CG5" s="325"/>
      <c r="CH5" s="325"/>
      <c r="CI5" s="325"/>
      <c r="CJ5" s="325"/>
      <c r="CK5" s="325"/>
      <c r="CL5" s="325"/>
      <c r="CM5" s="325"/>
      <c r="CN5" s="325"/>
      <c r="CO5" s="325"/>
      <c r="CP5" s="325"/>
      <c r="CQ5" s="325"/>
      <c r="CR5" s="325"/>
      <c r="CS5" s="325"/>
      <c r="CT5" s="325"/>
      <c r="CU5" s="325"/>
      <c r="CV5" s="325"/>
      <c r="CW5" s="325"/>
      <c r="CX5" s="325"/>
      <c r="CY5" s="325"/>
      <c r="CZ5" s="325"/>
      <c r="DA5" s="325"/>
      <c r="DB5" s="325"/>
      <c r="DC5" s="325"/>
      <c r="DD5" s="325"/>
      <c r="DE5" s="325"/>
      <c r="DF5" s="325"/>
      <c r="DG5" s="325"/>
      <c r="DH5" s="325"/>
      <c r="DI5" s="325"/>
      <c r="DJ5" s="325"/>
      <c r="DK5" s="325"/>
      <c r="DL5" s="325"/>
      <c r="DM5" s="325"/>
      <c r="DN5" s="325"/>
      <c r="DO5" s="325"/>
      <c r="DP5" s="325"/>
      <c r="DQ5" s="325"/>
      <c r="DR5" s="325"/>
    </row>
    <row r="6" spans="1:122" x14ac:dyDescent="0.55000000000000004">
      <c r="C6" s="453" t="s">
        <v>435</v>
      </c>
      <c r="D6" s="454"/>
      <c r="E6" s="454"/>
      <c r="F6" s="454"/>
      <c r="G6" s="454"/>
      <c r="H6" s="454"/>
      <c r="I6" s="454"/>
      <c r="J6" s="454"/>
      <c r="K6" s="454"/>
      <c r="L6" s="454"/>
      <c r="M6" s="454"/>
      <c r="N6" s="454"/>
      <c r="O6" s="454"/>
      <c r="P6" s="454"/>
      <c r="Q6" s="454"/>
      <c r="R6" s="454"/>
      <c r="S6" s="454"/>
      <c r="T6" s="454"/>
      <c r="U6" s="454"/>
      <c r="V6" s="454"/>
      <c r="W6" s="454"/>
      <c r="X6" s="454"/>
      <c r="Y6" s="454"/>
      <c r="Z6" s="454"/>
      <c r="AA6" s="454"/>
      <c r="AB6" s="454"/>
      <c r="AC6" s="454"/>
      <c r="AD6" s="454"/>
      <c r="AE6" s="454"/>
      <c r="AF6" s="454"/>
      <c r="AG6" s="454"/>
      <c r="AH6" s="454"/>
      <c r="AI6" s="454"/>
      <c r="AJ6" s="454"/>
      <c r="AK6" s="454"/>
      <c r="AL6" s="454"/>
      <c r="AM6" s="454"/>
      <c r="AN6" s="454"/>
      <c r="AO6" s="454"/>
      <c r="AP6" s="454"/>
      <c r="AQ6" s="454"/>
      <c r="AR6" s="454"/>
      <c r="AS6" s="454"/>
      <c r="AT6" s="454"/>
      <c r="AU6" s="454"/>
      <c r="AV6" s="454"/>
      <c r="AW6" s="454"/>
      <c r="AX6" s="454"/>
      <c r="AY6" s="454"/>
      <c r="AZ6" s="454"/>
      <c r="BA6" s="454"/>
      <c r="BB6" s="454"/>
      <c r="BC6" s="454"/>
      <c r="BD6" s="454"/>
      <c r="BE6" s="454"/>
      <c r="BF6" s="454"/>
      <c r="BG6" s="455"/>
      <c r="BH6" s="168" t="s">
        <v>176</v>
      </c>
      <c r="BI6" s="168" t="s">
        <v>176</v>
      </c>
      <c r="BJ6" s="168" t="s">
        <v>176</v>
      </c>
      <c r="BK6" s="449" t="s">
        <v>436</v>
      </c>
      <c r="BL6" s="449"/>
      <c r="BM6" s="449"/>
      <c r="BN6" s="449"/>
      <c r="BO6" s="449"/>
      <c r="BP6" s="449"/>
      <c r="BQ6" s="449"/>
      <c r="BR6" s="449"/>
      <c r="BS6" s="449"/>
      <c r="BT6" s="449"/>
      <c r="BU6" s="449"/>
      <c r="BV6" s="449"/>
      <c r="BW6" s="449"/>
      <c r="BX6" s="449"/>
      <c r="BY6" s="449"/>
      <c r="BZ6" s="449"/>
      <c r="CA6" s="449"/>
      <c r="CB6" s="449"/>
      <c r="CC6" s="449"/>
      <c r="CD6" s="449"/>
      <c r="CE6" s="449"/>
      <c r="CF6" s="450"/>
      <c r="CG6" s="168" t="s">
        <v>176</v>
      </c>
      <c r="CH6" s="168" t="s">
        <v>176</v>
      </c>
      <c r="CI6" s="451" t="s">
        <v>437</v>
      </c>
      <c r="CJ6" s="452"/>
      <c r="CK6" s="452"/>
      <c r="CL6" s="452"/>
      <c r="CM6" s="452"/>
      <c r="CN6" s="452"/>
      <c r="CO6" s="452"/>
      <c r="CP6" s="452"/>
      <c r="CQ6" s="452"/>
      <c r="CR6" s="452"/>
      <c r="CS6" s="452"/>
      <c r="CT6" s="452"/>
      <c r="CU6" s="452"/>
      <c r="CV6" s="452"/>
      <c r="CW6" s="452"/>
      <c r="CX6" s="452"/>
      <c r="CY6" s="452"/>
      <c r="CZ6" s="452"/>
      <c r="DA6" s="452"/>
      <c r="DB6" s="452"/>
      <c r="DC6" s="452"/>
      <c r="DD6" s="452"/>
      <c r="DE6" s="452"/>
      <c r="DF6" s="452"/>
      <c r="DG6" s="452"/>
      <c r="DH6" s="452"/>
      <c r="DI6" s="452"/>
      <c r="DJ6" s="452"/>
      <c r="DK6" s="452"/>
      <c r="DL6" s="452"/>
      <c r="DM6" s="452"/>
      <c r="DN6" s="452"/>
      <c r="DO6" s="452"/>
      <c r="DP6" s="452"/>
      <c r="DQ6" s="452"/>
      <c r="DR6" s="452"/>
    </row>
    <row r="7" spans="1:122" s="3" customFormat="1" ht="105" customHeight="1" x14ac:dyDescent="0.55000000000000004">
      <c r="A7" s="69" t="s">
        <v>188</v>
      </c>
      <c r="B7" s="68" t="s">
        <v>189</v>
      </c>
      <c r="C7" s="252" t="s">
        <v>765</v>
      </c>
      <c r="D7" s="252" t="s">
        <v>766</v>
      </c>
      <c r="E7" s="252" t="s">
        <v>767</v>
      </c>
      <c r="F7" s="253" t="s">
        <v>768</v>
      </c>
      <c r="G7" s="253" t="s">
        <v>769</v>
      </c>
      <c r="H7" s="253" t="s">
        <v>770</v>
      </c>
      <c r="I7" s="252" t="s">
        <v>771</v>
      </c>
      <c r="J7" s="252" t="s">
        <v>772</v>
      </c>
      <c r="K7" s="252" t="s">
        <v>773</v>
      </c>
      <c r="L7" s="253" t="s">
        <v>774</v>
      </c>
      <c r="M7" s="253" t="s">
        <v>775</v>
      </c>
      <c r="N7" s="253" t="s">
        <v>776</v>
      </c>
      <c r="O7" s="377" t="s">
        <v>603</v>
      </c>
      <c r="P7" s="377" t="s">
        <v>579</v>
      </c>
      <c r="Q7" s="377" t="s">
        <v>580</v>
      </c>
      <c r="R7" s="253" t="s">
        <v>777</v>
      </c>
      <c r="S7" s="253" t="s">
        <v>582</v>
      </c>
      <c r="T7" s="253" t="s">
        <v>581</v>
      </c>
      <c r="U7" s="252" t="s">
        <v>604</v>
      </c>
      <c r="V7" s="252" t="s">
        <v>438</v>
      </c>
      <c r="W7" s="252" t="s">
        <v>439</v>
      </c>
      <c r="X7" s="253" t="s">
        <v>605</v>
      </c>
      <c r="Y7" s="253" t="s">
        <v>440</v>
      </c>
      <c r="Z7" s="253" t="s">
        <v>441</v>
      </c>
      <c r="AA7" s="252" t="s">
        <v>606</v>
      </c>
      <c r="AB7" s="252" t="s">
        <v>442</v>
      </c>
      <c r="AC7" s="252" t="s">
        <v>443</v>
      </c>
      <c r="AD7" s="253" t="s">
        <v>607</v>
      </c>
      <c r="AE7" s="253" t="s">
        <v>583</v>
      </c>
      <c r="AF7" s="253" t="s">
        <v>584</v>
      </c>
      <c r="AG7" s="252" t="s">
        <v>608</v>
      </c>
      <c r="AH7" s="252" t="s">
        <v>444</v>
      </c>
      <c r="AI7" s="252" t="s">
        <v>445</v>
      </c>
      <c r="AJ7" s="253" t="s">
        <v>609</v>
      </c>
      <c r="AK7" s="253" t="s">
        <v>446</v>
      </c>
      <c r="AL7" s="253" t="s">
        <v>447</v>
      </c>
      <c r="AM7" s="252" t="s">
        <v>610</v>
      </c>
      <c r="AN7" s="252" t="s">
        <v>448</v>
      </c>
      <c r="AO7" s="252" t="s">
        <v>449</v>
      </c>
      <c r="AP7" s="253" t="s">
        <v>611</v>
      </c>
      <c r="AQ7" s="253" t="s">
        <v>450</v>
      </c>
      <c r="AR7" s="253" t="s">
        <v>451</v>
      </c>
      <c r="AS7" s="252" t="s">
        <v>612</v>
      </c>
      <c r="AT7" s="252" t="s">
        <v>452</v>
      </c>
      <c r="AU7" s="252" t="s">
        <v>453</v>
      </c>
      <c r="AV7" s="253" t="s">
        <v>613</v>
      </c>
      <c r="AW7" s="253" t="s">
        <v>454</v>
      </c>
      <c r="AX7" s="253" t="s">
        <v>455</v>
      </c>
      <c r="AY7" s="252" t="s">
        <v>614</v>
      </c>
      <c r="AZ7" s="252" t="s">
        <v>456</v>
      </c>
      <c r="BA7" s="252" t="s">
        <v>457</v>
      </c>
      <c r="BB7" s="253" t="s">
        <v>615</v>
      </c>
      <c r="BC7" s="253" t="s">
        <v>458</v>
      </c>
      <c r="BD7" s="253" t="s">
        <v>459</v>
      </c>
      <c r="BE7" s="252" t="s">
        <v>616</v>
      </c>
      <c r="BF7" s="252" t="s">
        <v>460</v>
      </c>
      <c r="BG7" s="252" t="s">
        <v>461</v>
      </c>
      <c r="BH7" s="253" t="s">
        <v>617</v>
      </c>
      <c r="BI7" s="253" t="s">
        <v>585</v>
      </c>
      <c r="BJ7" s="253" t="s">
        <v>462</v>
      </c>
      <c r="BK7" s="252" t="s">
        <v>618</v>
      </c>
      <c r="BL7" s="252" t="s">
        <v>586</v>
      </c>
      <c r="BM7" s="252" t="s">
        <v>587</v>
      </c>
      <c r="BN7" s="253" t="s">
        <v>619</v>
      </c>
      <c r="BO7" s="253" t="s">
        <v>463</v>
      </c>
      <c r="BP7" s="253" t="s">
        <v>464</v>
      </c>
      <c r="BQ7" s="252" t="s">
        <v>620</v>
      </c>
      <c r="BR7" s="252" t="s">
        <v>465</v>
      </c>
      <c r="BS7" s="252" t="s">
        <v>588</v>
      </c>
      <c r="BT7" s="253" t="s">
        <v>621</v>
      </c>
      <c r="BU7" s="253" t="s">
        <v>466</v>
      </c>
      <c r="BV7" s="253" t="s">
        <v>467</v>
      </c>
      <c r="BW7" s="252" t="s">
        <v>622</v>
      </c>
      <c r="BX7" s="252" t="s">
        <v>468</v>
      </c>
      <c r="BY7" s="252" t="s">
        <v>589</v>
      </c>
      <c r="BZ7" s="253" t="s">
        <v>623</v>
      </c>
      <c r="CA7" s="253" t="s">
        <v>778</v>
      </c>
      <c r="CB7" s="253" t="s">
        <v>779</v>
      </c>
      <c r="CC7" s="252" t="s">
        <v>624</v>
      </c>
      <c r="CD7" s="252" t="s">
        <v>469</v>
      </c>
      <c r="CE7" s="252" t="s">
        <v>590</v>
      </c>
      <c r="CF7" s="253" t="s">
        <v>625</v>
      </c>
      <c r="CG7" s="253" t="s">
        <v>470</v>
      </c>
      <c r="CH7" s="253" t="s">
        <v>471</v>
      </c>
      <c r="CI7" s="252" t="s">
        <v>626</v>
      </c>
      <c r="CJ7" s="252" t="s">
        <v>472</v>
      </c>
      <c r="CK7" s="252" t="s">
        <v>473</v>
      </c>
      <c r="CL7" s="253" t="s">
        <v>627</v>
      </c>
      <c r="CM7" s="253" t="s">
        <v>474</v>
      </c>
      <c r="CN7" s="253" t="s">
        <v>475</v>
      </c>
      <c r="CO7" s="252" t="s">
        <v>628</v>
      </c>
      <c r="CP7" s="252" t="s">
        <v>636</v>
      </c>
      <c r="CQ7" s="252" t="s">
        <v>637</v>
      </c>
      <c r="CR7" s="252" t="s">
        <v>638</v>
      </c>
      <c r="CS7" s="252" t="s">
        <v>476</v>
      </c>
      <c r="CT7" s="252" t="s">
        <v>639</v>
      </c>
      <c r="CU7" s="252" t="s">
        <v>640</v>
      </c>
      <c r="CV7" s="252" t="s">
        <v>641</v>
      </c>
      <c r="CW7" s="252" t="s">
        <v>477</v>
      </c>
      <c r="CX7" s="253" t="s">
        <v>629</v>
      </c>
      <c r="CY7" s="253" t="s">
        <v>478</v>
      </c>
      <c r="CZ7" s="253" t="s">
        <v>479</v>
      </c>
      <c r="DA7" s="252" t="s">
        <v>630</v>
      </c>
      <c r="DB7" s="252" t="s">
        <v>480</v>
      </c>
      <c r="DC7" s="252" t="s">
        <v>481</v>
      </c>
      <c r="DD7" s="253" t="s">
        <v>631</v>
      </c>
      <c r="DE7" s="253" t="s">
        <v>482</v>
      </c>
      <c r="DF7" s="253" t="s">
        <v>483</v>
      </c>
      <c r="DG7" s="252" t="s">
        <v>632</v>
      </c>
      <c r="DH7" s="252" t="s">
        <v>484</v>
      </c>
      <c r="DI7" s="252" t="s">
        <v>485</v>
      </c>
      <c r="DJ7" s="253" t="s">
        <v>633</v>
      </c>
      <c r="DK7" s="253" t="s">
        <v>486</v>
      </c>
      <c r="DL7" s="253" t="s">
        <v>487</v>
      </c>
      <c r="DM7" s="252" t="s">
        <v>634</v>
      </c>
      <c r="DN7" s="252" t="s">
        <v>488</v>
      </c>
      <c r="DO7" s="252" t="s">
        <v>489</v>
      </c>
      <c r="DP7" s="253" t="s">
        <v>635</v>
      </c>
      <c r="DQ7" s="253" t="s">
        <v>591</v>
      </c>
      <c r="DR7" s="253" t="s">
        <v>592</v>
      </c>
    </row>
    <row r="8" spans="1:122" x14ac:dyDescent="0.55000000000000004">
      <c r="A8" s="5">
        <v>5</v>
      </c>
      <c r="B8" s="6" t="s">
        <v>284</v>
      </c>
      <c r="C8" s="170">
        <v>74831</v>
      </c>
      <c r="D8" s="170">
        <v>10679</v>
      </c>
      <c r="E8" s="132">
        <f>IFERROR(D8/C8,0)</f>
        <v>0.14270823589154227</v>
      </c>
      <c r="F8" s="170">
        <v>11845</v>
      </c>
      <c r="G8" s="169">
        <v>317</v>
      </c>
      <c r="H8" s="132">
        <f>IFERROR(G8/F8,0)</f>
        <v>2.6762346981848883E-2</v>
      </c>
      <c r="I8" s="250">
        <v>86676</v>
      </c>
      <c r="J8" s="170">
        <v>10996</v>
      </c>
      <c r="K8" s="132">
        <f>IFERROR(J8/I8,0)</f>
        <v>0.12686326087959759</v>
      </c>
      <c r="L8" s="170">
        <v>145451</v>
      </c>
      <c r="M8" s="170">
        <v>4925</v>
      </c>
      <c r="N8" s="132">
        <f>IFERROR(M8/L8,0)</f>
        <v>3.3860200342383344E-2</v>
      </c>
      <c r="O8" s="170">
        <v>232127</v>
      </c>
      <c r="P8" s="170">
        <v>15921</v>
      </c>
      <c r="Q8" s="132">
        <f>IFERROR(P8/O8,0)</f>
        <v>6.858745428149246E-2</v>
      </c>
      <c r="R8" s="170">
        <v>5815</v>
      </c>
      <c r="S8" s="169">
        <v>115</v>
      </c>
      <c r="T8" s="132">
        <f>IFERROR(S8/R8,0)</f>
        <v>1.9776440240756664E-2</v>
      </c>
      <c r="U8" s="170">
        <v>1996</v>
      </c>
      <c r="V8" s="169">
        <v>118</v>
      </c>
      <c r="W8" s="132">
        <f>IFERROR(V8/U8,0)</f>
        <v>5.9118236472945888E-2</v>
      </c>
      <c r="X8" s="170">
        <v>1450</v>
      </c>
      <c r="Y8" s="169">
        <v>27</v>
      </c>
      <c r="Z8" s="132">
        <f>IFERROR(Y8/X8,0)</f>
        <v>1.8620689655172412E-2</v>
      </c>
      <c r="AA8" s="170">
        <v>70476</v>
      </c>
      <c r="AB8" s="170">
        <v>2988</v>
      </c>
      <c r="AC8" s="132">
        <f>IFERROR(AB8/AA8,0)</f>
        <v>4.2397411884896985E-2</v>
      </c>
      <c r="AD8" s="169">
        <v>398</v>
      </c>
      <c r="AE8" s="169">
        <v>2</v>
      </c>
      <c r="AF8" s="132">
        <f>IFERROR(AE8/AD8,0)</f>
        <v>5.0251256281407036E-3</v>
      </c>
      <c r="AG8" s="170">
        <v>39035</v>
      </c>
      <c r="AH8" s="169">
        <v>740</v>
      </c>
      <c r="AI8" s="132">
        <f>IFERROR(AH8/AG8,0)</f>
        <v>1.8957345971563982E-2</v>
      </c>
      <c r="AJ8" s="169">
        <v>750</v>
      </c>
      <c r="AK8" s="169">
        <v>29</v>
      </c>
      <c r="AL8" s="132">
        <f>IFERROR(AK8/AJ8,0)</f>
        <v>3.8666666666666669E-2</v>
      </c>
      <c r="AM8" s="170">
        <v>4293</v>
      </c>
      <c r="AN8" s="169">
        <v>209</v>
      </c>
      <c r="AO8" s="132">
        <f>IFERROR(AN8/AM8,0)</f>
        <v>4.8683904029815976E-2</v>
      </c>
      <c r="AP8" s="169" t="s">
        <v>490</v>
      </c>
      <c r="AQ8" s="169">
        <v>7</v>
      </c>
      <c r="AR8" s="132">
        <f>IFERROR(AQ8/AP8,0)</f>
        <v>0</v>
      </c>
      <c r="AS8" s="169" t="s">
        <v>491</v>
      </c>
      <c r="AT8" s="169">
        <v>1</v>
      </c>
      <c r="AU8" s="132">
        <f>IFERROR(AT8/AS8,0)</f>
        <v>0</v>
      </c>
      <c r="AV8" s="169">
        <v>227</v>
      </c>
      <c r="AW8" s="169">
        <v>2</v>
      </c>
      <c r="AX8" s="132">
        <f>IFERROR(AW8/AV8,0)</f>
        <v>8.8105726872246704E-3</v>
      </c>
      <c r="AY8" s="170">
        <v>6031</v>
      </c>
      <c r="AZ8" s="169">
        <v>47</v>
      </c>
      <c r="BA8" s="132">
        <f>IFERROR(AZ8/AY8,0)</f>
        <v>7.7930691427623945E-3</v>
      </c>
      <c r="BB8" s="170">
        <v>14980</v>
      </c>
      <c r="BC8" s="169">
        <v>601</v>
      </c>
      <c r="BD8" s="132">
        <f>IFERROR(BC8/BB8,0)</f>
        <v>4.012016021361816E-2</v>
      </c>
      <c r="BE8" s="169" t="s">
        <v>492</v>
      </c>
      <c r="BF8" s="169" t="s">
        <v>493</v>
      </c>
      <c r="BG8" s="132">
        <f>IFERROR(BF8/BE8,0)</f>
        <v>0</v>
      </c>
      <c r="BH8" s="170">
        <v>130851</v>
      </c>
      <c r="BI8" s="170">
        <v>4134</v>
      </c>
      <c r="BJ8" s="132">
        <f>IFERROR(BI8/BH8,0)</f>
        <v>3.1593186143017628E-2</v>
      </c>
      <c r="BK8" s="170">
        <v>90811</v>
      </c>
      <c r="BL8" s="170">
        <v>3303</v>
      </c>
      <c r="BM8" s="132">
        <f>IFERROR(BL8/BK8,0)</f>
        <v>3.6372245653059652E-2</v>
      </c>
      <c r="BN8" s="170">
        <v>33127</v>
      </c>
      <c r="BO8" s="169">
        <v>846</v>
      </c>
      <c r="BP8" s="132">
        <f>IFERROR(BO8/BN8,0)</f>
        <v>2.5538080719654663E-2</v>
      </c>
      <c r="BQ8" s="170">
        <v>25459</v>
      </c>
      <c r="BR8" s="170">
        <v>1233</v>
      </c>
      <c r="BS8" s="132">
        <f>IFERROR(BR8/BQ8,0)</f>
        <v>4.8430810322479277E-2</v>
      </c>
      <c r="BT8" s="170">
        <v>58586</v>
      </c>
      <c r="BU8" s="170">
        <v>2079</v>
      </c>
      <c r="BV8" s="132">
        <f>IFERROR(BU8/BT8,0)</f>
        <v>3.548629365377394E-2</v>
      </c>
      <c r="BW8" s="170">
        <v>141120</v>
      </c>
      <c r="BX8" s="170">
        <v>4540</v>
      </c>
      <c r="BY8" s="132">
        <f>IFERROR(BX8/BW8,0)</f>
        <v>3.2171201814058956E-2</v>
      </c>
      <c r="BZ8" s="170">
        <v>44688</v>
      </c>
      <c r="CA8" s="170">
        <v>1035</v>
      </c>
      <c r="CB8" s="132">
        <f>IFERROR(CA8/BZ8,0)</f>
        <v>2.3160580021482278E-2</v>
      </c>
      <c r="CC8" s="170">
        <v>185808</v>
      </c>
      <c r="CD8" s="170">
        <v>5575</v>
      </c>
      <c r="CE8" s="132">
        <f>IFERROR(CD8/CC8,0)</f>
        <v>3.0004090243692414E-2</v>
      </c>
      <c r="CF8" s="293">
        <v>0.63</v>
      </c>
      <c r="CG8" s="293">
        <v>0.63</v>
      </c>
      <c r="CH8" s="132">
        <f>IFERROR(CG8/CF8,0)</f>
        <v>1</v>
      </c>
      <c r="CI8" s="169">
        <v>470</v>
      </c>
      <c r="CJ8" s="169" t="s">
        <v>176</v>
      </c>
      <c r="CK8" s="132">
        <f>IFERROR(CJ8/CI8,0)</f>
        <v>0</v>
      </c>
      <c r="CL8" s="169">
        <v>410</v>
      </c>
      <c r="CM8" s="169" t="s">
        <v>176</v>
      </c>
      <c r="CN8" s="132">
        <f>IFERROR(CM8/CL8,0)</f>
        <v>0</v>
      </c>
      <c r="CO8" s="170">
        <v>51849</v>
      </c>
      <c r="CP8" s="170"/>
      <c r="CQ8" s="132">
        <f>IFERROR(CP8/CO8,0)</f>
        <v>0</v>
      </c>
      <c r="CR8" s="169">
        <v>514</v>
      </c>
      <c r="CS8" s="169"/>
      <c r="CT8" s="132">
        <f>IFERROR(CS8/CR8,0)</f>
        <v>0</v>
      </c>
      <c r="CU8" s="169">
        <v>255</v>
      </c>
      <c r="CV8" s="169"/>
      <c r="CW8" s="132">
        <f>IFERROR(CV8/CU8,0)</f>
        <v>0</v>
      </c>
      <c r="CX8" s="169">
        <v>9</v>
      </c>
      <c r="CY8" s="169" t="s">
        <v>176</v>
      </c>
      <c r="CZ8" s="132">
        <f>IFERROR(CY8/CX8,0)</f>
        <v>0</v>
      </c>
      <c r="DA8" s="169">
        <v>7</v>
      </c>
      <c r="DB8" s="169" t="s">
        <v>176</v>
      </c>
      <c r="DC8" s="132">
        <f>IFERROR(DB8/DA8,0)</f>
        <v>0</v>
      </c>
      <c r="DD8" s="169">
        <v>11</v>
      </c>
      <c r="DE8" s="169" t="s">
        <v>176</v>
      </c>
      <c r="DF8" s="132">
        <f>IFERROR(DE8/DD8,0)</f>
        <v>0</v>
      </c>
      <c r="DG8" s="170">
        <v>11793</v>
      </c>
      <c r="DH8" s="169" t="s">
        <v>176</v>
      </c>
      <c r="DI8" s="132">
        <f>IFERROR(DH8/DG8,0)</f>
        <v>0</v>
      </c>
      <c r="DJ8" s="169">
        <v>858</v>
      </c>
      <c r="DK8" s="169" t="s">
        <v>176</v>
      </c>
      <c r="DL8" s="132">
        <f>IFERROR(DK8/DJ8,0)</f>
        <v>0</v>
      </c>
      <c r="DM8" s="169">
        <v>162</v>
      </c>
      <c r="DN8" s="169" t="s">
        <v>176</v>
      </c>
      <c r="DO8" s="132">
        <f>IFERROR(DN8/DM8,0)</f>
        <v>0</v>
      </c>
      <c r="DP8" s="169">
        <v>89</v>
      </c>
      <c r="DQ8" s="169" t="s">
        <v>176</v>
      </c>
      <c r="DR8" s="132">
        <f>IFERROR(DQ8/DP8,0)</f>
        <v>0</v>
      </c>
    </row>
    <row r="9" spans="1:122" x14ac:dyDescent="0.55000000000000004">
      <c r="A9" s="5">
        <v>8</v>
      </c>
      <c r="B9" s="6" t="s">
        <v>285</v>
      </c>
      <c r="C9" s="170">
        <v>35185</v>
      </c>
      <c r="D9" s="170">
        <v>1074</v>
      </c>
      <c r="E9" s="132">
        <f t="shared" ref="E9:E18" si="0">IFERROR(D9/C9,0)</f>
        <v>3.0524371180900952E-2</v>
      </c>
      <c r="F9" s="170">
        <v>2369</v>
      </c>
      <c r="G9" s="169">
        <v>37</v>
      </c>
      <c r="H9" s="132">
        <f t="shared" ref="H9:H18" si="1">IFERROR(G9/F9,0)</f>
        <v>1.561840439003799E-2</v>
      </c>
      <c r="I9" s="250">
        <v>37554</v>
      </c>
      <c r="J9" s="170">
        <v>1111</v>
      </c>
      <c r="K9" s="132">
        <f t="shared" ref="K9:K18" si="2">IFERROR(J9/I9,0)</f>
        <v>2.9584065612185122E-2</v>
      </c>
      <c r="L9" s="170">
        <v>102385</v>
      </c>
      <c r="M9" s="170">
        <v>2550</v>
      </c>
      <c r="N9" s="132">
        <f t="shared" ref="N9:N18" si="3">IFERROR(M9/L9,0)</f>
        <v>2.4905992088684867E-2</v>
      </c>
      <c r="O9" s="170">
        <v>139939</v>
      </c>
      <c r="P9" s="170">
        <v>3661</v>
      </c>
      <c r="Q9" s="132">
        <f t="shared" ref="Q9:Q18" si="4">IFERROR(P9/O9,0)</f>
        <v>2.6161398895232921E-2</v>
      </c>
      <c r="R9" s="170">
        <v>3790</v>
      </c>
      <c r="S9" s="169">
        <v>29</v>
      </c>
      <c r="T9" s="132">
        <f t="shared" ref="T9:T18" si="5">IFERROR(S9/R9,0)</f>
        <v>7.6517150395778366E-3</v>
      </c>
      <c r="U9" s="170">
        <v>1154</v>
      </c>
      <c r="V9" s="169">
        <v>23</v>
      </c>
      <c r="W9" s="132">
        <f t="shared" ref="W9:W18" si="6">IFERROR(V9/U9,0)</f>
        <v>1.9930675909878681E-2</v>
      </c>
      <c r="X9" s="169">
        <v>496</v>
      </c>
      <c r="Y9" s="169">
        <v>2</v>
      </c>
      <c r="Z9" s="132">
        <f t="shared" ref="Z9:Z18" si="7">IFERROR(Y9/X9,0)</f>
        <v>4.0322580645161289E-3</v>
      </c>
      <c r="AA9" s="170">
        <v>64008</v>
      </c>
      <c r="AB9" s="170">
        <v>1925</v>
      </c>
      <c r="AC9" s="132">
        <f t="shared" ref="AC9:AC18" si="8">IFERROR(AB9/AA9,0)</f>
        <v>3.0074365704286964E-2</v>
      </c>
      <c r="AD9" s="169">
        <v>116</v>
      </c>
      <c r="AE9" s="169" t="s">
        <v>491</v>
      </c>
      <c r="AF9" s="132">
        <f t="shared" ref="AF9:AF18" si="9">IFERROR(AE9/AD9,0)</f>
        <v>0</v>
      </c>
      <c r="AG9" s="170">
        <v>20852</v>
      </c>
      <c r="AH9" s="169">
        <v>275</v>
      </c>
      <c r="AI9" s="132">
        <f t="shared" ref="AI9:AI18" si="10">IFERROR(AH9/AG9,0)</f>
        <v>1.3188183387684635E-2</v>
      </c>
      <c r="AJ9" s="169">
        <v>415</v>
      </c>
      <c r="AK9" s="169">
        <v>4</v>
      </c>
      <c r="AL9" s="132">
        <f t="shared" ref="AL9:AL18" si="11">IFERROR(AK9/AJ9,0)</f>
        <v>9.6385542168674707E-3</v>
      </c>
      <c r="AM9" s="170">
        <v>3272</v>
      </c>
      <c r="AN9" s="169">
        <v>65</v>
      </c>
      <c r="AO9" s="132">
        <f t="shared" ref="AO9:AO18" si="12">IFERROR(AN9/AM9,0)</f>
        <v>1.9865525672371639E-2</v>
      </c>
      <c r="AP9" s="169" t="s">
        <v>490</v>
      </c>
      <c r="AQ9" s="169">
        <v>3</v>
      </c>
      <c r="AR9" s="132">
        <f t="shared" ref="AR9:AR18" si="13">IFERROR(AQ9/AP9,0)</f>
        <v>0</v>
      </c>
      <c r="AS9" s="169">
        <v>92</v>
      </c>
      <c r="AT9" s="169">
        <v>1</v>
      </c>
      <c r="AU9" s="132">
        <f t="shared" ref="AU9:AU18" si="14">IFERROR(AT9/AS9,0)</f>
        <v>1.0869565217391304E-2</v>
      </c>
      <c r="AV9" s="169" t="s">
        <v>491</v>
      </c>
      <c r="AW9" s="169">
        <v>1</v>
      </c>
      <c r="AX9" s="132">
        <f t="shared" ref="AX9:AX18" si="15">IFERROR(AW9/AV9,0)</f>
        <v>0</v>
      </c>
      <c r="AY9" s="170">
        <v>1600</v>
      </c>
      <c r="AZ9" s="169">
        <v>5</v>
      </c>
      <c r="BA9" s="132">
        <f t="shared" ref="BA9:BA18" si="16">IFERROR(AZ9/AY9,0)</f>
        <v>3.1250000000000002E-3</v>
      </c>
      <c r="BB9" s="170">
        <v>6590</v>
      </c>
      <c r="BC9" s="169">
        <v>211</v>
      </c>
      <c r="BD9" s="132">
        <f t="shared" ref="BD9:BD18" si="17">IFERROR(BC9/BB9,0)</f>
        <v>3.2018209408194234E-2</v>
      </c>
      <c r="BE9" s="169" t="s">
        <v>492</v>
      </c>
      <c r="BF9" s="169" t="s">
        <v>493</v>
      </c>
      <c r="BG9" s="132">
        <f t="shared" ref="BG9:BG18" si="18">IFERROR(BF9/BE9,0)</f>
        <v>0</v>
      </c>
      <c r="BH9" s="170">
        <v>45288</v>
      </c>
      <c r="BI9" s="169">
        <v>249</v>
      </c>
      <c r="BJ9" s="132">
        <f t="shared" ref="BJ9:BJ18" si="19">IFERROR(BI9/BH9,0)</f>
        <v>5.4981452040275573E-3</v>
      </c>
      <c r="BK9" s="170">
        <v>25022</v>
      </c>
      <c r="BL9" s="169">
        <v>360</v>
      </c>
      <c r="BM9" s="132">
        <f t="shared" ref="BM9:BM18" si="20">IFERROR(BL9/BK9,0)</f>
        <v>1.4387339141555431E-2</v>
      </c>
      <c r="BN9" s="170">
        <v>9001</v>
      </c>
      <c r="BO9" s="169">
        <v>26</v>
      </c>
      <c r="BP9" s="132">
        <f t="shared" ref="BP9:BP18" si="21">IFERROR(BO9/BN9,0)</f>
        <v>2.8885679368959006E-3</v>
      </c>
      <c r="BQ9" s="170">
        <v>6137</v>
      </c>
      <c r="BR9" s="169">
        <v>22</v>
      </c>
      <c r="BS9" s="132">
        <f t="shared" ref="BS9:BS18" si="22">IFERROR(BR9/BQ9,0)</f>
        <v>3.5848134267557437E-3</v>
      </c>
      <c r="BT9" s="170">
        <v>15138</v>
      </c>
      <c r="BU9" s="169">
        <v>48</v>
      </c>
      <c r="BV9" s="132">
        <f t="shared" ref="BV9:BV18" si="23">IFERROR(BU9/BT9,0)</f>
        <v>3.1708283789139914E-3</v>
      </c>
      <c r="BW9" s="170">
        <v>38650</v>
      </c>
      <c r="BX9" s="169">
        <v>894</v>
      </c>
      <c r="BY9" s="132">
        <f t="shared" ref="BY9:BY18" si="24">IFERROR(BX9/BW9,0)</f>
        <v>2.3130659767141008E-2</v>
      </c>
      <c r="BZ9" s="170">
        <v>15142</v>
      </c>
      <c r="CA9" s="169">
        <v>109</v>
      </c>
      <c r="CB9" s="132">
        <f t="shared" ref="CB9:CB18" si="25">IFERROR(CA9/BZ9,0)</f>
        <v>7.1985206709813763E-3</v>
      </c>
      <c r="CC9" s="170">
        <v>53792</v>
      </c>
      <c r="CD9" s="170">
        <v>1003</v>
      </c>
      <c r="CE9" s="132">
        <f t="shared" ref="CE9:CE18" si="26">IFERROR(CD9/CC9,0)</f>
        <v>1.864589530041642E-2</v>
      </c>
      <c r="CF9" s="293">
        <v>0.63</v>
      </c>
      <c r="CG9" s="293">
        <v>0.13</v>
      </c>
      <c r="CH9" s="132">
        <f t="shared" ref="CH9:CH18" si="27">IFERROR(CG9/CF9,0)</f>
        <v>0.20634920634920637</v>
      </c>
      <c r="CI9" s="169">
        <v>155</v>
      </c>
      <c r="CJ9" s="169" t="s">
        <v>176</v>
      </c>
      <c r="CK9" s="132">
        <f t="shared" ref="CK9:CK18" si="28">IFERROR(CJ9/CI9,0)</f>
        <v>0</v>
      </c>
      <c r="CL9" s="169">
        <v>158</v>
      </c>
      <c r="CM9" s="169" t="s">
        <v>176</v>
      </c>
      <c r="CN9" s="132">
        <f t="shared" ref="CN9:CN11" si="29">IFERROR(CM9/CL9,0)</f>
        <v>0</v>
      </c>
      <c r="CO9" s="170">
        <v>19273</v>
      </c>
      <c r="CP9" s="170"/>
      <c r="CQ9" s="132">
        <f t="shared" ref="CQ9:CQ40" si="30">IFERROR(CP9/CO9,0)</f>
        <v>0</v>
      </c>
      <c r="CR9" s="169">
        <v>113</v>
      </c>
      <c r="CS9" s="169"/>
      <c r="CT9" s="132">
        <f t="shared" ref="CT9:CT40" si="31">IFERROR(CS9/CR9,0)</f>
        <v>0</v>
      </c>
      <c r="CU9" s="169">
        <v>56</v>
      </c>
      <c r="CV9" s="169"/>
      <c r="CW9" s="132">
        <f t="shared" ref="CW9:CW40" si="32">IFERROR(CV9/CU9,0)</f>
        <v>0</v>
      </c>
      <c r="CX9" s="169">
        <v>3</v>
      </c>
      <c r="CY9" s="169" t="s">
        <v>176</v>
      </c>
      <c r="CZ9" s="132">
        <f t="shared" ref="CZ9:CZ40" si="33">IFERROR(CY9/CX9,0)</f>
        <v>0</v>
      </c>
      <c r="DA9" s="169">
        <v>5</v>
      </c>
      <c r="DB9" s="169" t="s">
        <v>176</v>
      </c>
      <c r="DC9" s="132">
        <f t="shared" ref="DC9:DC40" si="34">IFERROR(DB9/DA9,0)</f>
        <v>0</v>
      </c>
      <c r="DD9" s="169">
        <v>11</v>
      </c>
      <c r="DE9" s="169" t="s">
        <v>176</v>
      </c>
      <c r="DF9" s="132">
        <f t="shared" ref="DF9:DF40" si="35">IFERROR(DE9/DD9,0)</f>
        <v>0</v>
      </c>
      <c r="DG9" s="170">
        <v>1164</v>
      </c>
      <c r="DH9" s="169" t="s">
        <v>176</v>
      </c>
      <c r="DI9" s="132">
        <f t="shared" ref="DI9:DI40" si="36">IFERROR(DH9/DG9,0)</f>
        <v>0</v>
      </c>
      <c r="DJ9" s="169">
        <v>318</v>
      </c>
      <c r="DK9" s="169" t="s">
        <v>176</v>
      </c>
      <c r="DL9" s="132">
        <f t="shared" ref="DL9:DL40" si="37">IFERROR(DK9/DJ9,0)</f>
        <v>0</v>
      </c>
      <c r="DM9" s="169">
        <v>121</v>
      </c>
      <c r="DN9" s="169" t="s">
        <v>176</v>
      </c>
      <c r="DO9" s="132">
        <f t="shared" ref="DO9:DO40" si="38">IFERROR(DN9/DM9,0)</f>
        <v>0</v>
      </c>
      <c r="DP9" s="169">
        <v>67</v>
      </c>
      <c r="DQ9" s="169" t="s">
        <v>176</v>
      </c>
      <c r="DR9" s="132">
        <f t="shared" ref="DR9:DR40" si="39">IFERROR(DQ9/DP9,0)</f>
        <v>0</v>
      </c>
    </row>
    <row r="10" spans="1:122" x14ac:dyDescent="0.55000000000000004">
      <c r="A10" s="5">
        <v>11</v>
      </c>
      <c r="B10" s="6" t="s">
        <v>286</v>
      </c>
      <c r="C10" s="170">
        <v>44005</v>
      </c>
      <c r="D10" s="170">
        <v>2324</v>
      </c>
      <c r="E10" s="132">
        <f t="shared" si="0"/>
        <v>5.2812180434041588E-2</v>
      </c>
      <c r="F10" s="170">
        <v>4096</v>
      </c>
      <c r="G10" s="169">
        <v>78</v>
      </c>
      <c r="H10" s="132">
        <f t="shared" si="1"/>
        <v>1.904296875E-2</v>
      </c>
      <c r="I10" s="250">
        <v>48101</v>
      </c>
      <c r="J10" s="170">
        <v>2402</v>
      </c>
      <c r="K10" s="132">
        <f t="shared" si="2"/>
        <v>4.9936591754849172E-2</v>
      </c>
      <c r="L10" s="170">
        <v>98179</v>
      </c>
      <c r="M10" s="170">
        <v>2282</v>
      </c>
      <c r="N10" s="132">
        <f t="shared" si="3"/>
        <v>2.3243259760233857E-2</v>
      </c>
      <c r="O10" s="170">
        <v>146280</v>
      </c>
      <c r="P10" s="170">
        <v>4684</v>
      </c>
      <c r="Q10" s="132">
        <f t="shared" si="4"/>
        <v>3.2020782061799292E-2</v>
      </c>
      <c r="R10" s="170">
        <v>8098</v>
      </c>
      <c r="S10" s="169">
        <v>88</v>
      </c>
      <c r="T10" s="132">
        <f t="shared" si="5"/>
        <v>1.0866880711286737E-2</v>
      </c>
      <c r="U10" s="170">
        <v>1403</v>
      </c>
      <c r="V10" s="169">
        <v>94</v>
      </c>
      <c r="W10" s="132">
        <f t="shared" si="6"/>
        <v>6.6999287241625086E-2</v>
      </c>
      <c r="X10" s="170">
        <v>1678</v>
      </c>
      <c r="Y10" s="169">
        <v>4</v>
      </c>
      <c r="Z10" s="132">
        <f t="shared" si="7"/>
        <v>2.3837902264600714E-3</v>
      </c>
      <c r="AA10" s="170">
        <v>42364</v>
      </c>
      <c r="AB10" s="170">
        <v>1323</v>
      </c>
      <c r="AC10" s="132">
        <f t="shared" si="8"/>
        <v>3.1229345670852612E-2</v>
      </c>
      <c r="AD10" s="169">
        <v>301</v>
      </c>
      <c r="AE10" s="169">
        <v>2</v>
      </c>
      <c r="AF10" s="132">
        <f t="shared" si="9"/>
        <v>6.6445182724252493E-3</v>
      </c>
      <c r="AG10" s="170">
        <v>29719</v>
      </c>
      <c r="AH10" s="169">
        <v>321</v>
      </c>
      <c r="AI10" s="132">
        <f t="shared" si="10"/>
        <v>1.0801170968067566E-2</v>
      </c>
      <c r="AJ10" s="169">
        <v>168</v>
      </c>
      <c r="AK10" s="169">
        <v>6</v>
      </c>
      <c r="AL10" s="132">
        <f t="shared" si="11"/>
        <v>3.5714285714285712E-2</v>
      </c>
      <c r="AM10" s="170">
        <v>1995</v>
      </c>
      <c r="AN10" s="169">
        <v>83</v>
      </c>
      <c r="AO10" s="132">
        <f t="shared" si="12"/>
        <v>4.1604010025062657E-2</v>
      </c>
      <c r="AP10" s="169">
        <v>125</v>
      </c>
      <c r="AQ10" s="169">
        <v>2</v>
      </c>
      <c r="AR10" s="132">
        <f t="shared" si="13"/>
        <v>1.6E-2</v>
      </c>
      <c r="AS10" s="169" t="s">
        <v>491</v>
      </c>
      <c r="AT10" s="169">
        <v>1</v>
      </c>
      <c r="AU10" s="132">
        <f t="shared" si="14"/>
        <v>0</v>
      </c>
      <c r="AV10" s="169">
        <v>109</v>
      </c>
      <c r="AW10" s="169">
        <v>2</v>
      </c>
      <c r="AX10" s="132">
        <f t="shared" si="15"/>
        <v>1.834862385321101E-2</v>
      </c>
      <c r="AY10" s="170">
        <v>3507</v>
      </c>
      <c r="AZ10" s="169">
        <v>3</v>
      </c>
      <c r="BA10" s="132">
        <f t="shared" si="16"/>
        <v>8.5543199315654401E-4</v>
      </c>
      <c r="BB10" s="170">
        <v>8704</v>
      </c>
      <c r="BC10" s="169">
        <v>346</v>
      </c>
      <c r="BD10" s="132">
        <f t="shared" si="17"/>
        <v>3.9751838235294115E-2</v>
      </c>
      <c r="BE10" s="169">
        <v>8</v>
      </c>
      <c r="BF10" s="169" t="s">
        <v>493</v>
      </c>
      <c r="BG10" s="132">
        <f t="shared" si="18"/>
        <v>0</v>
      </c>
      <c r="BH10" s="170">
        <v>201171</v>
      </c>
      <c r="BI10" s="170">
        <v>3435</v>
      </c>
      <c r="BJ10" s="132">
        <f t="shared" si="19"/>
        <v>1.7075025724383734E-2</v>
      </c>
      <c r="BK10" s="170">
        <v>296930</v>
      </c>
      <c r="BL10" s="170">
        <v>8380</v>
      </c>
      <c r="BM10" s="132">
        <f t="shared" si="20"/>
        <v>2.8222139898292527E-2</v>
      </c>
      <c r="BN10" s="170">
        <v>98609</v>
      </c>
      <c r="BO10" s="169">
        <v>29</v>
      </c>
      <c r="BP10" s="132">
        <f t="shared" si="21"/>
        <v>2.9409080307071361E-4</v>
      </c>
      <c r="BQ10" s="170">
        <v>82145</v>
      </c>
      <c r="BR10" s="169">
        <v>19</v>
      </c>
      <c r="BS10" s="132">
        <f t="shared" si="22"/>
        <v>2.3129831395702721E-4</v>
      </c>
      <c r="BT10" s="170">
        <v>180754</v>
      </c>
      <c r="BU10" s="169">
        <v>48</v>
      </c>
      <c r="BV10" s="132">
        <f t="shared" si="23"/>
        <v>2.6555428925500958E-4</v>
      </c>
      <c r="BW10" s="170">
        <v>145660</v>
      </c>
      <c r="BX10" s="170">
        <v>4482</v>
      </c>
      <c r="BY10" s="132">
        <f t="shared" si="24"/>
        <v>3.077028696965536E-2</v>
      </c>
      <c r="BZ10" s="170">
        <v>19674</v>
      </c>
      <c r="CA10" s="169">
        <v>218</v>
      </c>
      <c r="CB10" s="132">
        <f t="shared" si="25"/>
        <v>1.1080614008335874E-2</v>
      </c>
      <c r="CC10" s="170">
        <v>165334</v>
      </c>
      <c r="CD10" s="170">
        <v>4700</v>
      </c>
      <c r="CE10" s="132">
        <f t="shared" si="26"/>
        <v>2.8427304728609964E-2</v>
      </c>
      <c r="CF10" s="293">
        <v>0.63</v>
      </c>
      <c r="CG10" s="293">
        <v>0.01</v>
      </c>
      <c r="CH10" s="132">
        <f t="shared" si="27"/>
        <v>1.5873015873015872E-2</v>
      </c>
      <c r="CI10" s="169">
        <v>235</v>
      </c>
      <c r="CJ10" s="169" t="s">
        <v>176</v>
      </c>
      <c r="CK10" s="132">
        <f t="shared" si="28"/>
        <v>0</v>
      </c>
      <c r="CL10" s="169">
        <v>434</v>
      </c>
      <c r="CM10" s="169" t="s">
        <v>176</v>
      </c>
      <c r="CN10" s="132">
        <f t="shared" si="29"/>
        <v>0</v>
      </c>
      <c r="CO10" s="170">
        <v>59063</v>
      </c>
      <c r="CP10" s="170"/>
      <c r="CQ10" s="132">
        <f t="shared" si="30"/>
        <v>0</v>
      </c>
      <c r="CR10" s="169">
        <v>208</v>
      </c>
      <c r="CS10" s="169"/>
      <c r="CT10" s="132">
        <f t="shared" si="31"/>
        <v>0</v>
      </c>
      <c r="CU10" s="169">
        <v>104</v>
      </c>
      <c r="CV10" s="169"/>
      <c r="CW10" s="132">
        <f t="shared" si="32"/>
        <v>0</v>
      </c>
      <c r="CX10" s="169">
        <v>2</v>
      </c>
      <c r="CY10" s="169" t="s">
        <v>176</v>
      </c>
      <c r="CZ10" s="132">
        <f t="shared" si="33"/>
        <v>0</v>
      </c>
      <c r="DA10" s="169">
        <v>3</v>
      </c>
      <c r="DB10" s="169" t="s">
        <v>176</v>
      </c>
      <c r="DC10" s="132">
        <f t="shared" si="34"/>
        <v>0</v>
      </c>
      <c r="DD10" s="169">
        <v>11</v>
      </c>
      <c r="DE10" s="169" t="s">
        <v>176</v>
      </c>
      <c r="DF10" s="132">
        <f t="shared" si="35"/>
        <v>0</v>
      </c>
      <c r="DG10" s="169">
        <v>296</v>
      </c>
      <c r="DH10" s="169" t="s">
        <v>176</v>
      </c>
      <c r="DI10" s="132">
        <f t="shared" si="36"/>
        <v>0</v>
      </c>
      <c r="DJ10" s="169">
        <v>975</v>
      </c>
      <c r="DK10" s="169" t="s">
        <v>176</v>
      </c>
      <c r="DL10" s="132">
        <f t="shared" si="37"/>
        <v>0</v>
      </c>
      <c r="DM10" s="169">
        <v>77</v>
      </c>
      <c r="DN10" s="169" t="s">
        <v>176</v>
      </c>
      <c r="DO10" s="132">
        <f t="shared" si="38"/>
        <v>0</v>
      </c>
      <c r="DP10" s="169">
        <v>42</v>
      </c>
      <c r="DQ10" s="169" t="s">
        <v>176</v>
      </c>
      <c r="DR10" s="132">
        <f t="shared" si="39"/>
        <v>0</v>
      </c>
    </row>
    <row r="11" spans="1:122" x14ac:dyDescent="0.55000000000000004">
      <c r="A11" s="5">
        <v>13</v>
      </c>
      <c r="B11" s="6" t="s">
        <v>287</v>
      </c>
      <c r="C11" s="170">
        <v>41978</v>
      </c>
      <c r="D11" s="170">
        <v>1766</v>
      </c>
      <c r="E11" s="132">
        <f t="shared" si="0"/>
        <v>4.2069655533851065E-2</v>
      </c>
      <c r="F11" s="170">
        <v>2369</v>
      </c>
      <c r="G11" s="169">
        <v>34</v>
      </c>
      <c r="H11" s="132">
        <f t="shared" si="1"/>
        <v>1.4352047277332207E-2</v>
      </c>
      <c r="I11" s="250">
        <v>44347</v>
      </c>
      <c r="J11" s="170">
        <v>1800</v>
      </c>
      <c r="K11" s="132">
        <f t="shared" si="2"/>
        <v>4.0588991363564614E-2</v>
      </c>
      <c r="L11" s="170">
        <v>142425</v>
      </c>
      <c r="M11" s="170">
        <v>2900</v>
      </c>
      <c r="N11" s="132">
        <f t="shared" si="3"/>
        <v>2.0361593821309462E-2</v>
      </c>
      <c r="O11" s="170">
        <v>186772</v>
      </c>
      <c r="P11" s="170">
        <v>4700</v>
      </c>
      <c r="Q11" s="132">
        <f t="shared" si="4"/>
        <v>2.5164371533206262E-2</v>
      </c>
      <c r="R11" s="170">
        <v>2588</v>
      </c>
      <c r="S11" s="169">
        <v>60</v>
      </c>
      <c r="T11" s="132">
        <f t="shared" si="5"/>
        <v>2.3183925811437404E-2</v>
      </c>
      <c r="U11" s="170">
        <v>1153</v>
      </c>
      <c r="V11" s="169">
        <v>27</v>
      </c>
      <c r="W11" s="132">
        <f t="shared" si="6"/>
        <v>2.3417172593235037E-2</v>
      </c>
      <c r="X11" s="169">
        <v>510</v>
      </c>
      <c r="Y11" s="169" t="s">
        <v>494</v>
      </c>
      <c r="Z11" s="132">
        <f t="shared" si="7"/>
        <v>0</v>
      </c>
      <c r="AA11" s="170">
        <v>78928</v>
      </c>
      <c r="AB11" s="170">
        <v>1592</v>
      </c>
      <c r="AC11" s="132">
        <f t="shared" si="8"/>
        <v>2.0170281775795662E-2</v>
      </c>
      <c r="AD11" s="169">
        <v>100</v>
      </c>
      <c r="AE11" s="169">
        <v>9</v>
      </c>
      <c r="AF11" s="132">
        <f t="shared" si="9"/>
        <v>0.09</v>
      </c>
      <c r="AG11" s="170">
        <v>31335</v>
      </c>
      <c r="AH11" s="169">
        <v>647</v>
      </c>
      <c r="AI11" s="132">
        <f t="shared" si="10"/>
        <v>2.064783788096378E-2</v>
      </c>
      <c r="AJ11" s="170">
        <v>1756</v>
      </c>
      <c r="AK11" s="169">
        <v>62</v>
      </c>
      <c r="AL11" s="132">
        <f t="shared" si="11"/>
        <v>3.530751708428246E-2</v>
      </c>
      <c r="AM11" s="170">
        <v>6991</v>
      </c>
      <c r="AN11" s="169">
        <v>170</v>
      </c>
      <c r="AO11" s="132">
        <f t="shared" si="12"/>
        <v>2.4316978972965243E-2</v>
      </c>
      <c r="AP11" s="169">
        <v>526</v>
      </c>
      <c r="AQ11" s="169">
        <v>12</v>
      </c>
      <c r="AR11" s="132">
        <f t="shared" si="13"/>
        <v>2.2813688212927757E-2</v>
      </c>
      <c r="AS11" s="170">
        <v>1508</v>
      </c>
      <c r="AT11" s="169">
        <v>18</v>
      </c>
      <c r="AU11" s="132">
        <f t="shared" si="14"/>
        <v>1.1936339522546418E-2</v>
      </c>
      <c r="AV11" s="169">
        <v>129</v>
      </c>
      <c r="AW11" s="169" t="s">
        <v>495</v>
      </c>
      <c r="AX11" s="132">
        <f t="shared" si="15"/>
        <v>0</v>
      </c>
      <c r="AY11" s="170">
        <v>3193</v>
      </c>
      <c r="AZ11" s="169">
        <v>7</v>
      </c>
      <c r="BA11" s="132">
        <f t="shared" si="16"/>
        <v>2.192295646727216E-3</v>
      </c>
      <c r="BB11" s="170">
        <v>13708</v>
      </c>
      <c r="BC11" s="169">
        <v>288</v>
      </c>
      <c r="BD11" s="132">
        <f t="shared" si="17"/>
        <v>2.1009629413481178E-2</v>
      </c>
      <c r="BE11" s="169" t="s">
        <v>492</v>
      </c>
      <c r="BF11" s="169" t="s">
        <v>493</v>
      </c>
      <c r="BG11" s="132">
        <f t="shared" si="18"/>
        <v>0</v>
      </c>
      <c r="BH11" s="170">
        <v>49247</v>
      </c>
      <c r="BI11" s="170">
        <v>1759</v>
      </c>
      <c r="BJ11" s="132">
        <f t="shared" si="19"/>
        <v>3.5717911750969604E-2</v>
      </c>
      <c r="BK11" s="170">
        <v>16178</v>
      </c>
      <c r="BL11" s="170">
        <v>1272</v>
      </c>
      <c r="BM11" s="132">
        <f t="shared" si="20"/>
        <v>7.8625293608604277E-2</v>
      </c>
      <c r="BN11" s="170">
        <v>6059</v>
      </c>
      <c r="BO11" s="169">
        <v>51</v>
      </c>
      <c r="BP11" s="132">
        <f t="shared" si="21"/>
        <v>8.4172305661000171E-3</v>
      </c>
      <c r="BQ11" s="170">
        <v>4057</v>
      </c>
      <c r="BR11" s="169">
        <v>66</v>
      </c>
      <c r="BS11" s="132">
        <f t="shared" si="22"/>
        <v>1.6268178456987921E-2</v>
      </c>
      <c r="BT11" s="170">
        <v>10116</v>
      </c>
      <c r="BU11" s="169">
        <v>117</v>
      </c>
      <c r="BV11" s="132">
        <f t="shared" si="23"/>
        <v>1.1565836298932384E-2</v>
      </c>
      <c r="BW11" s="170">
        <v>45598</v>
      </c>
      <c r="BX11" s="169">
        <v>614</v>
      </c>
      <c r="BY11" s="132">
        <f t="shared" si="24"/>
        <v>1.3465502872933023E-2</v>
      </c>
      <c r="BZ11" s="170">
        <v>20038</v>
      </c>
      <c r="CA11" s="169">
        <v>211</v>
      </c>
      <c r="CB11" s="132">
        <f t="shared" si="25"/>
        <v>1.0529993013274778E-2</v>
      </c>
      <c r="CC11" s="170">
        <v>65636</v>
      </c>
      <c r="CD11" s="169">
        <v>825</v>
      </c>
      <c r="CE11" s="132">
        <f t="shared" si="26"/>
        <v>1.2569321713693704E-2</v>
      </c>
      <c r="CF11" s="293">
        <v>0.63</v>
      </c>
      <c r="CG11" s="293">
        <v>0.09</v>
      </c>
      <c r="CH11" s="132">
        <f t="shared" si="27"/>
        <v>0.14285714285714285</v>
      </c>
      <c r="CI11" s="169">
        <v>129</v>
      </c>
      <c r="CJ11" s="169" t="s">
        <v>176</v>
      </c>
      <c r="CK11" s="132">
        <f t="shared" si="28"/>
        <v>0</v>
      </c>
      <c r="CL11" s="169">
        <v>193</v>
      </c>
      <c r="CM11" s="169" t="s">
        <v>176</v>
      </c>
      <c r="CN11" s="132">
        <f t="shared" si="29"/>
        <v>0</v>
      </c>
      <c r="CO11" s="170">
        <v>18421</v>
      </c>
      <c r="CP11" s="170"/>
      <c r="CQ11" s="132">
        <f t="shared" si="30"/>
        <v>0</v>
      </c>
      <c r="CR11" s="169">
        <v>132</v>
      </c>
      <c r="CS11" s="169"/>
      <c r="CT11" s="132">
        <f t="shared" si="31"/>
        <v>0</v>
      </c>
      <c r="CU11" s="169">
        <v>69</v>
      </c>
      <c r="CV11" s="169"/>
      <c r="CW11" s="132">
        <f t="shared" si="32"/>
        <v>0</v>
      </c>
      <c r="CX11" s="169">
        <v>10</v>
      </c>
      <c r="CY11" s="169" t="s">
        <v>176</v>
      </c>
      <c r="CZ11" s="132">
        <f t="shared" si="33"/>
        <v>0</v>
      </c>
      <c r="DA11" s="169">
        <v>16</v>
      </c>
      <c r="DB11" s="169" t="s">
        <v>176</v>
      </c>
      <c r="DC11" s="132">
        <f t="shared" si="34"/>
        <v>0</v>
      </c>
      <c r="DD11" s="169">
        <v>11</v>
      </c>
      <c r="DE11" s="169" t="s">
        <v>176</v>
      </c>
      <c r="DF11" s="132">
        <f t="shared" si="35"/>
        <v>0</v>
      </c>
      <c r="DG11" s="170">
        <v>4908</v>
      </c>
      <c r="DH11" s="169" t="s">
        <v>176</v>
      </c>
      <c r="DI11" s="132">
        <f t="shared" si="36"/>
        <v>0</v>
      </c>
      <c r="DJ11" s="169">
        <v>303</v>
      </c>
      <c r="DK11" s="169" t="s">
        <v>176</v>
      </c>
      <c r="DL11" s="132">
        <f t="shared" si="37"/>
        <v>0</v>
      </c>
      <c r="DM11" s="169">
        <v>185</v>
      </c>
      <c r="DN11" s="169" t="s">
        <v>176</v>
      </c>
      <c r="DO11" s="132">
        <f t="shared" si="38"/>
        <v>0</v>
      </c>
      <c r="DP11" s="169">
        <v>102</v>
      </c>
      <c r="DQ11" s="169" t="s">
        <v>176</v>
      </c>
      <c r="DR11" s="132">
        <f t="shared" si="39"/>
        <v>0</v>
      </c>
    </row>
    <row r="12" spans="1:122" x14ac:dyDescent="0.55000000000000004">
      <c r="A12" s="5">
        <v>15</v>
      </c>
      <c r="B12" s="6" t="s">
        <v>288</v>
      </c>
      <c r="C12" s="170">
        <v>8018</v>
      </c>
      <c r="D12" s="169">
        <v>715</v>
      </c>
      <c r="E12" s="132">
        <f t="shared" si="0"/>
        <v>8.9174357695185835E-2</v>
      </c>
      <c r="F12" s="169">
        <v>653</v>
      </c>
      <c r="G12" s="169">
        <v>37</v>
      </c>
      <c r="H12" s="132">
        <f t="shared" si="1"/>
        <v>5.6661562021439509E-2</v>
      </c>
      <c r="I12" s="250">
        <v>8671</v>
      </c>
      <c r="J12" s="169">
        <v>752</v>
      </c>
      <c r="K12" s="132">
        <f t="shared" si="2"/>
        <v>8.6725867835313109E-2</v>
      </c>
      <c r="L12" s="170">
        <v>30347</v>
      </c>
      <c r="M12" s="169">
        <v>590</v>
      </c>
      <c r="N12" s="132">
        <f t="shared" si="3"/>
        <v>1.9441789962764029E-2</v>
      </c>
      <c r="O12" s="170">
        <v>39018</v>
      </c>
      <c r="P12" s="170">
        <v>1342</v>
      </c>
      <c r="Q12" s="132">
        <f t="shared" si="4"/>
        <v>3.4394382080065608E-2</v>
      </c>
      <c r="R12" s="169">
        <v>601</v>
      </c>
      <c r="S12" s="169">
        <v>37</v>
      </c>
      <c r="T12" s="132">
        <f t="shared" si="5"/>
        <v>6.156405990016639E-2</v>
      </c>
      <c r="U12" s="169">
        <v>173</v>
      </c>
      <c r="V12" s="169">
        <v>13</v>
      </c>
      <c r="W12" s="132">
        <f t="shared" si="6"/>
        <v>7.5144508670520235E-2</v>
      </c>
      <c r="X12" s="170">
        <v>1317</v>
      </c>
      <c r="Y12" s="169">
        <v>80</v>
      </c>
      <c r="Z12" s="132">
        <f t="shared" si="7"/>
        <v>6.0744115413819286E-2</v>
      </c>
      <c r="AA12" s="170">
        <v>19824</v>
      </c>
      <c r="AB12" s="169">
        <v>221</v>
      </c>
      <c r="AC12" s="132">
        <f t="shared" si="8"/>
        <v>1.1148103309120258E-2</v>
      </c>
      <c r="AD12" s="169">
        <v>59</v>
      </c>
      <c r="AE12" s="169" t="s">
        <v>491</v>
      </c>
      <c r="AF12" s="132">
        <f t="shared" si="9"/>
        <v>0</v>
      </c>
      <c r="AG12" s="170">
        <v>4649</v>
      </c>
      <c r="AH12" s="169">
        <v>103</v>
      </c>
      <c r="AI12" s="132">
        <f t="shared" si="10"/>
        <v>2.215530221553022E-2</v>
      </c>
      <c r="AJ12" s="169" t="s">
        <v>491</v>
      </c>
      <c r="AK12" s="169">
        <v>6</v>
      </c>
      <c r="AL12" s="132">
        <f t="shared" si="11"/>
        <v>0</v>
      </c>
      <c r="AM12" s="169">
        <v>256</v>
      </c>
      <c r="AN12" s="169">
        <v>32</v>
      </c>
      <c r="AO12" s="132">
        <f t="shared" si="12"/>
        <v>0.125</v>
      </c>
      <c r="AP12" s="169" t="s">
        <v>490</v>
      </c>
      <c r="AQ12" s="169">
        <v>1</v>
      </c>
      <c r="AR12" s="132">
        <f t="shared" si="13"/>
        <v>0</v>
      </c>
      <c r="AS12" s="169" t="s">
        <v>491</v>
      </c>
      <c r="AT12" s="169" t="s">
        <v>496</v>
      </c>
      <c r="AU12" s="132">
        <f t="shared" si="14"/>
        <v>0</v>
      </c>
      <c r="AV12" s="169">
        <v>15</v>
      </c>
      <c r="AW12" s="169">
        <v>1</v>
      </c>
      <c r="AX12" s="132">
        <f t="shared" si="15"/>
        <v>6.6666666666666666E-2</v>
      </c>
      <c r="AY12" s="169">
        <v>381</v>
      </c>
      <c r="AZ12" s="169">
        <v>2</v>
      </c>
      <c r="BA12" s="132">
        <f t="shared" si="16"/>
        <v>5.2493438320209973E-3</v>
      </c>
      <c r="BB12" s="170">
        <v>3072</v>
      </c>
      <c r="BC12" s="169">
        <v>91</v>
      </c>
      <c r="BD12" s="132">
        <f t="shared" si="17"/>
        <v>2.9622395833333332E-2</v>
      </c>
      <c r="BE12" s="169" t="s">
        <v>492</v>
      </c>
      <c r="BF12" s="169" t="s">
        <v>493</v>
      </c>
      <c r="BG12" s="132">
        <f t="shared" si="18"/>
        <v>0</v>
      </c>
      <c r="BH12" s="170">
        <v>26796</v>
      </c>
      <c r="BI12" s="169">
        <v>176</v>
      </c>
      <c r="BJ12" s="132">
        <f t="shared" si="19"/>
        <v>6.5681444991789817E-3</v>
      </c>
      <c r="BK12" s="170">
        <v>13399</v>
      </c>
      <c r="BL12" s="169">
        <v>841</v>
      </c>
      <c r="BM12" s="132">
        <f t="shared" si="20"/>
        <v>6.2765878050600785E-2</v>
      </c>
      <c r="BN12" s="170">
        <v>5007</v>
      </c>
      <c r="BO12" s="169">
        <v>57</v>
      </c>
      <c r="BP12" s="132">
        <f t="shared" si="21"/>
        <v>1.1384062312762133E-2</v>
      </c>
      <c r="BQ12" s="170">
        <v>2908</v>
      </c>
      <c r="BR12" s="169">
        <v>35</v>
      </c>
      <c r="BS12" s="132">
        <f t="shared" si="22"/>
        <v>1.2035763411279229E-2</v>
      </c>
      <c r="BT12" s="170">
        <v>7915</v>
      </c>
      <c r="BU12" s="169">
        <v>92</v>
      </c>
      <c r="BV12" s="132">
        <f t="shared" si="23"/>
        <v>1.162349968414403E-2</v>
      </c>
      <c r="BW12" s="170">
        <v>14128</v>
      </c>
      <c r="BX12" s="169">
        <v>82</v>
      </c>
      <c r="BY12" s="132">
        <f t="shared" si="24"/>
        <v>5.8040770101925251E-3</v>
      </c>
      <c r="BZ12" s="170">
        <v>2566</v>
      </c>
      <c r="CA12" s="169">
        <v>4</v>
      </c>
      <c r="CB12" s="132">
        <f t="shared" si="25"/>
        <v>1.558846453624318E-3</v>
      </c>
      <c r="CC12" s="170">
        <v>16694</v>
      </c>
      <c r="CD12" s="169">
        <v>86</v>
      </c>
      <c r="CE12" s="132">
        <f t="shared" si="26"/>
        <v>5.1515514556127948E-3</v>
      </c>
      <c r="CF12" s="293">
        <v>0.63</v>
      </c>
      <c r="CG12" s="293">
        <v>0.11</v>
      </c>
      <c r="CH12" s="132">
        <f t="shared" si="27"/>
        <v>0.17460317460317459</v>
      </c>
      <c r="CI12" s="169">
        <v>308</v>
      </c>
      <c r="CJ12" s="169" t="s">
        <v>176</v>
      </c>
      <c r="CK12" s="132">
        <f t="shared" si="28"/>
        <v>0</v>
      </c>
      <c r="CL12" s="169">
        <v>348</v>
      </c>
      <c r="CM12" s="169" t="s">
        <v>176</v>
      </c>
      <c r="CN12" s="132">
        <f t="shared" ref="CN12:CN40" si="40">IFERROR(CM12/CL12,0)</f>
        <v>0</v>
      </c>
      <c r="CO12" s="170">
        <v>28838</v>
      </c>
      <c r="CP12" s="170"/>
      <c r="CQ12" s="132">
        <f t="shared" si="30"/>
        <v>0</v>
      </c>
      <c r="CR12" s="169">
        <v>127</v>
      </c>
      <c r="CS12" s="169"/>
      <c r="CT12" s="132">
        <f t="shared" si="31"/>
        <v>0</v>
      </c>
      <c r="CU12" s="169">
        <v>63</v>
      </c>
      <c r="CV12" s="169"/>
      <c r="CW12" s="132">
        <f t="shared" si="32"/>
        <v>0</v>
      </c>
      <c r="CX12" s="169">
        <v>1</v>
      </c>
      <c r="CY12" s="169" t="s">
        <v>176</v>
      </c>
      <c r="CZ12" s="132">
        <f t="shared" si="33"/>
        <v>0</v>
      </c>
      <c r="DA12" s="169" t="s">
        <v>491</v>
      </c>
      <c r="DB12" s="169" t="s">
        <v>176</v>
      </c>
      <c r="DC12" s="132">
        <f t="shared" si="34"/>
        <v>0</v>
      </c>
      <c r="DD12" s="169">
        <v>11</v>
      </c>
      <c r="DE12" s="169" t="s">
        <v>176</v>
      </c>
      <c r="DF12" s="132">
        <f t="shared" si="35"/>
        <v>0</v>
      </c>
      <c r="DG12" s="170">
        <v>4246</v>
      </c>
      <c r="DH12" s="169" t="s">
        <v>176</v>
      </c>
      <c r="DI12" s="132">
        <f t="shared" si="36"/>
        <v>0</v>
      </c>
      <c r="DJ12" s="169">
        <v>477</v>
      </c>
      <c r="DK12" s="169" t="s">
        <v>176</v>
      </c>
      <c r="DL12" s="132">
        <f t="shared" si="37"/>
        <v>0</v>
      </c>
      <c r="DM12" s="169">
        <v>142</v>
      </c>
      <c r="DN12" s="169" t="s">
        <v>176</v>
      </c>
      <c r="DO12" s="132">
        <f t="shared" si="38"/>
        <v>0</v>
      </c>
      <c r="DP12" s="169">
        <v>78</v>
      </c>
      <c r="DQ12" s="169" t="s">
        <v>176</v>
      </c>
      <c r="DR12" s="132">
        <f t="shared" si="39"/>
        <v>0</v>
      </c>
    </row>
    <row r="13" spans="1:122" x14ac:dyDescent="0.55000000000000004">
      <c r="A13" s="5">
        <v>17</v>
      </c>
      <c r="B13" s="6" t="s">
        <v>289</v>
      </c>
      <c r="C13" s="170">
        <v>14273</v>
      </c>
      <c r="D13" s="169">
        <v>932</v>
      </c>
      <c r="E13" s="132">
        <f t="shared" si="0"/>
        <v>6.5298115322637143E-2</v>
      </c>
      <c r="F13" s="170">
        <v>1860</v>
      </c>
      <c r="G13" s="169">
        <v>37</v>
      </c>
      <c r="H13" s="132">
        <f t="shared" si="1"/>
        <v>1.9892473118279571E-2</v>
      </c>
      <c r="I13" s="250">
        <v>16133</v>
      </c>
      <c r="J13" s="169">
        <v>969</v>
      </c>
      <c r="K13" s="132">
        <f t="shared" si="2"/>
        <v>6.0063224446786093E-2</v>
      </c>
      <c r="L13" s="170">
        <v>24432</v>
      </c>
      <c r="M13" s="170">
        <v>1172</v>
      </c>
      <c r="N13" s="132">
        <f t="shared" si="3"/>
        <v>4.7969875573018989E-2</v>
      </c>
      <c r="O13" s="170">
        <v>40565</v>
      </c>
      <c r="P13" s="170">
        <v>2141</v>
      </c>
      <c r="Q13" s="132">
        <f t="shared" si="4"/>
        <v>5.277948970787625E-2</v>
      </c>
      <c r="R13" s="169">
        <v>568</v>
      </c>
      <c r="S13" s="169">
        <v>12</v>
      </c>
      <c r="T13" s="132">
        <f t="shared" si="5"/>
        <v>2.1126760563380281E-2</v>
      </c>
      <c r="U13" s="170">
        <v>1982</v>
      </c>
      <c r="V13" s="169">
        <v>117</v>
      </c>
      <c r="W13" s="132">
        <f t="shared" si="6"/>
        <v>5.9031281533804235E-2</v>
      </c>
      <c r="X13" s="170">
        <v>1100</v>
      </c>
      <c r="Y13" s="169">
        <v>11</v>
      </c>
      <c r="Z13" s="132">
        <f t="shared" si="7"/>
        <v>0.01</v>
      </c>
      <c r="AA13" s="170">
        <v>11885</v>
      </c>
      <c r="AB13" s="169">
        <v>720</v>
      </c>
      <c r="AC13" s="132">
        <f t="shared" si="8"/>
        <v>6.0580563735801431E-2</v>
      </c>
      <c r="AD13" s="169">
        <v>100</v>
      </c>
      <c r="AE13" s="169">
        <v>1</v>
      </c>
      <c r="AF13" s="132">
        <f t="shared" si="9"/>
        <v>0.01</v>
      </c>
      <c r="AG13" s="170">
        <v>5748</v>
      </c>
      <c r="AH13" s="169">
        <v>154</v>
      </c>
      <c r="AI13" s="132">
        <f t="shared" si="10"/>
        <v>2.6791927627000695E-2</v>
      </c>
      <c r="AJ13" s="169" t="s">
        <v>491</v>
      </c>
      <c r="AK13" s="169">
        <v>4</v>
      </c>
      <c r="AL13" s="132">
        <f t="shared" si="11"/>
        <v>0</v>
      </c>
      <c r="AM13" s="169">
        <v>600</v>
      </c>
      <c r="AN13" s="169">
        <v>25</v>
      </c>
      <c r="AO13" s="132">
        <f t="shared" si="12"/>
        <v>4.1666666666666664E-2</v>
      </c>
      <c r="AP13" s="169" t="s">
        <v>490</v>
      </c>
      <c r="AQ13" s="169" t="s">
        <v>497</v>
      </c>
      <c r="AR13" s="132">
        <f t="shared" si="13"/>
        <v>0</v>
      </c>
      <c r="AS13" s="169" t="s">
        <v>491</v>
      </c>
      <c r="AT13" s="169">
        <v>1</v>
      </c>
      <c r="AU13" s="132">
        <f t="shared" si="14"/>
        <v>0</v>
      </c>
      <c r="AV13" s="169">
        <v>18</v>
      </c>
      <c r="AW13" s="169" t="s">
        <v>495</v>
      </c>
      <c r="AX13" s="132">
        <f t="shared" si="15"/>
        <v>0</v>
      </c>
      <c r="AY13" s="170">
        <v>1069</v>
      </c>
      <c r="AZ13" s="169">
        <v>13</v>
      </c>
      <c r="BA13" s="132">
        <f t="shared" si="16"/>
        <v>1.216089803554724E-2</v>
      </c>
      <c r="BB13" s="170">
        <v>1362</v>
      </c>
      <c r="BC13" s="169">
        <v>112</v>
      </c>
      <c r="BD13" s="132">
        <f t="shared" si="17"/>
        <v>8.223201174743025E-2</v>
      </c>
      <c r="BE13" s="169" t="s">
        <v>492</v>
      </c>
      <c r="BF13" s="169" t="s">
        <v>493</v>
      </c>
      <c r="BG13" s="132">
        <f t="shared" si="18"/>
        <v>0</v>
      </c>
      <c r="BH13" s="170">
        <v>20000</v>
      </c>
      <c r="BI13" s="169">
        <v>118</v>
      </c>
      <c r="BJ13" s="132">
        <f t="shared" si="19"/>
        <v>5.8999999999999999E-3</v>
      </c>
      <c r="BK13" s="170">
        <v>19889</v>
      </c>
      <c r="BL13" s="169">
        <v>687</v>
      </c>
      <c r="BM13" s="132">
        <f t="shared" si="20"/>
        <v>3.454170647091357E-2</v>
      </c>
      <c r="BN13" s="170">
        <v>7017</v>
      </c>
      <c r="BO13" s="169">
        <v>79</v>
      </c>
      <c r="BP13" s="132">
        <f t="shared" si="21"/>
        <v>1.1258372523870601E-2</v>
      </c>
      <c r="BQ13" s="170">
        <v>5513</v>
      </c>
      <c r="BR13" s="169">
        <v>205</v>
      </c>
      <c r="BS13" s="132">
        <f t="shared" si="22"/>
        <v>3.7184835842553964E-2</v>
      </c>
      <c r="BT13" s="170">
        <v>12530</v>
      </c>
      <c r="BU13" s="169">
        <v>284</v>
      </c>
      <c r="BV13" s="132">
        <f t="shared" si="23"/>
        <v>2.266560255387071E-2</v>
      </c>
      <c r="BW13" s="170">
        <v>28558</v>
      </c>
      <c r="BX13" s="169">
        <v>230</v>
      </c>
      <c r="BY13" s="132">
        <f t="shared" si="24"/>
        <v>8.0537852790811687E-3</v>
      </c>
      <c r="BZ13" s="170">
        <v>8696</v>
      </c>
      <c r="CA13" s="169">
        <v>28</v>
      </c>
      <c r="CB13" s="132">
        <f t="shared" si="25"/>
        <v>3.219871205151794E-3</v>
      </c>
      <c r="CC13" s="170">
        <v>37254</v>
      </c>
      <c r="CD13" s="169">
        <v>258</v>
      </c>
      <c r="CE13" s="132">
        <f t="shared" si="26"/>
        <v>6.9254308262200037E-3</v>
      </c>
      <c r="CF13" s="293">
        <v>0.63</v>
      </c>
      <c r="CG13" s="293">
        <v>0.41</v>
      </c>
      <c r="CH13" s="132">
        <f t="shared" si="27"/>
        <v>0.6507936507936507</v>
      </c>
      <c r="CI13" s="169">
        <v>131</v>
      </c>
      <c r="CJ13" s="169" t="s">
        <v>176</v>
      </c>
      <c r="CK13" s="132">
        <f t="shared" si="28"/>
        <v>0</v>
      </c>
      <c r="CL13" s="169">
        <v>136</v>
      </c>
      <c r="CM13" s="169" t="s">
        <v>176</v>
      </c>
      <c r="CN13" s="132">
        <f t="shared" si="40"/>
        <v>0</v>
      </c>
      <c r="CO13" s="170">
        <v>18091</v>
      </c>
      <c r="CP13" s="170"/>
      <c r="CQ13" s="132">
        <f t="shared" si="30"/>
        <v>0</v>
      </c>
      <c r="CR13" s="169">
        <v>162</v>
      </c>
      <c r="CS13" s="169"/>
      <c r="CT13" s="132">
        <f t="shared" si="31"/>
        <v>0</v>
      </c>
      <c r="CU13" s="169">
        <v>81</v>
      </c>
      <c r="CV13" s="169"/>
      <c r="CW13" s="132">
        <f t="shared" si="32"/>
        <v>0</v>
      </c>
      <c r="CX13" s="169">
        <v>1</v>
      </c>
      <c r="CY13" s="169" t="s">
        <v>176</v>
      </c>
      <c r="CZ13" s="132">
        <f t="shared" si="33"/>
        <v>0</v>
      </c>
      <c r="DA13" s="169">
        <v>1</v>
      </c>
      <c r="DB13" s="169" t="s">
        <v>176</v>
      </c>
      <c r="DC13" s="132">
        <f t="shared" si="34"/>
        <v>0</v>
      </c>
      <c r="DD13" s="169">
        <v>10</v>
      </c>
      <c r="DE13" s="169" t="s">
        <v>176</v>
      </c>
      <c r="DF13" s="132">
        <f t="shared" si="35"/>
        <v>0</v>
      </c>
      <c r="DG13" s="170">
        <v>2124</v>
      </c>
      <c r="DH13" s="169" t="s">
        <v>176</v>
      </c>
      <c r="DI13" s="132">
        <f t="shared" si="36"/>
        <v>0</v>
      </c>
      <c r="DJ13" s="169">
        <v>298</v>
      </c>
      <c r="DK13" s="169" t="s">
        <v>176</v>
      </c>
      <c r="DL13" s="132">
        <f t="shared" si="37"/>
        <v>0</v>
      </c>
      <c r="DM13" s="169">
        <v>71</v>
      </c>
      <c r="DN13" s="169" t="s">
        <v>176</v>
      </c>
      <c r="DO13" s="132">
        <f t="shared" si="38"/>
        <v>0</v>
      </c>
      <c r="DP13" s="169">
        <v>39</v>
      </c>
      <c r="DQ13" s="169" t="s">
        <v>176</v>
      </c>
      <c r="DR13" s="132">
        <f t="shared" si="39"/>
        <v>0</v>
      </c>
    </row>
    <row r="14" spans="1:122" x14ac:dyDescent="0.55000000000000004">
      <c r="A14" s="5">
        <v>18</v>
      </c>
      <c r="B14" s="6" t="s">
        <v>291</v>
      </c>
      <c r="C14" s="170">
        <v>16201</v>
      </c>
      <c r="D14" s="170">
        <v>1324</v>
      </c>
      <c r="E14" s="132">
        <f t="shared" si="0"/>
        <v>8.1723350410468493E-2</v>
      </c>
      <c r="F14" s="169">
        <v>606</v>
      </c>
      <c r="G14" s="169">
        <v>30</v>
      </c>
      <c r="H14" s="132">
        <f t="shared" si="1"/>
        <v>4.9504950495049507E-2</v>
      </c>
      <c r="I14" s="250">
        <v>16807</v>
      </c>
      <c r="J14" s="170">
        <v>1354</v>
      </c>
      <c r="K14" s="132">
        <f t="shared" si="2"/>
        <v>8.0561670732432922E-2</v>
      </c>
      <c r="L14" s="170">
        <v>1882</v>
      </c>
      <c r="M14" s="169">
        <v>268</v>
      </c>
      <c r="N14" s="132">
        <f t="shared" si="3"/>
        <v>0.14240170031880978</v>
      </c>
      <c r="O14" s="170">
        <v>18689</v>
      </c>
      <c r="P14" s="170">
        <v>1622</v>
      </c>
      <c r="Q14" s="132">
        <f t="shared" si="4"/>
        <v>8.6789020279308682E-2</v>
      </c>
      <c r="R14" s="169">
        <v>101</v>
      </c>
      <c r="S14" s="169">
        <v>6</v>
      </c>
      <c r="T14" s="132">
        <f t="shared" si="5"/>
        <v>5.9405940594059403E-2</v>
      </c>
      <c r="U14" s="169">
        <v>100</v>
      </c>
      <c r="V14" s="169">
        <v>9</v>
      </c>
      <c r="W14" s="132">
        <f t="shared" si="6"/>
        <v>0.09</v>
      </c>
      <c r="X14" s="169">
        <v>204</v>
      </c>
      <c r="Y14" s="169">
        <v>7</v>
      </c>
      <c r="Z14" s="132">
        <f t="shared" si="7"/>
        <v>3.4313725490196081E-2</v>
      </c>
      <c r="AA14" s="169">
        <v>650</v>
      </c>
      <c r="AB14" s="169">
        <v>175</v>
      </c>
      <c r="AC14" s="132">
        <f t="shared" si="8"/>
        <v>0.26923076923076922</v>
      </c>
      <c r="AD14" s="169">
        <v>20</v>
      </c>
      <c r="AE14" s="169" t="s">
        <v>491</v>
      </c>
      <c r="AF14" s="132">
        <f t="shared" si="9"/>
        <v>0</v>
      </c>
      <c r="AG14" s="169">
        <v>400</v>
      </c>
      <c r="AH14" s="169">
        <v>23</v>
      </c>
      <c r="AI14" s="132">
        <f t="shared" si="10"/>
        <v>5.7500000000000002E-2</v>
      </c>
      <c r="AJ14" s="169" t="s">
        <v>491</v>
      </c>
      <c r="AK14" s="169">
        <v>1</v>
      </c>
      <c r="AL14" s="132">
        <f t="shared" si="11"/>
        <v>0</v>
      </c>
      <c r="AM14" s="169">
        <v>50</v>
      </c>
      <c r="AN14" s="169">
        <v>7</v>
      </c>
      <c r="AO14" s="132">
        <f t="shared" si="12"/>
        <v>0.14000000000000001</v>
      </c>
      <c r="AP14" s="169" t="s">
        <v>490</v>
      </c>
      <c r="AQ14" s="169">
        <v>1</v>
      </c>
      <c r="AR14" s="132">
        <f t="shared" si="13"/>
        <v>0</v>
      </c>
      <c r="AS14" s="169" t="s">
        <v>491</v>
      </c>
      <c r="AT14" s="169" t="s">
        <v>496</v>
      </c>
      <c r="AU14" s="132">
        <f t="shared" si="14"/>
        <v>0</v>
      </c>
      <c r="AV14" s="169">
        <v>87</v>
      </c>
      <c r="AW14" s="169">
        <v>6</v>
      </c>
      <c r="AX14" s="132">
        <f t="shared" si="15"/>
        <v>6.8965517241379309E-2</v>
      </c>
      <c r="AY14" s="169">
        <v>80</v>
      </c>
      <c r="AZ14" s="169" t="s">
        <v>491</v>
      </c>
      <c r="BA14" s="132">
        <f t="shared" si="16"/>
        <v>0</v>
      </c>
      <c r="BB14" s="169">
        <v>190</v>
      </c>
      <c r="BC14" s="169">
        <v>32</v>
      </c>
      <c r="BD14" s="132">
        <f t="shared" si="17"/>
        <v>0.16842105263157894</v>
      </c>
      <c r="BE14" s="169" t="s">
        <v>492</v>
      </c>
      <c r="BF14" s="169" t="s">
        <v>493</v>
      </c>
      <c r="BG14" s="132">
        <f t="shared" si="18"/>
        <v>0</v>
      </c>
      <c r="BH14" s="170">
        <v>8878</v>
      </c>
      <c r="BI14" s="169">
        <v>65</v>
      </c>
      <c r="BJ14" s="132">
        <f t="shared" si="19"/>
        <v>7.3214687992791171E-3</v>
      </c>
      <c r="BK14" s="170">
        <v>4465</v>
      </c>
      <c r="BL14" s="169">
        <v>646</v>
      </c>
      <c r="BM14" s="132">
        <f t="shared" si="20"/>
        <v>0.14468085106382977</v>
      </c>
      <c r="BN14" s="170">
        <v>1682</v>
      </c>
      <c r="BO14" s="169">
        <v>36</v>
      </c>
      <c r="BP14" s="132">
        <f t="shared" si="21"/>
        <v>2.1403091557669441E-2</v>
      </c>
      <c r="BQ14" s="170">
        <v>1131</v>
      </c>
      <c r="BR14" s="169">
        <v>16</v>
      </c>
      <c r="BS14" s="132">
        <f t="shared" si="22"/>
        <v>1.4146772767462422E-2</v>
      </c>
      <c r="BT14" s="170">
        <v>2813</v>
      </c>
      <c r="BU14" s="169">
        <v>52</v>
      </c>
      <c r="BV14" s="132">
        <f t="shared" si="23"/>
        <v>1.848560255954497E-2</v>
      </c>
      <c r="BW14" s="170">
        <v>12241</v>
      </c>
      <c r="BX14" s="169">
        <v>136</v>
      </c>
      <c r="BY14" s="132">
        <f t="shared" si="24"/>
        <v>1.1110203414753697E-2</v>
      </c>
      <c r="BZ14" s="170">
        <v>7049</v>
      </c>
      <c r="CA14" s="169">
        <v>95</v>
      </c>
      <c r="CB14" s="132">
        <f t="shared" si="25"/>
        <v>1.3477088948787063E-2</v>
      </c>
      <c r="CC14" s="170">
        <v>19290</v>
      </c>
      <c r="CD14" s="169">
        <v>231</v>
      </c>
      <c r="CE14" s="132">
        <f t="shared" si="26"/>
        <v>1.19751166407465E-2</v>
      </c>
      <c r="CF14" s="293">
        <v>0.63</v>
      </c>
      <c r="CG14" s="293">
        <v>0.08</v>
      </c>
      <c r="CH14" s="132">
        <f t="shared" si="27"/>
        <v>0.12698412698412698</v>
      </c>
      <c r="CI14" s="169">
        <v>140</v>
      </c>
      <c r="CJ14" s="169" t="s">
        <v>176</v>
      </c>
      <c r="CK14" s="132">
        <f t="shared" si="28"/>
        <v>0</v>
      </c>
      <c r="CL14" s="169">
        <v>128</v>
      </c>
      <c r="CM14" s="169" t="s">
        <v>176</v>
      </c>
      <c r="CN14" s="132">
        <f t="shared" si="40"/>
        <v>0</v>
      </c>
      <c r="CO14" s="170">
        <v>11395</v>
      </c>
      <c r="CP14" s="170"/>
      <c r="CQ14" s="132">
        <f t="shared" si="30"/>
        <v>0</v>
      </c>
      <c r="CR14" s="169">
        <v>71</v>
      </c>
      <c r="CS14" s="169"/>
      <c r="CT14" s="132">
        <f t="shared" si="31"/>
        <v>0</v>
      </c>
      <c r="CU14" s="169">
        <v>35</v>
      </c>
      <c r="CV14" s="169"/>
      <c r="CW14" s="132">
        <f t="shared" si="32"/>
        <v>0</v>
      </c>
      <c r="CX14" s="169">
        <v>1</v>
      </c>
      <c r="CY14" s="169" t="s">
        <v>176</v>
      </c>
      <c r="CZ14" s="132">
        <f t="shared" si="33"/>
        <v>0</v>
      </c>
      <c r="DA14" s="169">
        <v>1</v>
      </c>
      <c r="DB14" s="169" t="s">
        <v>176</v>
      </c>
      <c r="DC14" s="132">
        <f t="shared" si="34"/>
        <v>0</v>
      </c>
      <c r="DD14" s="169">
        <v>10</v>
      </c>
      <c r="DE14" s="169" t="s">
        <v>176</v>
      </c>
      <c r="DF14" s="132">
        <f t="shared" si="35"/>
        <v>0</v>
      </c>
      <c r="DG14" s="170">
        <v>1252</v>
      </c>
      <c r="DH14" s="169" t="s">
        <v>176</v>
      </c>
      <c r="DI14" s="132">
        <f t="shared" si="36"/>
        <v>0</v>
      </c>
      <c r="DJ14" s="169">
        <v>188</v>
      </c>
      <c r="DK14" s="169" t="s">
        <v>176</v>
      </c>
      <c r="DL14" s="132">
        <f t="shared" si="37"/>
        <v>0</v>
      </c>
      <c r="DM14" s="169">
        <v>62</v>
      </c>
      <c r="DN14" s="169" t="s">
        <v>176</v>
      </c>
      <c r="DO14" s="132">
        <f t="shared" si="38"/>
        <v>0</v>
      </c>
      <c r="DP14" s="169">
        <v>34</v>
      </c>
      <c r="DQ14" s="169" t="s">
        <v>176</v>
      </c>
      <c r="DR14" s="132">
        <f t="shared" si="39"/>
        <v>0</v>
      </c>
    </row>
    <row r="15" spans="1:122" x14ac:dyDescent="0.55000000000000004">
      <c r="A15" s="5">
        <v>19</v>
      </c>
      <c r="B15" s="6" t="s">
        <v>292</v>
      </c>
      <c r="C15" s="170">
        <v>20022</v>
      </c>
      <c r="D15" s="170">
        <v>4121</v>
      </c>
      <c r="E15" s="132">
        <f t="shared" si="0"/>
        <v>0.20582359404654879</v>
      </c>
      <c r="F15" s="170">
        <v>2606</v>
      </c>
      <c r="G15" s="169">
        <v>178</v>
      </c>
      <c r="H15" s="132">
        <f t="shared" si="1"/>
        <v>6.8303914044512665E-2</v>
      </c>
      <c r="I15" s="250">
        <v>22628</v>
      </c>
      <c r="J15" s="170">
        <v>4299</v>
      </c>
      <c r="K15" s="132">
        <f t="shared" si="2"/>
        <v>0.18998585822874314</v>
      </c>
      <c r="L15" s="170">
        <v>49600</v>
      </c>
      <c r="M15" s="170">
        <v>4259</v>
      </c>
      <c r="N15" s="132">
        <f t="shared" si="3"/>
        <v>8.5866935483870963E-2</v>
      </c>
      <c r="O15" s="170">
        <v>72228</v>
      </c>
      <c r="P15" s="170">
        <v>8558</v>
      </c>
      <c r="Q15" s="132">
        <f t="shared" si="4"/>
        <v>0.11848590574292518</v>
      </c>
      <c r="R15" s="169">
        <v>642</v>
      </c>
      <c r="S15" s="169">
        <v>59</v>
      </c>
      <c r="T15" s="132">
        <f t="shared" si="5"/>
        <v>9.1900311526479747E-2</v>
      </c>
      <c r="U15" s="170">
        <v>9393</v>
      </c>
      <c r="V15" s="169">
        <v>656</v>
      </c>
      <c r="W15" s="132">
        <f t="shared" si="6"/>
        <v>6.9839241988714995E-2</v>
      </c>
      <c r="X15" s="169">
        <v>600</v>
      </c>
      <c r="Y15" s="169">
        <v>39</v>
      </c>
      <c r="Z15" s="132">
        <f t="shared" si="7"/>
        <v>6.5000000000000002E-2</v>
      </c>
      <c r="AA15" s="170">
        <v>21441</v>
      </c>
      <c r="AB15" s="170">
        <v>2210</v>
      </c>
      <c r="AC15" s="132">
        <f t="shared" si="8"/>
        <v>0.10307355067394244</v>
      </c>
      <c r="AD15" s="169">
        <v>70</v>
      </c>
      <c r="AE15" s="169">
        <v>3</v>
      </c>
      <c r="AF15" s="132">
        <f t="shared" si="9"/>
        <v>4.2857142857142858E-2</v>
      </c>
      <c r="AG15" s="170">
        <v>8253</v>
      </c>
      <c r="AH15" s="169">
        <v>279</v>
      </c>
      <c r="AI15" s="132">
        <f t="shared" si="10"/>
        <v>3.3805888767720831E-2</v>
      </c>
      <c r="AJ15" s="170">
        <v>2562</v>
      </c>
      <c r="AK15" s="169">
        <v>268</v>
      </c>
      <c r="AL15" s="132">
        <f t="shared" si="11"/>
        <v>0.10460577673692428</v>
      </c>
      <c r="AM15" s="170">
        <v>2992</v>
      </c>
      <c r="AN15" s="169">
        <v>358</v>
      </c>
      <c r="AO15" s="132">
        <f t="shared" si="12"/>
        <v>0.11965240641711231</v>
      </c>
      <c r="AP15" s="169" t="s">
        <v>490</v>
      </c>
      <c r="AQ15" s="169">
        <v>3</v>
      </c>
      <c r="AR15" s="132">
        <f t="shared" si="13"/>
        <v>0</v>
      </c>
      <c r="AS15" s="169" t="s">
        <v>491</v>
      </c>
      <c r="AT15" s="169">
        <v>2</v>
      </c>
      <c r="AU15" s="132">
        <f t="shared" si="14"/>
        <v>0</v>
      </c>
      <c r="AV15" s="169">
        <v>202</v>
      </c>
      <c r="AW15" s="169">
        <v>13</v>
      </c>
      <c r="AX15" s="132">
        <f t="shared" si="15"/>
        <v>6.4356435643564358E-2</v>
      </c>
      <c r="AY15" s="170">
        <v>1005</v>
      </c>
      <c r="AZ15" s="169">
        <v>6</v>
      </c>
      <c r="BA15" s="132">
        <f t="shared" si="16"/>
        <v>5.9701492537313433E-3</v>
      </c>
      <c r="BB15" s="170">
        <v>2440</v>
      </c>
      <c r="BC15" s="169">
        <v>345</v>
      </c>
      <c r="BD15" s="132">
        <f t="shared" si="17"/>
        <v>0.14139344262295081</v>
      </c>
      <c r="BE15" s="169" t="s">
        <v>492</v>
      </c>
      <c r="BF15" s="169" t="s">
        <v>493</v>
      </c>
      <c r="BG15" s="132">
        <f t="shared" si="18"/>
        <v>0</v>
      </c>
      <c r="BH15" s="170">
        <v>19786</v>
      </c>
      <c r="BI15" s="169">
        <v>228</v>
      </c>
      <c r="BJ15" s="132">
        <f t="shared" si="19"/>
        <v>1.1523299302537147E-2</v>
      </c>
      <c r="BK15" s="170">
        <v>8413</v>
      </c>
      <c r="BL15" s="169">
        <v>179</v>
      </c>
      <c r="BM15" s="132">
        <f t="shared" si="20"/>
        <v>2.1276595744680851E-2</v>
      </c>
      <c r="BN15" s="170">
        <v>3571</v>
      </c>
      <c r="BO15" s="169" t="s">
        <v>490</v>
      </c>
      <c r="BP15" s="132">
        <f t="shared" si="21"/>
        <v>0</v>
      </c>
      <c r="BQ15" s="170">
        <v>1729</v>
      </c>
      <c r="BR15" s="169" t="s">
        <v>491</v>
      </c>
      <c r="BS15" s="132">
        <f t="shared" si="22"/>
        <v>0</v>
      </c>
      <c r="BT15" s="170">
        <v>5300</v>
      </c>
      <c r="BU15" s="169" t="s">
        <v>498</v>
      </c>
      <c r="BV15" s="132">
        <f t="shared" si="23"/>
        <v>0</v>
      </c>
      <c r="BW15" s="170">
        <v>13609</v>
      </c>
      <c r="BX15" s="169">
        <v>48</v>
      </c>
      <c r="BY15" s="132">
        <f t="shared" si="24"/>
        <v>3.5270776691895067E-3</v>
      </c>
      <c r="BZ15" s="170">
        <v>7114</v>
      </c>
      <c r="CA15" s="169">
        <v>13</v>
      </c>
      <c r="CB15" s="132">
        <f t="shared" si="25"/>
        <v>1.8273826258082655E-3</v>
      </c>
      <c r="CC15" s="170">
        <v>20723</v>
      </c>
      <c r="CD15" s="169">
        <v>61</v>
      </c>
      <c r="CE15" s="132">
        <f t="shared" si="26"/>
        <v>2.9435892486609082E-3</v>
      </c>
      <c r="CF15" s="293">
        <v>0.63</v>
      </c>
      <c r="CG15" s="293">
        <v>0</v>
      </c>
      <c r="CH15" s="132">
        <f t="shared" si="27"/>
        <v>0</v>
      </c>
      <c r="CI15" s="169">
        <v>183</v>
      </c>
      <c r="CJ15" s="169" t="s">
        <v>176</v>
      </c>
      <c r="CK15" s="132">
        <f t="shared" si="28"/>
        <v>0</v>
      </c>
      <c r="CL15" s="169">
        <v>173</v>
      </c>
      <c r="CM15" s="169" t="s">
        <v>176</v>
      </c>
      <c r="CN15" s="132">
        <f t="shared" si="40"/>
        <v>0</v>
      </c>
      <c r="CO15" s="170">
        <v>15349</v>
      </c>
      <c r="CP15" s="170"/>
      <c r="CQ15" s="132">
        <f t="shared" si="30"/>
        <v>0</v>
      </c>
      <c r="CR15" s="169">
        <v>149</v>
      </c>
      <c r="CS15" s="169"/>
      <c r="CT15" s="132">
        <f t="shared" si="31"/>
        <v>0</v>
      </c>
      <c r="CU15" s="169">
        <v>74</v>
      </c>
      <c r="CV15" s="169"/>
      <c r="CW15" s="132">
        <f t="shared" si="32"/>
        <v>0</v>
      </c>
      <c r="CX15" s="169">
        <v>7</v>
      </c>
      <c r="CY15" s="169" t="s">
        <v>176</v>
      </c>
      <c r="CZ15" s="132">
        <f t="shared" si="33"/>
        <v>0</v>
      </c>
      <c r="DA15" s="169">
        <v>8</v>
      </c>
      <c r="DB15" s="169" t="s">
        <v>176</v>
      </c>
      <c r="DC15" s="132">
        <f t="shared" si="34"/>
        <v>0</v>
      </c>
      <c r="DD15" s="169">
        <v>10</v>
      </c>
      <c r="DE15" s="169" t="s">
        <v>176</v>
      </c>
      <c r="DF15" s="132">
        <f t="shared" si="35"/>
        <v>0</v>
      </c>
      <c r="DG15" s="170">
        <v>8250</v>
      </c>
      <c r="DH15" s="169" t="s">
        <v>176</v>
      </c>
      <c r="DI15" s="132">
        <f t="shared" si="36"/>
        <v>0</v>
      </c>
      <c r="DJ15" s="169">
        <v>253</v>
      </c>
      <c r="DK15" s="169" t="s">
        <v>176</v>
      </c>
      <c r="DL15" s="132">
        <f t="shared" si="37"/>
        <v>0</v>
      </c>
      <c r="DM15" s="169">
        <v>106</v>
      </c>
      <c r="DN15" s="169" t="s">
        <v>176</v>
      </c>
      <c r="DO15" s="132">
        <f t="shared" si="38"/>
        <v>0</v>
      </c>
      <c r="DP15" s="169">
        <v>58</v>
      </c>
      <c r="DQ15" s="169" t="s">
        <v>176</v>
      </c>
      <c r="DR15" s="132">
        <f t="shared" si="39"/>
        <v>0</v>
      </c>
    </row>
    <row r="16" spans="1:122" x14ac:dyDescent="0.55000000000000004">
      <c r="A16" s="5">
        <v>20</v>
      </c>
      <c r="B16" s="6" t="s">
        <v>293</v>
      </c>
      <c r="C16" s="170">
        <v>30583</v>
      </c>
      <c r="D16" s="170">
        <v>2549</v>
      </c>
      <c r="E16" s="132">
        <f t="shared" si="0"/>
        <v>8.3346957460026808E-2</v>
      </c>
      <c r="F16" s="170">
        <v>1658</v>
      </c>
      <c r="G16" s="169">
        <v>46</v>
      </c>
      <c r="H16" s="132">
        <f t="shared" si="1"/>
        <v>2.7744270205066344E-2</v>
      </c>
      <c r="I16" s="250">
        <v>32241</v>
      </c>
      <c r="J16" s="170">
        <v>2595</v>
      </c>
      <c r="K16" s="132">
        <f t="shared" si="2"/>
        <v>8.0487577928724297E-2</v>
      </c>
      <c r="L16" s="170">
        <v>62026</v>
      </c>
      <c r="M16" s="170">
        <v>2631</v>
      </c>
      <c r="N16" s="132">
        <f t="shared" si="3"/>
        <v>4.2417695804985008E-2</v>
      </c>
      <c r="O16" s="170">
        <v>94267</v>
      </c>
      <c r="P16" s="170">
        <v>5226</v>
      </c>
      <c r="Q16" s="132">
        <f t="shared" si="4"/>
        <v>5.54382763851613E-2</v>
      </c>
      <c r="R16" s="169">
        <v>592</v>
      </c>
      <c r="S16" s="169">
        <v>32</v>
      </c>
      <c r="T16" s="132">
        <f t="shared" si="5"/>
        <v>5.4054054054054057E-2</v>
      </c>
      <c r="U16" s="170">
        <v>1391</v>
      </c>
      <c r="V16" s="169">
        <v>65</v>
      </c>
      <c r="W16" s="132">
        <f t="shared" si="6"/>
        <v>4.6728971962616821E-2</v>
      </c>
      <c r="X16" s="169">
        <v>812</v>
      </c>
      <c r="Y16" s="169">
        <v>26</v>
      </c>
      <c r="Z16" s="132">
        <f t="shared" si="7"/>
        <v>3.2019704433497539E-2</v>
      </c>
      <c r="AA16" s="170">
        <v>46986</v>
      </c>
      <c r="AB16" s="170">
        <v>2144</v>
      </c>
      <c r="AC16" s="132">
        <f t="shared" si="8"/>
        <v>4.563061337419657E-2</v>
      </c>
      <c r="AD16" s="169">
        <v>37</v>
      </c>
      <c r="AE16" s="169" t="s">
        <v>491</v>
      </c>
      <c r="AF16" s="132">
        <f t="shared" si="9"/>
        <v>0</v>
      </c>
      <c r="AG16" s="170">
        <v>8334</v>
      </c>
      <c r="AH16" s="169">
        <v>150</v>
      </c>
      <c r="AI16" s="132">
        <f t="shared" si="10"/>
        <v>1.7998560115190784E-2</v>
      </c>
      <c r="AJ16" s="169">
        <v>500</v>
      </c>
      <c r="AK16" s="169">
        <v>28</v>
      </c>
      <c r="AL16" s="132">
        <f t="shared" si="11"/>
        <v>5.6000000000000001E-2</v>
      </c>
      <c r="AM16" s="170">
        <v>1337</v>
      </c>
      <c r="AN16" s="169">
        <v>68</v>
      </c>
      <c r="AO16" s="132">
        <f t="shared" si="12"/>
        <v>5.0860134629768135E-2</v>
      </c>
      <c r="AP16" s="169" t="s">
        <v>490</v>
      </c>
      <c r="AQ16" s="169" t="s">
        <v>497</v>
      </c>
      <c r="AR16" s="132">
        <f t="shared" si="13"/>
        <v>0</v>
      </c>
      <c r="AS16" s="169" t="s">
        <v>491</v>
      </c>
      <c r="AT16" s="169" t="s">
        <v>496</v>
      </c>
      <c r="AU16" s="132">
        <f t="shared" si="14"/>
        <v>0</v>
      </c>
      <c r="AV16" s="169">
        <v>60</v>
      </c>
      <c r="AW16" s="169">
        <v>1</v>
      </c>
      <c r="AX16" s="132">
        <f t="shared" si="15"/>
        <v>1.6666666666666666E-2</v>
      </c>
      <c r="AY16" s="169">
        <v>596</v>
      </c>
      <c r="AZ16" s="169">
        <v>2</v>
      </c>
      <c r="BA16" s="132">
        <f t="shared" si="16"/>
        <v>3.3557046979865771E-3</v>
      </c>
      <c r="BB16" s="170">
        <v>1381</v>
      </c>
      <c r="BC16" s="169">
        <v>107</v>
      </c>
      <c r="BD16" s="132">
        <f t="shared" si="17"/>
        <v>7.74800868935554E-2</v>
      </c>
      <c r="BE16" s="169" t="s">
        <v>492</v>
      </c>
      <c r="BF16" s="169" t="s">
        <v>493</v>
      </c>
      <c r="BG16" s="132">
        <f t="shared" si="18"/>
        <v>0</v>
      </c>
      <c r="BH16" s="170">
        <v>37736</v>
      </c>
      <c r="BI16" s="169">
        <v>201</v>
      </c>
      <c r="BJ16" s="132">
        <f t="shared" si="19"/>
        <v>5.3264786940852233E-3</v>
      </c>
      <c r="BK16" s="170">
        <v>15808</v>
      </c>
      <c r="BL16" s="169">
        <v>350</v>
      </c>
      <c r="BM16" s="132">
        <f t="shared" si="20"/>
        <v>2.2140688259109313E-2</v>
      </c>
      <c r="BN16" s="170">
        <v>5024</v>
      </c>
      <c r="BO16" s="169">
        <v>12</v>
      </c>
      <c r="BP16" s="132">
        <f t="shared" si="21"/>
        <v>2.3885350318471337E-3</v>
      </c>
      <c r="BQ16" s="170">
        <v>4266</v>
      </c>
      <c r="BR16" s="169">
        <v>15</v>
      </c>
      <c r="BS16" s="132">
        <f t="shared" si="22"/>
        <v>3.5161744022503515E-3</v>
      </c>
      <c r="BT16" s="170">
        <v>9290</v>
      </c>
      <c r="BU16" s="169">
        <v>27</v>
      </c>
      <c r="BV16" s="132">
        <f t="shared" si="23"/>
        <v>2.9063509149623249E-3</v>
      </c>
      <c r="BW16" s="170">
        <v>41534</v>
      </c>
      <c r="BX16" s="169">
        <v>56</v>
      </c>
      <c r="BY16" s="132">
        <f t="shared" si="24"/>
        <v>1.348292964799923E-3</v>
      </c>
      <c r="BZ16" s="170">
        <v>17255</v>
      </c>
      <c r="CA16" s="169">
        <v>21</v>
      </c>
      <c r="CB16" s="132">
        <f t="shared" si="25"/>
        <v>1.2170385395537525E-3</v>
      </c>
      <c r="CC16" s="170">
        <v>58789</v>
      </c>
      <c r="CD16" s="169">
        <v>77</v>
      </c>
      <c r="CE16" s="132">
        <f t="shared" si="26"/>
        <v>1.3097688343057376E-3</v>
      </c>
      <c r="CF16" s="293">
        <v>0.63</v>
      </c>
      <c r="CG16" s="293">
        <v>0.08</v>
      </c>
      <c r="CH16" s="132">
        <f t="shared" si="27"/>
        <v>0.12698412698412698</v>
      </c>
      <c r="CI16" s="169">
        <v>132</v>
      </c>
      <c r="CJ16" s="169" t="s">
        <v>176</v>
      </c>
      <c r="CK16" s="132">
        <f t="shared" si="28"/>
        <v>0</v>
      </c>
      <c r="CL16" s="169">
        <v>86</v>
      </c>
      <c r="CM16" s="169" t="s">
        <v>176</v>
      </c>
      <c r="CN16" s="132">
        <f t="shared" si="40"/>
        <v>0</v>
      </c>
      <c r="CO16" s="170">
        <v>7942</v>
      </c>
      <c r="CP16" s="170"/>
      <c r="CQ16" s="132">
        <f t="shared" si="30"/>
        <v>0</v>
      </c>
      <c r="CR16" s="169">
        <v>54</v>
      </c>
      <c r="CS16" s="169"/>
      <c r="CT16" s="132">
        <f t="shared" si="31"/>
        <v>0</v>
      </c>
      <c r="CU16" s="169">
        <v>27</v>
      </c>
      <c r="CV16" s="169"/>
      <c r="CW16" s="132">
        <f t="shared" si="32"/>
        <v>0</v>
      </c>
      <c r="CX16" s="169" t="s">
        <v>491</v>
      </c>
      <c r="CY16" s="169" t="s">
        <v>176</v>
      </c>
      <c r="CZ16" s="132">
        <f t="shared" si="33"/>
        <v>0</v>
      </c>
      <c r="DA16" s="169" t="s">
        <v>491</v>
      </c>
      <c r="DB16" s="169" t="s">
        <v>176</v>
      </c>
      <c r="DC16" s="132">
        <f t="shared" si="34"/>
        <v>0</v>
      </c>
      <c r="DD16" s="169" t="s">
        <v>491</v>
      </c>
      <c r="DE16" s="169" t="s">
        <v>176</v>
      </c>
      <c r="DF16" s="132">
        <f t="shared" si="35"/>
        <v>0</v>
      </c>
      <c r="DG16" s="170">
        <v>2805</v>
      </c>
      <c r="DH16" s="169" t="s">
        <v>176</v>
      </c>
      <c r="DI16" s="132">
        <f t="shared" si="36"/>
        <v>0</v>
      </c>
      <c r="DJ16" s="169">
        <v>131</v>
      </c>
      <c r="DK16" s="169" t="s">
        <v>176</v>
      </c>
      <c r="DL16" s="132">
        <f t="shared" si="37"/>
        <v>0</v>
      </c>
      <c r="DM16" s="169">
        <v>188</v>
      </c>
      <c r="DN16" s="169" t="s">
        <v>176</v>
      </c>
      <c r="DO16" s="132">
        <f t="shared" si="38"/>
        <v>0</v>
      </c>
      <c r="DP16" s="169">
        <v>102</v>
      </c>
      <c r="DQ16" s="169" t="s">
        <v>176</v>
      </c>
      <c r="DR16" s="132">
        <f t="shared" si="39"/>
        <v>0</v>
      </c>
    </row>
    <row r="17" spans="1:122" x14ac:dyDescent="0.55000000000000004">
      <c r="A17" s="5">
        <v>23</v>
      </c>
      <c r="B17" s="6" t="s">
        <v>294</v>
      </c>
      <c r="C17" s="170">
        <v>21417</v>
      </c>
      <c r="D17" s="169">
        <v>462</v>
      </c>
      <c r="E17" s="132">
        <f t="shared" si="0"/>
        <v>2.1571648690292759E-2</v>
      </c>
      <c r="F17" s="170">
        <v>1091</v>
      </c>
      <c r="G17" s="169">
        <v>9</v>
      </c>
      <c r="H17" s="132">
        <f t="shared" si="1"/>
        <v>8.2493125572868919E-3</v>
      </c>
      <c r="I17" s="250">
        <v>22508</v>
      </c>
      <c r="J17" s="169">
        <v>471</v>
      </c>
      <c r="K17" s="132">
        <f t="shared" si="2"/>
        <v>2.0925893015816599E-2</v>
      </c>
      <c r="L17" s="170">
        <v>59062</v>
      </c>
      <c r="M17" s="169">
        <v>605</v>
      </c>
      <c r="N17" s="132">
        <f t="shared" si="3"/>
        <v>1.0243472960617657E-2</v>
      </c>
      <c r="O17" s="170">
        <v>81570</v>
      </c>
      <c r="P17" s="170">
        <v>1076</v>
      </c>
      <c r="Q17" s="132">
        <f t="shared" si="4"/>
        <v>1.3191124187814148E-2</v>
      </c>
      <c r="R17" s="169">
        <v>281</v>
      </c>
      <c r="S17" s="169">
        <v>6</v>
      </c>
      <c r="T17" s="132">
        <f t="shared" si="5"/>
        <v>2.1352313167259787E-2</v>
      </c>
      <c r="U17" s="170">
        <v>3900</v>
      </c>
      <c r="V17" s="169">
        <v>24</v>
      </c>
      <c r="W17" s="132">
        <f t="shared" si="6"/>
        <v>6.1538461538461538E-3</v>
      </c>
      <c r="X17" s="169">
        <v>359</v>
      </c>
      <c r="Y17" s="169" t="s">
        <v>494</v>
      </c>
      <c r="Z17" s="132">
        <f t="shared" si="7"/>
        <v>0</v>
      </c>
      <c r="AA17" s="170">
        <v>43635</v>
      </c>
      <c r="AB17" s="169">
        <v>435</v>
      </c>
      <c r="AC17" s="132">
        <f t="shared" si="8"/>
        <v>9.9690615331729116E-3</v>
      </c>
      <c r="AD17" s="169">
        <v>14</v>
      </c>
      <c r="AE17" s="169" t="s">
        <v>491</v>
      </c>
      <c r="AF17" s="132">
        <f t="shared" si="9"/>
        <v>0</v>
      </c>
      <c r="AG17" s="170">
        <v>6700</v>
      </c>
      <c r="AH17" s="169">
        <v>124</v>
      </c>
      <c r="AI17" s="132">
        <f t="shared" si="10"/>
        <v>1.8507462686567163E-2</v>
      </c>
      <c r="AJ17" s="169">
        <v>450</v>
      </c>
      <c r="AK17" s="169" t="s">
        <v>496</v>
      </c>
      <c r="AL17" s="132">
        <f t="shared" si="11"/>
        <v>0</v>
      </c>
      <c r="AM17" s="170">
        <v>1000</v>
      </c>
      <c r="AN17" s="169">
        <v>5</v>
      </c>
      <c r="AO17" s="132">
        <f t="shared" si="12"/>
        <v>5.0000000000000001E-3</v>
      </c>
      <c r="AP17" s="169" t="s">
        <v>490</v>
      </c>
      <c r="AQ17" s="169" t="s">
        <v>497</v>
      </c>
      <c r="AR17" s="132">
        <f t="shared" si="13"/>
        <v>0</v>
      </c>
      <c r="AS17" s="169" t="s">
        <v>491</v>
      </c>
      <c r="AT17" s="169" t="s">
        <v>496</v>
      </c>
      <c r="AU17" s="132">
        <f t="shared" si="14"/>
        <v>0</v>
      </c>
      <c r="AV17" s="169">
        <v>20</v>
      </c>
      <c r="AW17" s="169" t="s">
        <v>495</v>
      </c>
      <c r="AX17" s="132">
        <f t="shared" si="15"/>
        <v>0</v>
      </c>
      <c r="AY17" s="170">
        <v>1365</v>
      </c>
      <c r="AZ17" s="169">
        <v>4</v>
      </c>
      <c r="BA17" s="132">
        <f t="shared" si="16"/>
        <v>2.9304029304029304E-3</v>
      </c>
      <c r="BB17" s="170">
        <v>1338</v>
      </c>
      <c r="BC17" s="169">
        <v>7</v>
      </c>
      <c r="BD17" s="132">
        <f t="shared" si="17"/>
        <v>5.2316890881913304E-3</v>
      </c>
      <c r="BE17" s="169" t="s">
        <v>492</v>
      </c>
      <c r="BF17" s="169" t="s">
        <v>493</v>
      </c>
      <c r="BG17" s="132">
        <f t="shared" si="18"/>
        <v>0</v>
      </c>
      <c r="BH17" s="170">
        <v>35520</v>
      </c>
      <c r="BI17" s="169">
        <v>197</v>
      </c>
      <c r="BJ17" s="132">
        <f t="shared" si="19"/>
        <v>5.5461711711711709E-3</v>
      </c>
      <c r="BK17" s="170">
        <v>16847</v>
      </c>
      <c r="BL17" s="169">
        <v>566</v>
      </c>
      <c r="BM17" s="132">
        <f t="shared" si="20"/>
        <v>3.3596486021250073E-2</v>
      </c>
      <c r="BN17" s="170">
        <v>5446</v>
      </c>
      <c r="BO17" s="169">
        <v>1</v>
      </c>
      <c r="BP17" s="132">
        <f t="shared" si="21"/>
        <v>1.836210062431142E-4</v>
      </c>
      <c r="BQ17" s="170">
        <v>4980</v>
      </c>
      <c r="BR17" s="169">
        <v>2</v>
      </c>
      <c r="BS17" s="132">
        <f t="shared" si="22"/>
        <v>4.0160642570281126E-4</v>
      </c>
      <c r="BT17" s="170">
        <v>10426</v>
      </c>
      <c r="BU17" s="169">
        <v>3</v>
      </c>
      <c r="BV17" s="132">
        <f t="shared" si="23"/>
        <v>2.8774218300402839E-4</v>
      </c>
      <c r="BW17" s="170">
        <v>28539</v>
      </c>
      <c r="BX17" s="169">
        <v>375</v>
      </c>
      <c r="BY17" s="132">
        <f t="shared" si="24"/>
        <v>1.3139913802165459E-2</v>
      </c>
      <c r="BZ17" s="170">
        <v>7792</v>
      </c>
      <c r="CA17" s="169">
        <v>118</v>
      </c>
      <c r="CB17" s="132">
        <f t="shared" si="25"/>
        <v>1.5143737166324436E-2</v>
      </c>
      <c r="CC17" s="170">
        <v>36331</v>
      </c>
      <c r="CD17" s="169">
        <v>493</v>
      </c>
      <c r="CE17" s="132">
        <f t="shared" si="26"/>
        <v>1.3569678786711073E-2</v>
      </c>
      <c r="CF17" s="293">
        <v>0.63</v>
      </c>
      <c r="CG17" s="293">
        <v>0.01</v>
      </c>
      <c r="CH17" s="132">
        <f t="shared" si="27"/>
        <v>1.5873015873015872E-2</v>
      </c>
      <c r="CI17" s="169">
        <v>202</v>
      </c>
      <c r="CJ17" s="169" t="s">
        <v>176</v>
      </c>
      <c r="CK17" s="132">
        <f t="shared" si="28"/>
        <v>0</v>
      </c>
      <c r="CL17" s="169">
        <v>127</v>
      </c>
      <c r="CM17" s="169" t="s">
        <v>176</v>
      </c>
      <c r="CN17" s="132">
        <f t="shared" si="40"/>
        <v>0</v>
      </c>
      <c r="CO17" s="170">
        <v>13665</v>
      </c>
      <c r="CP17" s="170"/>
      <c r="CQ17" s="132">
        <f t="shared" si="30"/>
        <v>0</v>
      </c>
      <c r="CR17" s="169">
        <v>111</v>
      </c>
      <c r="CS17" s="169"/>
      <c r="CT17" s="132">
        <f t="shared" si="31"/>
        <v>0</v>
      </c>
      <c r="CU17" s="169">
        <v>55</v>
      </c>
      <c r="CV17" s="169"/>
      <c r="CW17" s="132">
        <f t="shared" si="32"/>
        <v>0</v>
      </c>
      <c r="CX17" s="169">
        <v>3</v>
      </c>
      <c r="CY17" s="169" t="s">
        <v>176</v>
      </c>
      <c r="CZ17" s="132">
        <f t="shared" si="33"/>
        <v>0</v>
      </c>
      <c r="DA17" s="169">
        <v>4</v>
      </c>
      <c r="DB17" s="169" t="s">
        <v>176</v>
      </c>
      <c r="DC17" s="132">
        <f t="shared" si="34"/>
        <v>0</v>
      </c>
      <c r="DD17" s="169" t="s">
        <v>491</v>
      </c>
      <c r="DE17" s="169" t="s">
        <v>176</v>
      </c>
      <c r="DF17" s="132">
        <f t="shared" si="35"/>
        <v>0</v>
      </c>
      <c r="DG17" s="170">
        <v>7652</v>
      </c>
      <c r="DH17" s="169" t="s">
        <v>176</v>
      </c>
      <c r="DI17" s="132">
        <f t="shared" si="36"/>
        <v>0</v>
      </c>
      <c r="DJ17" s="169">
        <v>226</v>
      </c>
      <c r="DK17" s="169" t="s">
        <v>176</v>
      </c>
      <c r="DL17" s="132">
        <f t="shared" si="37"/>
        <v>0</v>
      </c>
      <c r="DM17" s="169">
        <v>105</v>
      </c>
      <c r="DN17" s="169" t="s">
        <v>176</v>
      </c>
      <c r="DO17" s="132">
        <f t="shared" si="38"/>
        <v>0</v>
      </c>
      <c r="DP17" s="169">
        <v>58</v>
      </c>
      <c r="DQ17" s="169" t="s">
        <v>176</v>
      </c>
      <c r="DR17" s="132">
        <f t="shared" si="39"/>
        <v>0</v>
      </c>
    </row>
    <row r="18" spans="1:122" x14ac:dyDescent="0.55000000000000004">
      <c r="A18" s="5">
        <v>25</v>
      </c>
      <c r="B18" s="6" t="s">
        <v>295</v>
      </c>
      <c r="C18" s="170">
        <v>26909</v>
      </c>
      <c r="D18" s="170">
        <v>1733</v>
      </c>
      <c r="E18" s="132">
        <f t="shared" si="0"/>
        <v>6.4402244602177708E-2</v>
      </c>
      <c r="F18" s="170">
        <v>1777</v>
      </c>
      <c r="G18" s="169">
        <v>59</v>
      </c>
      <c r="H18" s="132">
        <f t="shared" si="1"/>
        <v>3.3202025886325266E-2</v>
      </c>
      <c r="I18" s="250">
        <v>28686</v>
      </c>
      <c r="J18" s="170">
        <v>1792</v>
      </c>
      <c r="K18" s="132">
        <f t="shared" si="2"/>
        <v>6.2469497315763789E-2</v>
      </c>
      <c r="L18" s="170">
        <v>180606</v>
      </c>
      <c r="M18" s="170">
        <v>5848</v>
      </c>
      <c r="N18" s="132">
        <f t="shared" si="3"/>
        <v>3.2379876637542493E-2</v>
      </c>
      <c r="O18" s="170">
        <v>209292</v>
      </c>
      <c r="P18" s="170">
        <v>7640</v>
      </c>
      <c r="Q18" s="132">
        <f t="shared" si="4"/>
        <v>3.6504023087361198E-2</v>
      </c>
      <c r="R18" s="170">
        <v>4383</v>
      </c>
      <c r="S18" s="169">
        <v>88</v>
      </c>
      <c r="T18" s="132">
        <f t="shared" si="5"/>
        <v>2.0077572438968742E-2</v>
      </c>
      <c r="U18" s="169">
        <v>300</v>
      </c>
      <c r="V18" s="169">
        <v>51</v>
      </c>
      <c r="W18" s="132">
        <f t="shared" si="6"/>
        <v>0.17</v>
      </c>
      <c r="X18" s="170">
        <v>1270</v>
      </c>
      <c r="Y18" s="169">
        <v>20</v>
      </c>
      <c r="Z18" s="132">
        <f t="shared" si="7"/>
        <v>1.5748031496062992E-2</v>
      </c>
      <c r="AA18" s="170">
        <v>107788</v>
      </c>
      <c r="AB18" s="170">
        <v>3756</v>
      </c>
      <c r="AC18" s="132">
        <f t="shared" si="8"/>
        <v>3.4846179537610864E-2</v>
      </c>
      <c r="AD18" s="169">
        <v>199</v>
      </c>
      <c r="AE18" s="169">
        <v>2</v>
      </c>
      <c r="AF18" s="132">
        <f t="shared" si="9"/>
        <v>1.0050251256281407E-2</v>
      </c>
      <c r="AG18" s="170">
        <v>45037</v>
      </c>
      <c r="AH18" s="169">
        <v>627</v>
      </c>
      <c r="AI18" s="132">
        <f t="shared" si="10"/>
        <v>1.3921886448919778E-2</v>
      </c>
      <c r="AJ18" s="169" t="s">
        <v>491</v>
      </c>
      <c r="AK18" s="169">
        <v>32</v>
      </c>
      <c r="AL18" s="132">
        <f t="shared" si="11"/>
        <v>0</v>
      </c>
      <c r="AM18" s="169">
        <v>740</v>
      </c>
      <c r="AN18" s="169">
        <v>71</v>
      </c>
      <c r="AO18" s="132">
        <f t="shared" si="12"/>
        <v>9.5945945945945951E-2</v>
      </c>
      <c r="AP18" s="169" t="s">
        <v>490</v>
      </c>
      <c r="AQ18" s="169">
        <v>2</v>
      </c>
      <c r="AR18" s="132">
        <f t="shared" si="13"/>
        <v>0</v>
      </c>
      <c r="AS18" s="169" t="s">
        <v>491</v>
      </c>
      <c r="AT18" s="169" t="s">
        <v>496</v>
      </c>
      <c r="AU18" s="132">
        <f t="shared" si="14"/>
        <v>0</v>
      </c>
      <c r="AV18" s="169">
        <v>91</v>
      </c>
      <c r="AW18" s="169">
        <v>8</v>
      </c>
      <c r="AX18" s="132">
        <f t="shared" si="15"/>
        <v>8.7912087912087919E-2</v>
      </c>
      <c r="AY18" s="170">
        <v>4700</v>
      </c>
      <c r="AZ18" s="169">
        <v>33</v>
      </c>
      <c r="BA18" s="132">
        <f t="shared" si="16"/>
        <v>7.0212765957446809E-3</v>
      </c>
      <c r="BB18" s="170">
        <v>16098</v>
      </c>
      <c r="BC18" s="170">
        <v>1148</v>
      </c>
      <c r="BD18" s="132">
        <f t="shared" si="17"/>
        <v>7.1313206609516705E-2</v>
      </c>
      <c r="BE18" s="169" t="s">
        <v>492</v>
      </c>
      <c r="BF18" s="169">
        <v>1</v>
      </c>
      <c r="BG18" s="132">
        <f t="shared" si="18"/>
        <v>0</v>
      </c>
      <c r="BH18" s="170">
        <v>130231</v>
      </c>
      <c r="BI18" s="169">
        <v>935</v>
      </c>
      <c r="BJ18" s="132">
        <f t="shared" si="19"/>
        <v>7.1795501839039856E-3</v>
      </c>
      <c r="BK18" s="170">
        <v>117512</v>
      </c>
      <c r="BL18" s="170">
        <v>1352</v>
      </c>
      <c r="BM18" s="132">
        <f t="shared" si="20"/>
        <v>1.1505207978759617E-2</v>
      </c>
      <c r="BN18" s="170">
        <v>35214</v>
      </c>
      <c r="BO18" s="169">
        <v>94</v>
      </c>
      <c r="BP18" s="132">
        <f t="shared" si="21"/>
        <v>2.6693928551144433E-3</v>
      </c>
      <c r="BQ18" s="170">
        <v>32768</v>
      </c>
      <c r="BR18" s="169">
        <v>133</v>
      </c>
      <c r="BS18" s="132">
        <f t="shared" si="22"/>
        <v>4.058837890625E-3</v>
      </c>
      <c r="BT18" s="170">
        <v>67982</v>
      </c>
      <c r="BU18" s="169">
        <v>227</v>
      </c>
      <c r="BV18" s="132">
        <f t="shared" si="23"/>
        <v>3.3391191786061015E-3</v>
      </c>
      <c r="BW18" s="170">
        <v>109500</v>
      </c>
      <c r="BX18" s="170">
        <v>2047</v>
      </c>
      <c r="BY18" s="132">
        <f t="shared" si="24"/>
        <v>1.8694063926940639E-2</v>
      </c>
      <c r="BZ18" s="170">
        <v>14083</v>
      </c>
      <c r="CA18" s="169">
        <v>154</v>
      </c>
      <c r="CB18" s="132">
        <f t="shared" si="25"/>
        <v>1.0935170063196761E-2</v>
      </c>
      <c r="CC18" s="170">
        <v>123583</v>
      </c>
      <c r="CD18" s="170">
        <v>2201</v>
      </c>
      <c r="CE18" s="132">
        <f t="shared" si="26"/>
        <v>1.7809892946440854E-2</v>
      </c>
      <c r="CF18" s="293">
        <v>0.63</v>
      </c>
      <c r="CG18" s="293">
        <v>0.17</v>
      </c>
      <c r="CH18" s="132">
        <f t="shared" si="27"/>
        <v>0.26984126984126988</v>
      </c>
      <c r="CI18" s="169">
        <v>247</v>
      </c>
      <c r="CJ18" s="169" t="s">
        <v>176</v>
      </c>
      <c r="CK18" s="132">
        <f t="shared" si="28"/>
        <v>0</v>
      </c>
      <c r="CL18" s="169">
        <v>278</v>
      </c>
      <c r="CM18" s="169" t="s">
        <v>176</v>
      </c>
      <c r="CN18" s="132">
        <f t="shared" si="40"/>
        <v>0</v>
      </c>
      <c r="CO18" s="170">
        <v>28305</v>
      </c>
      <c r="CP18" s="170"/>
      <c r="CQ18" s="132">
        <f t="shared" si="30"/>
        <v>0</v>
      </c>
      <c r="CR18" s="169">
        <v>259</v>
      </c>
      <c r="CS18" s="169"/>
      <c r="CT18" s="132">
        <f t="shared" si="31"/>
        <v>0</v>
      </c>
      <c r="CU18" s="169">
        <v>129</v>
      </c>
      <c r="CV18" s="169"/>
      <c r="CW18" s="132">
        <f t="shared" si="32"/>
        <v>0</v>
      </c>
      <c r="CX18" s="169">
        <v>1</v>
      </c>
      <c r="CY18" s="169" t="s">
        <v>176</v>
      </c>
      <c r="CZ18" s="132">
        <f t="shared" si="33"/>
        <v>0</v>
      </c>
      <c r="DA18" s="169">
        <v>1</v>
      </c>
      <c r="DB18" s="169" t="s">
        <v>176</v>
      </c>
      <c r="DC18" s="132">
        <f t="shared" si="34"/>
        <v>0</v>
      </c>
      <c r="DD18" s="169">
        <v>10</v>
      </c>
      <c r="DE18" s="169" t="s">
        <v>176</v>
      </c>
      <c r="DF18" s="132">
        <f t="shared" si="35"/>
        <v>0</v>
      </c>
      <c r="DG18" s="170">
        <v>7023</v>
      </c>
      <c r="DH18" s="169" t="s">
        <v>176</v>
      </c>
      <c r="DI18" s="132">
        <f t="shared" si="36"/>
        <v>0</v>
      </c>
      <c r="DJ18" s="169">
        <v>467</v>
      </c>
      <c r="DK18" s="169" t="s">
        <v>176</v>
      </c>
      <c r="DL18" s="132">
        <f t="shared" si="37"/>
        <v>0</v>
      </c>
      <c r="DM18" s="169">
        <v>156</v>
      </c>
      <c r="DN18" s="169" t="s">
        <v>176</v>
      </c>
      <c r="DO18" s="132">
        <f t="shared" si="38"/>
        <v>0</v>
      </c>
      <c r="DP18" s="169">
        <v>86</v>
      </c>
      <c r="DQ18" s="169" t="s">
        <v>176</v>
      </c>
      <c r="DR18" s="132">
        <f t="shared" si="39"/>
        <v>0</v>
      </c>
    </row>
    <row r="19" spans="1:122" x14ac:dyDescent="0.55000000000000004">
      <c r="A19" s="5">
        <v>27</v>
      </c>
      <c r="B19" s="6" t="s">
        <v>296</v>
      </c>
      <c r="C19" s="170">
        <v>14288</v>
      </c>
      <c r="D19" s="169" t="s">
        <v>491</v>
      </c>
      <c r="E19" s="132"/>
      <c r="F19" s="169">
        <v>649</v>
      </c>
      <c r="G19" s="169" t="s">
        <v>491</v>
      </c>
      <c r="H19" s="132">
        <f>+Tabla1[[#This Row],[Ejecución
Regular - Presencial]]/Tabla1[[#This Row],[Meta
Tecnólogos Regular - Presencial]]</f>
        <v>0</v>
      </c>
      <c r="I19" s="250">
        <v>14937</v>
      </c>
      <c r="J19" s="169" t="s">
        <v>499</v>
      </c>
      <c r="K19" s="254"/>
      <c r="L19" s="170">
        <v>25110</v>
      </c>
      <c r="M19" s="169" t="s">
        <v>491</v>
      </c>
      <c r="N19" s="254"/>
      <c r="O19" s="170">
        <v>40047</v>
      </c>
      <c r="P19" s="169" t="s">
        <v>491</v>
      </c>
      <c r="Q19" s="254"/>
      <c r="R19" s="169">
        <v>26</v>
      </c>
      <c r="S19" s="169" t="s">
        <v>500</v>
      </c>
      <c r="T19" s="254"/>
      <c r="U19" s="169">
        <v>180</v>
      </c>
      <c r="V19" s="169" t="s">
        <v>493</v>
      </c>
      <c r="W19" s="254">
        <f>+IFERROR(Tabla13410[[#This Row],[Ejecución Indígenas]]/Tabla13410[[#This Row],[Meta Indígenas]],0)</f>
        <v>0</v>
      </c>
      <c r="X19" s="169">
        <v>20</v>
      </c>
      <c r="Y19" s="169" t="s">
        <v>494</v>
      </c>
      <c r="Z19" s="254"/>
      <c r="AA19" s="170">
        <v>10216</v>
      </c>
      <c r="AB19" s="169" t="s">
        <v>501</v>
      </c>
      <c r="AC19" s="254">
        <f>+IFERROR(Tabla13410[[#This Row],[Ejecución Jóvenes Vulnerables]]/Tabla13410[[#This Row],[Meta  Jóvenes Vulnerables]],0)</f>
        <v>0</v>
      </c>
      <c r="AD19" s="169" t="s">
        <v>491</v>
      </c>
      <c r="AE19" s="169" t="s">
        <v>491</v>
      </c>
      <c r="AF19" s="254"/>
      <c r="AG19" s="169">
        <v>441</v>
      </c>
      <c r="AH19" s="169" t="s">
        <v>502</v>
      </c>
      <c r="AI19" s="254"/>
      <c r="AJ19" s="170">
        <v>6810</v>
      </c>
      <c r="AK19" s="169" t="s">
        <v>496</v>
      </c>
      <c r="AL19" s="254"/>
      <c r="AM19" s="170">
        <v>7068</v>
      </c>
      <c r="AN19" s="169" t="s">
        <v>503</v>
      </c>
      <c r="AO19" s="254"/>
      <c r="AP19" s="169" t="s">
        <v>490</v>
      </c>
      <c r="AQ19" s="169" t="s">
        <v>497</v>
      </c>
      <c r="AR19" s="254"/>
      <c r="AS19" s="169" t="s">
        <v>491</v>
      </c>
      <c r="AT19" s="169" t="s">
        <v>496</v>
      </c>
      <c r="AU19" s="294"/>
      <c r="AV19" s="169">
        <v>71</v>
      </c>
      <c r="AW19" s="169" t="s">
        <v>495</v>
      </c>
      <c r="AX19" s="254"/>
      <c r="AY19" s="169">
        <v>80</v>
      </c>
      <c r="AZ19" s="169" t="s">
        <v>491</v>
      </c>
      <c r="BA19" s="254"/>
      <c r="BB19" s="169">
        <v>198</v>
      </c>
      <c r="BC19" s="169" t="s">
        <v>504</v>
      </c>
      <c r="BD19" s="254"/>
      <c r="BE19" s="169" t="s">
        <v>492</v>
      </c>
      <c r="BF19" s="169" t="s">
        <v>493</v>
      </c>
      <c r="BG19" s="254"/>
      <c r="BH19" s="170">
        <v>7000</v>
      </c>
      <c r="BI19" s="169">
        <v>332</v>
      </c>
      <c r="BJ19" s="254">
        <f>+Tabla13410[[#This Row],[Ejecución Inscritos.]]/Tabla13410[[#This Row],[Meta Inscritos]]</f>
        <v>4.7428571428571431E-2</v>
      </c>
      <c r="BK19" s="170">
        <v>5386</v>
      </c>
      <c r="BL19" s="169">
        <v>203</v>
      </c>
      <c r="BM19" s="254">
        <f>+Tabla13410[[#This Row],[  Ejecución Vacantes]]/Tabla13410[[#This Row],[Meta  Vacantes]]</f>
        <v>3.7690308206461194E-2</v>
      </c>
      <c r="BN19" s="170">
        <v>2279</v>
      </c>
      <c r="BO19" s="169">
        <v>6</v>
      </c>
      <c r="BP19" s="254">
        <f>+Tabla13410[[#This Row],[ Ejecución Colocaciones Egresados SENA]]/Tabla13410[[#This Row],[Meta Colocaciones Egresados SENA]]</f>
        <v>2.6327336551118913E-3</v>
      </c>
      <c r="BQ19" s="170">
        <v>1114</v>
      </c>
      <c r="BR19" s="169">
        <v>2</v>
      </c>
      <c r="BS19" s="254">
        <f>+Tabla13410[[#This Row],[ Ejecución Colocacines No SENA]]/Tabla13410[[#This Row],[Meta Colocacines No SENA]]</f>
        <v>1.7953321364452424E-3</v>
      </c>
      <c r="BT19" s="170">
        <v>3393</v>
      </c>
      <c r="BU19" s="169">
        <v>8</v>
      </c>
      <c r="BV19" s="254">
        <f>+Tabla13410[[#This Row],[ Ejecución  Total Colocaciones]]/Tabla13410[[#This Row],[Meta Total Colocaciones]]</f>
        <v>2.357795461243737E-3</v>
      </c>
      <c r="BW19" s="170">
        <v>9237</v>
      </c>
      <c r="BX19" s="169">
        <v>108</v>
      </c>
      <c r="BY19" s="254">
        <f>+Tabla13410[[#This Row],[Ejecución Orientados Desempleados]]/Tabla13410[[#This Row],[Meta Orientados Desempleados]]</f>
        <v>1.1692107827216629E-2</v>
      </c>
      <c r="BZ19" s="170">
        <v>7466</v>
      </c>
      <c r="CA19" s="169">
        <v>69</v>
      </c>
      <c r="CB19" s="254">
        <f>+Tabla13410[[#This Row],[Ejecución  Orientados Desplazados]]/Tabla13410[[#This Row],[Meta Orientados Desplazados]]</f>
        <v>9.2418965979105278E-3</v>
      </c>
      <c r="CC19" s="170">
        <v>16703</v>
      </c>
      <c r="CD19" s="169">
        <v>177</v>
      </c>
      <c r="CE19" s="254">
        <f>+Tabla13410[[#This Row],[EjecuciónTotal Orientados]]/Tabla13410[[#This Row],[Meta Total Orientados]]</f>
        <v>1.059689876070167E-2</v>
      </c>
      <c r="CF19" s="293">
        <v>0.63</v>
      </c>
      <c r="CG19" s="293">
        <v>0.04</v>
      </c>
      <c r="CH19" s="254">
        <f>+Tabla13410[[#This Row],[Ejecución  Tasa de Colocación (%)]]/Tabla13410[[#This Row],[Meta Tasa de Colocación (%)]]</f>
        <v>6.3492063492063489E-2</v>
      </c>
      <c r="CI19" s="169">
        <v>123</v>
      </c>
      <c r="CJ19" s="169" t="s">
        <v>176</v>
      </c>
      <c r="CK19" s="169" t="s">
        <v>176</v>
      </c>
      <c r="CL19" s="169">
        <v>88</v>
      </c>
      <c r="CM19" s="169" t="s">
        <v>176</v>
      </c>
      <c r="CN19" s="132">
        <f t="shared" si="40"/>
        <v>0</v>
      </c>
      <c r="CO19" s="170">
        <v>13156</v>
      </c>
      <c r="CP19" s="170"/>
      <c r="CQ19" s="132">
        <f t="shared" si="30"/>
        <v>0</v>
      </c>
      <c r="CR19" s="169">
        <v>74</v>
      </c>
      <c r="CS19" s="169"/>
      <c r="CT19" s="132">
        <f t="shared" si="31"/>
        <v>0</v>
      </c>
      <c r="CU19" s="169">
        <v>37</v>
      </c>
      <c r="CV19" s="169"/>
      <c r="CW19" s="132">
        <f t="shared" si="32"/>
        <v>0</v>
      </c>
      <c r="CX19" s="169">
        <v>19</v>
      </c>
      <c r="CY19" s="169" t="s">
        <v>176</v>
      </c>
      <c r="CZ19" s="132">
        <f t="shared" si="33"/>
        <v>0</v>
      </c>
      <c r="DA19" s="169">
        <v>13</v>
      </c>
      <c r="DB19" s="169" t="s">
        <v>176</v>
      </c>
      <c r="DC19" s="132">
        <f t="shared" si="34"/>
        <v>0</v>
      </c>
      <c r="DD19" s="169">
        <v>10</v>
      </c>
      <c r="DE19" s="169" t="s">
        <v>176</v>
      </c>
      <c r="DF19" s="132">
        <f t="shared" si="35"/>
        <v>0</v>
      </c>
      <c r="DG19" s="170">
        <v>2633</v>
      </c>
      <c r="DH19" s="169" t="s">
        <v>176</v>
      </c>
      <c r="DI19" s="132">
        <f t="shared" si="36"/>
        <v>0</v>
      </c>
      <c r="DJ19" s="169">
        <v>118</v>
      </c>
      <c r="DK19" s="169" t="s">
        <v>176</v>
      </c>
      <c r="DL19" s="132">
        <f t="shared" si="37"/>
        <v>0</v>
      </c>
      <c r="DM19" s="169">
        <v>137</v>
      </c>
      <c r="DN19" s="169" t="s">
        <v>176</v>
      </c>
      <c r="DO19" s="132">
        <f t="shared" si="38"/>
        <v>0</v>
      </c>
      <c r="DP19" s="169">
        <v>75</v>
      </c>
      <c r="DQ19" s="169" t="s">
        <v>176</v>
      </c>
      <c r="DR19" s="132">
        <f t="shared" si="39"/>
        <v>0</v>
      </c>
    </row>
    <row r="20" spans="1:122" x14ac:dyDescent="0.55000000000000004">
      <c r="A20" s="5">
        <v>41</v>
      </c>
      <c r="B20" s="6" t="s">
        <v>297</v>
      </c>
      <c r="C20" s="170">
        <v>19169</v>
      </c>
      <c r="D20" s="170">
        <v>1840</v>
      </c>
      <c r="E20" s="132">
        <f>+Tabla13410[[#This Row],[Ejecución Desplazados por la Violencia]]/Tabla13410[[#This Row],[Meta Desplazados por la Violencia (A)]]</f>
        <v>9.5988314466064997E-2</v>
      </c>
      <c r="F20" s="170">
        <v>1895</v>
      </c>
      <c r="G20" s="169">
        <v>56</v>
      </c>
      <c r="H20" s="132">
        <f>+Tabla1[[#This Row],[Ejecución
Regular - Presencial]]/Tabla1[[#This Row],[Meta
Tecnólogos Regular - Presencial]]</f>
        <v>0.45659360842414598</v>
      </c>
      <c r="I20" s="250">
        <v>21064</v>
      </c>
      <c r="J20" s="170">
        <v>1896</v>
      </c>
      <c r="K20" s="254">
        <f>+Tabla13410[[#This Row],[ Ejecución Total Victimas]]/Tabla13410[[#This Row],[Meta 
Total Victimas (C) = (A+B)]]</f>
        <v>9.0011393847322443E-2</v>
      </c>
      <c r="L20" s="170">
        <v>52966</v>
      </c>
      <c r="M20" s="170">
        <v>3621</v>
      </c>
      <c r="N20" s="254">
        <f>+Tabla13410[[#This Row],[ Ejecución  
Otras Poblaciones Vulnerables ]]/Tabla13410[[#This Row],[Meta Otras Poblaciones Vulnerables (D)]]</f>
        <v>6.8364611260053623E-2</v>
      </c>
      <c r="O20" s="170">
        <v>74030</v>
      </c>
      <c r="P20" s="170">
        <v>5517</v>
      </c>
      <c r="Q20" s="254">
        <f>+Tabla13410[[#This Row],[Ejecución
 TOTAL POBLACIONES VULNERABLES ]]/Tabla13410[[#This Row],[Meta TOTAL POBLACIONES VULNERABLES (E) = (C+D)]]</f>
        <v>7.4523841685803047E-2</v>
      </c>
      <c r="R20" s="169">
        <v>791</v>
      </c>
      <c r="S20" s="169">
        <v>41</v>
      </c>
      <c r="T20" s="254">
        <f>+Tabla13410[[#This Row],[Ejecución
 Personas en condición de Discapacidad.]]/Tabla13410[[#This Row],[Meta 
Personas en condición de Discapacidad]]</f>
        <v>5.1833122629582805E-2</v>
      </c>
      <c r="U20" s="169">
        <v>658</v>
      </c>
      <c r="V20" s="169">
        <v>53</v>
      </c>
      <c r="W20" s="254">
        <f>+Tabla13410[[#This Row],[Ejecución Indígenas]]/Tabla13410[[#This Row],[Meta Indígenas]]</f>
        <v>8.0547112462006076E-2</v>
      </c>
      <c r="X20" s="169">
        <v>543</v>
      </c>
      <c r="Y20" s="169">
        <v>49</v>
      </c>
      <c r="Z20" s="254">
        <f>+Tabla13410[[#This Row],[Ejecución INPEC]]/Tabla13410[[#This Row],[Meta INPEC]]</f>
        <v>9.0239410681399637E-2</v>
      </c>
      <c r="AA20" s="170">
        <v>28406</v>
      </c>
      <c r="AB20" s="170">
        <v>1994</v>
      </c>
      <c r="AC20" s="254">
        <f>+Tabla13410[[#This Row],[Ejecución Jóvenes Vulnerables]]/Tabla13410[[#This Row],[Meta  Jóvenes Vulnerables]]</f>
        <v>7.0196437372386122E-2</v>
      </c>
      <c r="AD20" s="169">
        <v>189</v>
      </c>
      <c r="AE20" s="169">
        <v>20</v>
      </c>
      <c r="AF20" s="254">
        <f>+Tabla13410[[#This Row],[Ejecución Adolescente en Conflicto con la Ley Penal]]/Tabla13410[[#This Row],[Meta Adolescente en Conflicto con la Ley Penal]]</f>
        <v>0.10582010582010581</v>
      </c>
      <c r="AG20" s="170">
        <v>13969</v>
      </c>
      <c r="AH20" s="169">
        <v>476</v>
      </c>
      <c r="AI20" s="254">
        <f>+Tabla13410[[#This Row],[Ejecución Mujer Cabeza de Hogar]]/Tabla13410[[#This Row],[Meta Mujer Cabeza de Hogar]]</f>
        <v>3.4075452788316987E-2</v>
      </c>
      <c r="AJ20" s="169" t="s">
        <v>491</v>
      </c>
      <c r="AK20" s="169">
        <v>6</v>
      </c>
      <c r="AL20" s="254"/>
      <c r="AM20" s="169">
        <v>471</v>
      </c>
      <c r="AN20" s="169">
        <v>59</v>
      </c>
      <c r="AO20" s="254">
        <f>+Tabla13410[[#This Row],[Ejecución Afrocolombianos]]/Tabla13410[[#This Row],[Meta Afrocolombianos]]</f>
        <v>0.12526539278131635</v>
      </c>
      <c r="AP20" s="169" t="s">
        <v>490</v>
      </c>
      <c r="AQ20" s="169">
        <v>3</v>
      </c>
      <c r="AR20" s="254"/>
      <c r="AS20" s="169" t="s">
        <v>491</v>
      </c>
      <c r="AT20" s="169" t="s">
        <v>496</v>
      </c>
      <c r="AU20" s="294"/>
      <c r="AV20" s="169">
        <v>175</v>
      </c>
      <c r="AW20" s="169">
        <v>3</v>
      </c>
      <c r="AX20" s="254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1.7142857142857144E-2</v>
      </c>
      <c r="AY20" s="169">
        <v>764</v>
      </c>
      <c r="AZ20" s="169">
        <v>6</v>
      </c>
      <c r="BA20" s="254">
        <f>+Tabla13410[[#This Row],[ Ejecución Tercera Edad ]]/Tabla13410[[#This Row],[Meta Tercera Edad ]]</f>
        <v>7.8534031413612562E-3</v>
      </c>
      <c r="BB20" s="170">
        <v>7000</v>
      </c>
      <c r="BC20" s="169">
        <v>907</v>
      </c>
      <c r="BD20" s="254">
        <f>+Tabla13410[[#This Row],[ Ejecución  Adolescente Trabajador]]/Tabla13410[[#This Row],[Meta Adolescente Trabajador]]</f>
        <v>0.12957142857142856</v>
      </c>
      <c r="BE20" s="169" t="s">
        <v>492</v>
      </c>
      <c r="BF20" s="169">
        <v>1</v>
      </c>
      <c r="BG20" s="254"/>
      <c r="BH20" s="170">
        <v>35549</v>
      </c>
      <c r="BI20" s="169">
        <v>523</v>
      </c>
      <c r="BJ20" s="254">
        <f>+Tabla13410[[#This Row],[Ejecución Inscritos.]]/Tabla13410[[#This Row],[Meta Inscritos]]</f>
        <v>1.4712087541140399E-2</v>
      </c>
      <c r="BK20" s="170">
        <v>21186</v>
      </c>
      <c r="BL20" s="170">
        <v>1196</v>
      </c>
      <c r="BM20" s="254">
        <f>+Tabla13410[[#This Row],[  Ejecución Vacantes]]/Tabla13410[[#This Row],[Meta  Vacantes]]</f>
        <v>5.6452374209383552E-2</v>
      </c>
      <c r="BN20" s="170">
        <v>6846</v>
      </c>
      <c r="BO20" s="169">
        <v>178</v>
      </c>
      <c r="BP20" s="254">
        <f>+Tabla13410[[#This Row],[ Ejecución Colocaciones Egresados SENA]]/Tabla13410[[#This Row],[Meta Colocaciones Egresados SENA]]</f>
        <v>2.6000584282792873E-2</v>
      </c>
      <c r="BQ20" s="170">
        <v>6075</v>
      </c>
      <c r="BR20" s="169">
        <v>136</v>
      </c>
      <c r="BS20" s="254">
        <f>+Tabla13410[[#This Row],[ Ejecución Colocacines No SENA]]/Tabla13410[[#This Row],[Meta Colocacines No SENA]]</f>
        <v>2.2386831275720165E-2</v>
      </c>
      <c r="BT20" s="170">
        <v>12921</v>
      </c>
      <c r="BU20" s="169">
        <v>314</v>
      </c>
      <c r="BV20" s="254">
        <f>+Tabla13410[[#This Row],[ Ejecución  Total Colocaciones]]/Tabla13410[[#This Row],[Meta Total Colocaciones]]</f>
        <v>2.4301524649794907E-2</v>
      </c>
      <c r="BW20" s="170">
        <v>46957</v>
      </c>
      <c r="BX20" s="170">
        <v>2069</v>
      </c>
      <c r="BY20" s="254">
        <f>+Tabla13410[[#This Row],[Ejecución Orientados Desempleados]]/Tabla13410[[#This Row],[Meta Orientados Desempleados]]</f>
        <v>4.4061588261601038E-2</v>
      </c>
      <c r="BZ20" s="170">
        <v>11351</v>
      </c>
      <c r="CA20" s="169">
        <v>262</v>
      </c>
      <c r="CB20" s="254">
        <f>+Tabla13410[[#This Row],[Ejecución  Orientados Desplazados]]/Tabla13410[[#This Row],[Meta Orientados Desplazados]]</f>
        <v>2.3081666813496608E-2</v>
      </c>
      <c r="CC20" s="170">
        <v>58308</v>
      </c>
      <c r="CD20" s="170">
        <v>2331</v>
      </c>
      <c r="CE20" s="254">
        <f>+Tabla13410[[#This Row],[EjecuciónTotal Orientados]]/Tabla13410[[#This Row],[Meta Total Orientados]]</f>
        <v>3.997736159703643E-2</v>
      </c>
      <c r="CF20" s="293">
        <v>0.63</v>
      </c>
      <c r="CG20" s="293">
        <v>0.26</v>
      </c>
      <c r="CH20" s="254">
        <f>+Tabla13410[[#This Row],[Ejecución  Tasa de Colocación (%)]]/Tabla13410[[#This Row],[Meta Tasa de Colocación (%)]]</f>
        <v>0.41269841269841273</v>
      </c>
      <c r="CI20" s="169">
        <v>355</v>
      </c>
      <c r="CJ20" s="169" t="s">
        <v>176</v>
      </c>
      <c r="CK20" s="169" t="s">
        <v>176</v>
      </c>
      <c r="CL20" s="169">
        <v>350</v>
      </c>
      <c r="CM20" s="169" t="s">
        <v>176</v>
      </c>
      <c r="CN20" s="132">
        <f t="shared" si="40"/>
        <v>0</v>
      </c>
      <c r="CO20" s="170">
        <v>37376</v>
      </c>
      <c r="CP20" s="170"/>
      <c r="CQ20" s="132">
        <f t="shared" si="30"/>
        <v>0</v>
      </c>
      <c r="CR20" s="169">
        <v>205</v>
      </c>
      <c r="CS20" s="169"/>
      <c r="CT20" s="132">
        <f t="shared" si="31"/>
        <v>0</v>
      </c>
      <c r="CU20" s="169">
        <v>102</v>
      </c>
      <c r="CV20" s="169"/>
      <c r="CW20" s="132">
        <f t="shared" si="32"/>
        <v>0</v>
      </c>
      <c r="CX20" s="169" t="s">
        <v>491</v>
      </c>
      <c r="CY20" s="169" t="s">
        <v>176</v>
      </c>
      <c r="CZ20" s="132">
        <f t="shared" si="33"/>
        <v>0</v>
      </c>
      <c r="DA20" s="169" t="s">
        <v>491</v>
      </c>
      <c r="DB20" s="169" t="s">
        <v>176</v>
      </c>
      <c r="DC20" s="132">
        <f t="shared" si="34"/>
        <v>0</v>
      </c>
      <c r="DD20" s="169">
        <v>10</v>
      </c>
      <c r="DE20" s="169" t="s">
        <v>176</v>
      </c>
      <c r="DF20" s="132">
        <f t="shared" si="35"/>
        <v>0</v>
      </c>
      <c r="DG20" s="170">
        <v>3921</v>
      </c>
      <c r="DH20" s="169" t="s">
        <v>176</v>
      </c>
      <c r="DI20" s="132">
        <f t="shared" si="36"/>
        <v>0</v>
      </c>
      <c r="DJ20" s="169">
        <v>618</v>
      </c>
      <c r="DK20" s="169" t="s">
        <v>176</v>
      </c>
      <c r="DL20" s="132">
        <f t="shared" si="37"/>
        <v>0</v>
      </c>
      <c r="DM20" s="169">
        <v>143</v>
      </c>
      <c r="DN20" s="169" t="s">
        <v>176</v>
      </c>
      <c r="DO20" s="132">
        <f t="shared" si="38"/>
        <v>0</v>
      </c>
      <c r="DP20" s="169">
        <v>79</v>
      </c>
      <c r="DQ20" s="169" t="s">
        <v>176</v>
      </c>
      <c r="DR20" s="132">
        <f t="shared" si="39"/>
        <v>0</v>
      </c>
    </row>
    <row r="21" spans="1:122" x14ac:dyDescent="0.55000000000000004">
      <c r="A21" s="5">
        <v>44</v>
      </c>
      <c r="B21" s="6" t="s">
        <v>298</v>
      </c>
      <c r="C21" s="170">
        <v>14275</v>
      </c>
      <c r="D21" s="170">
        <v>2041</v>
      </c>
      <c r="E21" s="132">
        <f>+Tabla13410[[#This Row],[Ejecución Desplazados por la Violencia]]/Tabla13410[[#This Row],[Meta Desplazados por la Violencia (A)]]</f>
        <v>0.14297723292469353</v>
      </c>
      <c r="F21" s="169">
        <v>592</v>
      </c>
      <c r="G21" s="169">
        <v>46</v>
      </c>
      <c r="H21" s="132">
        <f>+Tabla1[[#This Row],[Ejecución
Regular - Presencial]]/Tabla1[[#This Row],[Meta
Tecnólogos Regular - Presencial]]</f>
        <v>0.54562211981566822</v>
      </c>
      <c r="I21" s="250">
        <v>14867</v>
      </c>
      <c r="J21" s="170">
        <v>2087</v>
      </c>
      <c r="K21" s="254">
        <f>+Tabla13410[[#This Row],[ Ejecución Total Victimas]]/Tabla13410[[#This Row],[Meta 
Total Victimas (C) = (A+B)]]</f>
        <v>0.14037801843008005</v>
      </c>
      <c r="L21" s="170">
        <v>21999</v>
      </c>
      <c r="M21" s="170">
        <v>2770</v>
      </c>
      <c r="N21" s="254">
        <f>+Tabla13410[[#This Row],[ Ejecución  
Otras Poblaciones Vulnerables ]]/Tabla13410[[#This Row],[Meta Otras Poblaciones Vulnerables (D)]]</f>
        <v>0.12591481430974136</v>
      </c>
      <c r="O21" s="170">
        <v>36866</v>
      </c>
      <c r="P21" s="170">
        <v>4857</v>
      </c>
      <c r="Q21" s="254">
        <f>+Tabla13410[[#This Row],[Ejecución
 TOTAL POBLACIONES VULNERABLES ]]/Tabla13410[[#This Row],[Meta TOTAL POBLACIONES VULNERABLES (E) = (C+D)]]</f>
        <v>0.13174740953724298</v>
      </c>
      <c r="R21" s="169">
        <v>418</v>
      </c>
      <c r="S21" s="169">
        <v>34</v>
      </c>
      <c r="T21" s="254">
        <f>+Tabla13410[[#This Row],[Ejecución
 Personas en condición de Discapacidad.]]/Tabla13410[[#This Row],[Meta 
Personas en condición de Discapacidad]]</f>
        <v>8.1339712918660281E-2</v>
      </c>
      <c r="U21" s="170">
        <v>9217</v>
      </c>
      <c r="V21" s="170">
        <v>1346</v>
      </c>
      <c r="W21" s="254">
        <f>+Tabla13410[[#This Row],[Ejecución Indígenas]]/Tabla13410[[#This Row],[Meta Indígenas]]</f>
        <v>0.14603450146468483</v>
      </c>
      <c r="X21" s="169">
        <v>60</v>
      </c>
      <c r="Y21" s="169" t="s">
        <v>494</v>
      </c>
      <c r="Z21" s="254"/>
      <c r="AA21" s="170">
        <v>3865</v>
      </c>
      <c r="AB21" s="169">
        <v>412</v>
      </c>
      <c r="AC21" s="254">
        <f>+Tabla13410[[#This Row],[Ejecución Jóvenes Vulnerables]]/Tabla13410[[#This Row],[Meta  Jóvenes Vulnerables]]</f>
        <v>0.10659767141009055</v>
      </c>
      <c r="AD21" s="169">
        <v>27</v>
      </c>
      <c r="AE21" s="169">
        <v>1</v>
      </c>
      <c r="AF21" s="254">
        <f>+Tabla13410[[#This Row],[Ejecución Adolescente en Conflicto con la Ley Penal]]/Tabla13410[[#This Row],[Meta Adolescente en Conflicto con la Ley Penal]]</f>
        <v>3.7037037037037035E-2</v>
      </c>
      <c r="AG21" s="170">
        <v>3354</v>
      </c>
      <c r="AH21" s="169">
        <v>297</v>
      </c>
      <c r="AI21" s="254">
        <f>+Tabla13410[[#This Row],[Ejecución Mujer Cabeza de Hogar]]/Tabla13410[[#This Row],[Meta Mujer Cabeza de Hogar]]</f>
        <v>8.8550983899821106E-2</v>
      </c>
      <c r="AJ21" s="169">
        <v>475</v>
      </c>
      <c r="AK21" s="169">
        <v>16</v>
      </c>
      <c r="AL21" s="254">
        <f>+Tabla13410[[#This Row],[Ejecución Negritudes (Negros)]]/Tabla13410[[#This Row],[Meta  Negritudes (Negros)]]</f>
        <v>3.3684210526315789E-2</v>
      </c>
      <c r="AM21" s="170">
        <v>3632</v>
      </c>
      <c r="AN21" s="169">
        <v>580</v>
      </c>
      <c r="AO21" s="254">
        <f>+Tabla13410[[#This Row],[Ejecución Afrocolombianos]]/Tabla13410[[#This Row],[Meta Afrocolombianos]]</f>
        <v>0.15969162995594713</v>
      </c>
      <c r="AP21" s="169" t="s">
        <v>490</v>
      </c>
      <c r="AQ21" s="169">
        <v>2</v>
      </c>
      <c r="AR21" s="254"/>
      <c r="AS21" s="169" t="s">
        <v>491</v>
      </c>
      <c r="AT21" s="169">
        <v>1</v>
      </c>
      <c r="AU21" s="294"/>
      <c r="AV21" s="169">
        <v>100</v>
      </c>
      <c r="AW21" s="169">
        <v>4</v>
      </c>
      <c r="AX21" s="254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0.04</v>
      </c>
      <c r="AY21" s="169">
        <v>73</v>
      </c>
      <c r="AZ21" s="169">
        <v>1</v>
      </c>
      <c r="BA21" s="254">
        <f>+Tabla13410[[#This Row],[ Ejecución Tercera Edad ]]/Tabla13410[[#This Row],[Meta Tercera Edad ]]</f>
        <v>1.3698630136986301E-2</v>
      </c>
      <c r="BB21" s="169">
        <v>778</v>
      </c>
      <c r="BC21" s="169">
        <v>71</v>
      </c>
      <c r="BD21" s="254">
        <f>+Tabla13410[[#This Row],[ Ejecución  Adolescente Trabajador]]/Tabla13410[[#This Row],[Meta Adolescente Trabajador]]</f>
        <v>9.1259640102827763E-2</v>
      </c>
      <c r="BE21" s="169" t="s">
        <v>492</v>
      </c>
      <c r="BF21" s="169" t="s">
        <v>493</v>
      </c>
      <c r="BG21" s="254"/>
      <c r="BH21" s="170">
        <v>15958</v>
      </c>
      <c r="BI21" s="169">
        <v>753</v>
      </c>
      <c r="BJ21" s="254">
        <f>+Tabla13410[[#This Row],[Ejecución Inscritos.]]/Tabla13410[[#This Row],[Meta Inscritos]]</f>
        <v>4.7186364206040859E-2</v>
      </c>
      <c r="BK21" s="170">
        <v>6850</v>
      </c>
      <c r="BL21" s="169">
        <v>476</v>
      </c>
      <c r="BM21" s="254">
        <f>+Tabla13410[[#This Row],[  Ejecución Vacantes]]/Tabla13410[[#This Row],[Meta  Vacantes]]</f>
        <v>6.9489051094890508E-2</v>
      </c>
      <c r="BN21" s="170">
        <v>2604</v>
      </c>
      <c r="BO21" s="169">
        <v>53</v>
      </c>
      <c r="BP21" s="254">
        <f>+Tabla13410[[#This Row],[ Ejecución Colocaciones Egresados SENA]]/Tabla13410[[#This Row],[Meta Colocaciones Egresados SENA]]</f>
        <v>2.0353302611367127E-2</v>
      </c>
      <c r="BQ21" s="170">
        <v>1712</v>
      </c>
      <c r="BR21" s="169">
        <v>27</v>
      </c>
      <c r="BS21" s="254">
        <f>+Tabla13410[[#This Row],[ Ejecución Colocacines No SENA]]/Tabla13410[[#This Row],[Meta Colocacines No SENA]]</f>
        <v>1.5771028037383176E-2</v>
      </c>
      <c r="BT21" s="170">
        <v>4316</v>
      </c>
      <c r="BU21" s="169">
        <v>80</v>
      </c>
      <c r="BV21" s="254">
        <f>+Tabla13410[[#This Row],[ Ejecución  Total Colocaciones]]/Tabla13410[[#This Row],[Meta Total Colocaciones]]</f>
        <v>1.8535681186283594E-2</v>
      </c>
      <c r="BW21" s="170">
        <v>27756</v>
      </c>
      <c r="BX21" s="169">
        <v>387</v>
      </c>
      <c r="BY21" s="254">
        <f>+Tabla13410[[#This Row],[Ejecución Orientados Desempleados]]/Tabla13410[[#This Row],[Meta Orientados Desempleados]]</f>
        <v>1.3942931258106356E-2</v>
      </c>
      <c r="BZ21" s="170">
        <v>10893</v>
      </c>
      <c r="CA21" s="169">
        <v>68</v>
      </c>
      <c r="CB21" s="254">
        <f>+Tabla13410[[#This Row],[Ejecución  Orientados Desplazados]]/Tabla13410[[#This Row],[Meta Orientados Desplazados]]</f>
        <v>6.2425410814284403E-3</v>
      </c>
      <c r="CC21" s="170">
        <v>38649</v>
      </c>
      <c r="CD21" s="169">
        <v>455</v>
      </c>
      <c r="CE21" s="254">
        <f>+Tabla13410[[#This Row],[EjecuciónTotal Orientados]]/Tabla13410[[#This Row],[Meta Total Orientados]]</f>
        <v>1.1772620248906828E-2</v>
      </c>
      <c r="CF21" s="293">
        <v>0.63</v>
      </c>
      <c r="CG21" s="293">
        <v>0.17</v>
      </c>
      <c r="CH21" s="254">
        <f>+Tabla13410[[#This Row],[Ejecución  Tasa de Colocación (%)]]/Tabla13410[[#This Row],[Meta Tasa de Colocación (%)]]</f>
        <v>0.26984126984126988</v>
      </c>
      <c r="CI21" s="169">
        <v>134</v>
      </c>
      <c r="CJ21" s="169" t="s">
        <v>176</v>
      </c>
      <c r="CK21" s="169" t="s">
        <v>176</v>
      </c>
      <c r="CL21" s="169">
        <v>123</v>
      </c>
      <c r="CM21" s="169" t="s">
        <v>176</v>
      </c>
      <c r="CN21" s="132">
        <f t="shared" si="40"/>
        <v>0</v>
      </c>
      <c r="CO21" s="170">
        <v>14454</v>
      </c>
      <c r="CP21" s="170"/>
      <c r="CQ21" s="132">
        <f t="shared" si="30"/>
        <v>0</v>
      </c>
      <c r="CR21" s="169">
        <v>117</v>
      </c>
      <c r="CS21" s="169"/>
      <c r="CT21" s="132">
        <f t="shared" si="31"/>
        <v>0</v>
      </c>
      <c r="CU21" s="169">
        <v>58</v>
      </c>
      <c r="CV21" s="169"/>
      <c r="CW21" s="132">
        <f t="shared" si="32"/>
        <v>0</v>
      </c>
      <c r="CX21" s="169">
        <v>2</v>
      </c>
      <c r="CY21" s="169" t="s">
        <v>176</v>
      </c>
      <c r="CZ21" s="132">
        <f t="shared" si="33"/>
        <v>0</v>
      </c>
      <c r="DA21" s="169">
        <v>10</v>
      </c>
      <c r="DB21" s="169" t="s">
        <v>176</v>
      </c>
      <c r="DC21" s="132">
        <f t="shared" si="34"/>
        <v>0</v>
      </c>
      <c r="DD21" s="169" t="s">
        <v>491</v>
      </c>
      <c r="DE21" s="169" t="s">
        <v>176</v>
      </c>
      <c r="DF21" s="132">
        <f t="shared" si="35"/>
        <v>0</v>
      </c>
      <c r="DG21" s="170">
        <v>4299</v>
      </c>
      <c r="DH21" s="169" t="s">
        <v>176</v>
      </c>
      <c r="DI21" s="132">
        <f t="shared" si="36"/>
        <v>0</v>
      </c>
      <c r="DJ21" s="169">
        <v>239</v>
      </c>
      <c r="DK21" s="169" t="s">
        <v>176</v>
      </c>
      <c r="DL21" s="132">
        <f t="shared" si="37"/>
        <v>0</v>
      </c>
      <c r="DM21" s="169">
        <v>79</v>
      </c>
      <c r="DN21" s="169" t="s">
        <v>176</v>
      </c>
      <c r="DO21" s="132">
        <f t="shared" si="38"/>
        <v>0</v>
      </c>
      <c r="DP21" s="169">
        <v>43</v>
      </c>
      <c r="DQ21" s="169" t="s">
        <v>176</v>
      </c>
      <c r="DR21" s="132">
        <f t="shared" si="39"/>
        <v>0</v>
      </c>
    </row>
    <row r="22" spans="1:122" x14ac:dyDescent="0.55000000000000004">
      <c r="A22" s="5">
        <v>47</v>
      </c>
      <c r="B22" s="6" t="s">
        <v>299</v>
      </c>
      <c r="C22" s="170">
        <v>15276</v>
      </c>
      <c r="D22" s="169">
        <v>130</v>
      </c>
      <c r="E22" s="132">
        <f>+Tabla13410[[#This Row],[Ejecución Desplazados por la Violencia]]/Tabla13410[[#This Row],[Meta Desplazados por la Violencia (A)]]</f>
        <v>8.5100811730819594E-3</v>
      </c>
      <c r="F22" s="169">
        <v>829</v>
      </c>
      <c r="G22" s="169">
        <v>2</v>
      </c>
      <c r="H22" s="132">
        <f>+Tabla1[[#This Row],[Ejecución
Regular - Presencial]]/Tabla1[[#This Row],[Meta
Tecnólogos Regular - Presencial]]</f>
        <v>7.2191371208885094E-2</v>
      </c>
      <c r="I22" s="250">
        <v>16105</v>
      </c>
      <c r="J22" s="169">
        <v>132</v>
      </c>
      <c r="K22" s="254">
        <f>+Tabla13410[[#This Row],[ Ejecución Total Victimas]]/Tabla13410[[#This Row],[Meta 
Total Victimas (C) = (A+B)]]</f>
        <v>8.196212356411053E-3</v>
      </c>
      <c r="L22" s="170">
        <v>25344</v>
      </c>
      <c r="M22" s="169">
        <v>65</v>
      </c>
      <c r="N22" s="254">
        <f>+Tabla13410[[#This Row],[ Ejecución  
Otras Poblaciones Vulnerables ]]/Tabla13410[[#This Row],[Meta Otras Poblaciones Vulnerables (D)]]</f>
        <v>2.564709595959596E-3</v>
      </c>
      <c r="O22" s="170">
        <v>41449</v>
      </c>
      <c r="P22" s="169">
        <v>197</v>
      </c>
      <c r="Q22" s="254">
        <f>+Tabla13410[[#This Row],[Ejecución
 TOTAL POBLACIONES VULNERABLES ]]/Tabla13410[[#This Row],[Meta TOTAL POBLACIONES VULNERABLES (E) = (C+D)]]</f>
        <v>4.7528287775338365E-3</v>
      </c>
      <c r="R22" s="169">
        <v>443</v>
      </c>
      <c r="S22" s="169">
        <v>1</v>
      </c>
      <c r="T22" s="254">
        <f>+Tabla13410[[#This Row],[Ejecución
 Personas en condición de Discapacidad.]]/Tabla13410[[#This Row],[Meta 
Personas en condición de Discapacidad]]</f>
        <v>2.257336343115124E-3</v>
      </c>
      <c r="U22" s="169">
        <v>150</v>
      </c>
      <c r="V22" s="169">
        <v>1</v>
      </c>
      <c r="W22" s="254">
        <f>+Tabla13410[[#This Row],[Ejecución Indígenas]]/Tabla13410[[#This Row],[Meta Indígenas]]</f>
        <v>6.6666666666666671E-3</v>
      </c>
      <c r="X22" s="169">
        <v>250</v>
      </c>
      <c r="Y22" s="169" t="s">
        <v>494</v>
      </c>
      <c r="Z22" s="254"/>
      <c r="AA22" s="170">
        <v>18000</v>
      </c>
      <c r="AB22" s="169">
        <v>57</v>
      </c>
      <c r="AC22" s="254">
        <f>+Tabla13410[[#This Row],[Ejecución Jóvenes Vulnerables]]/Tabla13410[[#This Row],[Meta  Jóvenes Vulnerables]]</f>
        <v>3.1666666666666666E-3</v>
      </c>
      <c r="AD22" s="169">
        <v>10</v>
      </c>
      <c r="AE22" s="169" t="s">
        <v>491</v>
      </c>
      <c r="AF22" s="254"/>
      <c r="AG22" s="170">
        <v>5036</v>
      </c>
      <c r="AH22" s="169" t="s">
        <v>502</v>
      </c>
      <c r="AI22" s="254"/>
      <c r="AJ22" s="169" t="s">
        <v>491</v>
      </c>
      <c r="AK22" s="169" t="s">
        <v>496</v>
      </c>
      <c r="AL22" s="254"/>
      <c r="AM22" s="170">
        <v>1250</v>
      </c>
      <c r="AN22" s="169">
        <v>3</v>
      </c>
      <c r="AO22" s="254">
        <f>+Tabla13410[[#This Row],[Ejecución Afrocolombianos]]/Tabla13410[[#This Row],[Meta Afrocolombianos]]</f>
        <v>2.3999999999999998E-3</v>
      </c>
      <c r="AP22" s="169" t="s">
        <v>490</v>
      </c>
      <c r="AQ22" s="169" t="s">
        <v>497</v>
      </c>
      <c r="AR22" s="254"/>
      <c r="AS22" s="169" t="s">
        <v>491</v>
      </c>
      <c r="AT22" s="169" t="s">
        <v>496</v>
      </c>
      <c r="AU22" s="294"/>
      <c r="AV22" s="169">
        <v>10</v>
      </c>
      <c r="AW22" s="169" t="s">
        <v>495</v>
      </c>
      <c r="AX22" s="254"/>
      <c r="AY22" s="169">
        <v>195</v>
      </c>
      <c r="AZ22" s="169" t="s">
        <v>491</v>
      </c>
      <c r="BA22" s="254"/>
      <c r="BB22" s="169" t="s">
        <v>491</v>
      </c>
      <c r="BC22" s="169">
        <v>3</v>
      </c>
      <c r="BD22" s="254"/>
      <c r="BE22" s="169" t="s">
        <v>492</v>
      </c>
      <c r="BF22" s="169" t="s">
        <v>493</v>
      </c>
      <c r="BG22" s="254"/>
      <c r="BH22" s="170">
        <v>23527</v>
      </c>
      <c r="BI22" s="169">
        <v>749</v>
      </c>
      <c r="BJ22" s="254">
        <f>+Tabla13410[[#This Row],[Ejecución Inscritos.]]/Tabla13410[[#This Row],[Meta Inscritos]]</f>
        <v>3.1835763165724486E-2</v>
      </c>
      <c r="BK22" s="170">
        <v>13663</v>
      </c>
      <c r="BL22" s="169">
        <v>325</v>
      </c>
      <c r="BM22" s="254">
        <f>+Tabla13410[[#This Row],[  Ejecución Vacantes]]/Tabla13410[[#This Row],[Meta  Vacantes]]</f>
        <v>2.3786869647954328E-2</v>
      </c>
      <c r="BN22" s="170">
        <v>5035</v>
      </c>
      <c r="BO22" s="169">
        <v>19</v>
      </c>
      <c r="BP22" s="254">
        <f>+Tabla13410[[#This Row],[ Ejecución Colocaciones Egresados SENA]]/Tabla13410[[#This Row],[Meta Colocaciones Egresados SENA]]</f>
        <v>3.7735849056603774E-3</v>
      </c>
      <c r="BQ22" s="170">
        <v>3573</v>
      </c>
      <c r="BR22" s="169">
        <v>27</v>
      </c>
      <c r="BS22" s="254">
        <f>+Tabla13410[[#This Row],[ Ejecución Colocacines No SENA]]/Tabla13410[[#This Row],[Meta Colocacines No SENA]]</f>
        <v>7.556675062972292E-3</v>
      </c>
      <c r="BT22" s="170">
        <v>8608</v>
      </c>
      <c r="BU22" s="169">
        <v>46</v>
      </c>
      <c r="BV22" s="254">
        <f>+Tabla13410[[#This Row],[ Ejecución  Total Colocaciones]]/Tabla13410[[#This Row],[Meta Total Colocaciones]]</f>
        <v>5.3438661710037173E-3</v>
      </c>
      <c r="BW22" s="170">
        <v>25202</v>
      </c>
      <c r="BX22" s="169">
        <v>608</v>
      </c>
      <c r="BY22" s="254">
        <f>+Tabla13410[[#This Row],[Ejecución Orientados Desempleados]]/Tabla13410[[#This Row],[Meta Orientados Desempleados]]</f>
        <v>2.4125069438933416E-2</v>
      </c>
      <c r="BZ22" s="170">
        <v>10498</v>
      </c>
      <c r="CA22" s="169">
        <v>164</v>
      </c>
      <c r="CB22" s="254">
        <f>+Tabla13410[[#This Row],[Ejecución  Orientados Desplazados]]/Tabla13410[[#This Row],[Meta Orientados Desplazados]]</f>
        <v>1.5622023242522385E-2</v>
      </c>
      <c r="CC22" s="170">
        <v>35700</v>
      </c>
      <c r="CD22" s="169">
        <v>772</v>
      </c>
      <c r="CE22" s="254">
        <f>+Tabla13410[[#This Row],[EjecuciónTotal Orientados]]/Tabla13410[[#This Row],[Meta Total Orientados]]</f>
        <v>2.1624649859943976E-2</v>
      </c>
      <c r="CF22" s="293">
        <v>0.63</v>
      </c>
      <c r="CG22" s="293">
        <v>0.14000000000000001</v>
      </c>
      <c r="CH22" s="254">
        <f>+Tabla13410[[#This Row],[Ejecución  Tasa de Colocación (%)]]/Tabla13410[[#This Row],[Meta Tasa de Colocación (%)]]</f>
        <v>0.22222222222222224</v>
      </c>
      <c r="CI22" s="169">
        <v>70</v>
      </c>
      <c r="CJ22" s="169" t="s">
        <v>176</v>
      </c>
      <c r="CK22" s="169" t="s">
        <v>176</v>
      </c>
      <c r="CL22" s="169">
        <v>48</v>
      </c>
      <c r="CM22" s="169" t="s">
        <v>176</v>
      </c>
      <c r="CN22" s="132">
        <f t="shared" si="40"/>
        <v>0</v>
      </c>
      <c r="CO22" s="170">
        <v>4166</v>
      </c>
      <c r="CP22" s="170"/>
      <c r="CQ22" s="132">
        <f t="shared" si="30"/>
        <v>0</v>
      </c>
      <c r="CR22" s="169">
        <v>26</v>
      </c>
      <c r="CS22" s="169"/>
      <c r="CT22" s="132">
        <f t="shared" si="31"/>
        <v>0</v>
      </c>
      <c r="CU22" s="169">
        <v>13</v>
      </c>
      <c r="CV22" s="169"/>
      <c r="CW22" s="132">
        <f t="shared" si="32"/>
        <v>0</v>
      </c>
      <c r="CX22" s="169">
        <v>3</v>
      </c>
      <c r="CY22" s="169" t="s">
        <v>176</v>
      </c>
      <c r="CZ22" s="132">
        <f t="shared" si="33"/>
        <v>0</v>
      </c>
      <c r="DA22" s="169">
        <v>3</v>
      </c>
      <c r="DB22" s="169" t="s">
        <v>176</v>
      </c>
      <c r="DC22" s="132">
        <f t="shared" si="34"/>
        <v>0</v>
      </c>
      <c r="DD22" s="169" t="s">
        <v>491</v>
      </c>
      <c r="DE22" s="169" t="s">
        <v>176</v>
      </c>
      <c r="DF22" s="132">
        <f t="shared" si="35"/>
        <v>0</v>
      </c>
      <c r="DG22" s="170">
        <v>3812</v>
      </c>
      <c r="DH22" s="169" t="s">
        <v>176</v>
      </c>
      <c r="DI22" s="132">
        <f t="shared" si="36"/>
        <v>0</v>
      </c>
      <c r="DJ22" s="169">
        <v>68</v>
      </c>
      <c r="DK22" s="169" t="s">
        <v>176</v>
      </c>
      <c r="DL22" s="132">
        <f t="shared" si="37"/>
        <v>0</v>
      </c>
      <c r="DM22" s="169">
        <v>71</v>
      </c>
      <c r="DN22" s="169" t="s">
        <v>176</v>
      </c>
      <c r="DO22" s="132">
        <f t="shared" si="38"/>
        <v>0</v>
      </c>
      <c r="DP22" s="169">
        <v>39</v>
      </c>
      <c r="DQ22" s="169" t="s">
        <v>176</v>
      </c>
      <c r="DR22" s="132">
        <f t="shared" si="39"/>
        <v>0</v>
      </c>
    </row>
    <row r="23" spans="1:122" x14ac:dyDescent="0.55000000000000004">
      <c r="A23" s="5">
        <v>50</v>
      </c>
      <c r="B23" s="6" t="s">
        <v>300</v>
      </c>
      <c r="C23" s="170">
        <v>14480</v>
      </c>
      <c r="D23" s="169">
        <v>58</v>
      </c>
      <c r="E23" s="132">
        <f>+Tabla13410[[#This Row],[Ejecución Desplazados por la Violencia]]/Tabla13410[[#This Row],[Meta Desplazados por la Violencia (A)]]</f>
        <v>4.005524861878453E-3</v>
      </c>
      <c r="F23" s="170">
        <v>1185</v>
      </c>
      <c r="G23" s="169">
        <v>3</v>
      </c>
      <c r="H23" s="132">
        <f>+Tabla1[[#This Row],[Ejecución
Regular - Presencial]]/Tabla1[[#This Row],[Meta
Tecnólogos Regular - Presencial]]</f>
        <v>0</v>
      </c>
      <c r="I23" s="250">
        <v>15665</v>
      </c>
      <c r="J23" s="169">
        <v>61</v>
      </c>
      <c r="K23" s="254">
        <f>+Tabla13410[[#This Row],[ Ejecución Total Victimas]]/Tabla13410[[#This Row],[Meta 
Total Victimas (C) = (A+B)]]</f>
        <v>3.8940312799233961E-3</v>
      </c>
      <c r="L23" s="170">
        <v>29377</v>
      </c>
      <c r="M23" s="169">
        <v>22</v>
      </c>
      <c r="N23" s="254">
        <f>+Tabla13410[[#This Row],[ Ejecución  
Otras Poblaciones Vulnerables ]]/Tabla13410[[#This Row],[Meta Otras Poblaciones Vulnerables (D)]]</f>
        <v>7.4888518228546138E-4</v>
      </c>
      <c r="O23" s="170">
        <v>45042</v>
      </c>
      <c r="P23" s="169">
        <v>83</v>
      </c>
      <c r="Q23" s="254">
        <f>+Tabla13410[[#This Row],[Ejecución
 TOTAL POBLACIONES VULNERABLES ]]/Tabla13410[[#This Row],[Meta TOTAL POBLACIONES VULNERABLES (E) = (C+D)]]</f>
        <v>1.8427245681808091E-3</v>
      </c>
      <c r="R23" s="169">
        <v>515</v>
      </c>
      <c r="S23" s="169">
        <v>4</v>
      </c>
      <c r="T23" s="254">
        <f>+Tabla13410[[#This Row],[Ejecución
 Personas en condición de Discapacidad.]]/Tabla13410[[#This Row],[Meta 
Personas en condición de Discapacidad]]</f>
        <v>7.7669902912621356E-3</v>
      </c>
      <c r="U23" s="169">
        <v>325</v>
      </c>
      <c r="V23" s="169">
        <v>2</v>
      </c>
      <c r="W23" s="254">
        <f>+Tabla13410[[#This Row],[Ejecución Indígenas]]/Tabla13410[[#This Row],[Meta Indígenas]]</f>
        <v>6.1538461538461538E-3</v>
      </c>
      <c r="X23" s="170">
        <v>1160</v>
      </c>
      <c r="Y23" s="169">
        <v>1</v>
      </c>
      <c r="Z23" s="254">
        <f>+Tabla13410[[#This Row],[Ejecución INPEC]]/Tabla13410[[#This Row],[Meta INPEC]]</f>
        <v>8.6206896551724137E-4</v>
      </c>
      <c r="AA23" s="170">
        <v>19473</v>
      </c>
      <c r="AB23" s="169">
        <v>2</v>
      </c>
      <c r="AC23" s="254">
        <f>+Tabla13410[[#This Row],[Ejecución Jóvenes Vulnerables]]/Tabla13410[[#This Row],[Meta  Jóvenes Vulnerables]]</f>
        <v>1.0270631130282956E-4</v>
      </c>
      <c r="AD23" s="169">
        <v>57</v>
      </c>
      <c r="AE23" s="169" t="s">
        <v>491</v>
      </c>
      <c r="AF23" s="254"/>
      <c r="AG23" s="170">
        <v>4111</v>
      </c>
      <c r="AH23" s="169">
        <v>4</v>
      </c>
      <c r="AI23" s="254">
        <f>+Tabla13410[[#This Row],[Ejecución Mujer Cabeza de Hogar]]/Tabla13410[[#This Row],[Meta Mujer Cabeza de Hogar]]</f>
        <v>9.7299927025054731E-4</v>
      </c>
      <c r="AJ23" s="169" t="s">
        <v>491</v>
      </c>
      <c r="AK23" s="169" t="s">
        <v>496</v>
      </c>
      <c r="AL23" s="254"/>
      <c r="AM23" s="169">
        <v>605</v>
      </c>
      <c r="AN23" s="169">
        <v>5</v>
      </c>
      <c r="AO23" s="254">
        <f>+Tabla13410[[#This Row],[Ejecución Afrocolombianos]]/Tabla13410[[#This Row],[Meta Afrocolombianos]]</f>
        <v>8.2644628099173556E-3</v>
      </c>
      <c r="AP23" s="169" t="s">
        <v>490</v>
      </c>
      <c r="AQ23" s="169" t="s">
        <v>497</v>
      </c>
      <c r="AR23" s="254"/>
      <c r="AS23" s="169" t="s">
        <v>491</v>
      </c>
      <c r="AT23" s="169" t="s">
        <v>496</v>
      </c>
      <c r="AU23" s="294"/>
      <c r="AV23" s="169">
        <v>332</v>
      </c>
      <c r="AW23" s="169" t="s">
        <v>495</v>
      </c>
      <c r="AX23" s="254"/>
      <c r="AY23" s="169">
        <v>443</v>
      </c>
      <c r="AZ23" s="169" t="s">
        <v>491</v>
      </c>
      <c r="BA23" s="254"/>
      <c r="BB23" s="170">
        <v>2356</v>
      </c>
      <c r="BC23" s="169">
        <v>4</v>
      </c>
      <c r="BD23" s="254">
        <f>+Tabla13410[[#This Row],[ Ejecución  Adolescente Trabajador]]/Tabla13410[[#This Row],[Meta Adolescente Trabajador]]</f>
        <v>1.697792869269949E-3</v>
      </c>
      <c r="BE23" s="169" t="s">
        <v>492</v>
      </c>
      <c r="BF23" s="169" t="s">
        <v>493</v>
      </c>
      <c r="BG23" s="254"/>
      <c r="BH23" s="170">
        <v>30707</v>
      </c>
      <c r="BI23" s="169">
        <v>118</v>
      </c>
      <c r="BJ23" s="254">
        <f>+Tabla13410[[#This Row],[Ejecución Inscritos.]]/Tabla13410[[#This Row],[Meta Inscritos]]</f>
        <v>3.8427720063829093E-3</v>
      </c>
      <c r="BK23" s="170">
        <v>19192</v>
      </c>
      <c r="BL23" s="170">
        <v>2425</v>
      </c>
      <c r="BM23" s="254">
        <f>+Tabla13410[[#This Row],[  Ejecución Vacantes]]/Tabla13410[[#This Row],[Meta  Vacantes]]</f>
        <v>0.12635473113797416</v>
      </c>
      <c r="BN23" s="170">
        <v>6029</v>
      </c>
      <c r="BO23" s="169">
        <v>3</v>
      </c>
      <c r="BP23" s="254">
        <f>+Tabla13410[[#This Row],[ Ejecución Colocaciones Egresados SENA]]/Tabla13410[[#This Row],[Meta Colocaciones Egresados SENA]]</f>
        <v>4.9759495770442864E-4</v>
      </c>
      <c r="BQ23" s="170">
        <v>5828</v>
      </c>
      <c r="BR23" s="169">
        <v>2</v>
      </c>
      <c r="BS23" s="254">
        <f>+Tabla13410[[#This Row],[ Ejecución Colocacines No SENA]]/Tabla13410[[#This Row],[Meta Colocacines No SENA]]</f>
        <v>3.4317089910775565E-4</v>
      </c>
      <c r="BT23" s="170">
        <v>11857</v>
      </c>
      <c r="BU23" s="169">
        <v>5</v>
      </c>
      <c r="BV23" s="254">
        <f>+Tabla13410[[#This Row],[ Ejecución  Total Colocaciones]]/Tabla13410[[#This Row],[Meta Total Colocaciones]]</f>
        <v>4.2169182761238089E-4</v>
      </c>
      <c r="BW23" s="170">
        <v>27922</v>
      </c>
      <c r="BX23" s="169">
        <v>238</v>
      </c>
      <c r="BY23" s="254">
        <f>+Tabla13410[[#This Row],[Ejecución Orientados Desempleados]]/Tabla13410[[#This Row],[Meta Orientados Desempleados]]</f>
        <v>8.5237447174271192E-3</v>
      </c>
      <c r="BZ23" s="170">
        <v>10927</v>
      </c>
      <c r="CA23" s="169">
        <v>42</v>
      </c>
      <c r="CB23" s="254">
        <f>+Tabla13410[[#This Row],[Ejecución  Orientados Desplazados]]/Tabla13410[[#This Row],[Meta Orientados Desplazados]]</f>
        <v>3.8436899423446511E-3</v>
      </c>
      <c r="CC23" s="170">
        <v>38849</v>
      </c>
      <c r="CD23" s="169">
        <v>280</v>
      </c>
      <c r="CE23" s="254">
        <f>+Tabla13410[[#This Row],[EjecuciónTotal Orientados]]/Tabla13410[[#This Row],[Meta Total Orientados]]</f>
        <v>7.2073927256814845E-3</v>
      </c>
      <c r="CF23" s="293">
        <v>0.63</v>
      </c>
      <c r="CG23" s="293">
        <v>0</v>
      </c>
      <c r="CH23" s="254">
        <f>+Tabla13410[[#This Row],[Ejecución  Tasa de Colocación (%)]]/Tabla13410[[#This Row],[Meta Tasa de Colocación (%)]]</f>
        <v>0</v>
      </c>
      <c r="CI23" s="169">
        <v>83</v>
      </c>
      <c r="CJ23" s="169" t="s">
        <v>176</v>
      </c>
      <c r="CK23" s="169" t="s">
        <v>176</v>
      </c>
      <c r="CL23" s="169">
        <v>78</v>
      </c>
      <c r="CM23" s="169" t="s">
        <v>176</v>
      </c>
      <c r="CN23" s="132">
        <f t="shared" si="40"/>
        <v>0</v>
      </c>
      <c r="CO23" s="170">
        <v>8060</v>
      </c>
      <c r="CP23" s="170"/>
      <c r="CQ23" s="132">
        <f t="shared" si="30"/>
        <v>0</v>
      </c>
      <c r="CR23" s="169">
        <v>89</v>
      </c>
      <c r="CS23" s="169"/>
      <c r="CT23" s="132">
        <f t="shared" si="31"/>
        <v>0</v>
      </c>
      <c r="CU23" s="169">
        <v>44</v>
      </c>
      <c r="CV23" s="169"/>
      <c r="CW23" s="132">
        <f t="shared" si="32"/>
        <v>0</v>
      </c>
      <c r="CX23" s="169" t="s">
        <v>491</v>
      </c>
      <c r="CY23" s="169" t="s">
        <v>176</v>
      </c>
      <c r="CZ23" s="132">
        <f t="shared" si="33"/>
        <v>0</v>
      </c>
      <c r="DA23" s="169" t="s">
        <v>491</v>
      </c>
      <c r="DB23" s="169" t="s">
        <v>176</v>
      </c>
      <c r="DC23" s="132">
        <f t="shared" si="34"/>
        <v>0</v>
      </c>
      <c r="DD23" s="169" t="s">
        <v>491</v>
      </c>
      <c r="DE23" s="169" t="s">
        <v>176</v>
      </c>
      <c r="DF23" s="132">
        <f t="shared" si="35"/>
        <v>0</v>
      </c>
      <c r="DG23" s="170">
        <v>2186</v>
      </c>
      <c r="DH23" s="169" t="s">
        <v>176</v>
      </c>
      <c r="DI23" s="132">
        <f t="shared" si="36"/>
        <v>0</v>
      </c>
      <c r="DJ23" s="169">
        <v>134</v>
      </c>
      <c r="DK23" s="169" t="s">
        <v>176</v>
      </c>
      <c r="DL23" s="132">
        <f t="shared" si="37"/>
        <v>0</v>
      </c>
      <c r="DM23" s="169">
        <v>63</v>
      </c>
      <c r="DN23" s="169" t="s">
        <v>176</v>
      </c>
      <c r="DO23" s="132">
        <f t="shared" si="38"/>
        <v>0</v>
      </c>
      <c r="DP23" s="169">
        <v>35</v>
      </c>
      <c r="DQ23" s="169" t="s">
        <v>176</v>
      </c>
      <c r="DR23" s="132">
        <f t="shared" si="39"/>
        <v>0</v>
      </c>
    </row>
    <row r="24" spans="1:122" x14ac:dyDescent="0.55000000000000004">
      <c r="A24" s="5">
        <v>52</v>
      </c>
      <c r="B24" s="6" t="s">
        <v>301</v>
      </c>
      <c r="C24" s="170">
        <v>30775</v>
      </c>
      <c r="D24" s="170">
        <v>1011</v>
      </c>
      <c r="E24" s="132">
        <f>+Tabla13410[[#This Row],[Ejecución Desplazados por la Violencia]]/Tabla13410[[#This Row],[Meta Desplazados por la Violencia (A)]]</f>
        <v>3.2851340373679934E-2</v>
      </c>
      <c r="F24" s="170">
        <v>1421</v>
      </c>
      <c r="G24" s="169">
        <v>31</v>
      </c>
      <c r="H24" s="132">
        <f>+Tabla1[[#This Row],[Ejecución
Regular - Presencial]]/Tabla1[[#This Row],[Meta
Tecnólogos Regular - Presencial]]</f>
        <v>0.37227660246289862</v>
      </c>
      <c r="I24" s="250">
        <v>32196</v>
      </c>
      <c r="J24" s="170">
        <v>1042</v>
      </c>
      <c r="K24" s="254">
        <f>+Tabla13410[[#This Row],[ Ejecución Total Victimas]]/Tabla13410[[#This Row],[Meta 
Total Victimas (C) = (A+B)]]</f>
        <v>3.2364268853273696E-2</v>
      </c>
      <c r="L24" s="170">
        <v>27640</v>
      </c>
      <c r="M24" s="169">
        <v>609</v>
      </c>
      <c r="N24" s="254">
        <f>+Tabla13410[[#This Row],[ Ejecución  
Otras Poblaciones Vulnerables ]]/Tabla13410[[#This Row],[Meta Otras Poblaciones Vulnerables (D)]]</f>
        <v>2.203328509406657E-2</v>
      </c>
      <c r="O24" s="170">
        <v>59836</v>
      </c>
      <c r="P24" s="170">
        <v>1651</v>
      </c>
      <c r="Q24" s="254">
        <f>+Tabla13410[[#This Row],[Ejecución
 TOTAL POBLACIONES VULNERABLES ]]/Tabla13410[[#This Row],[Meta TOTAL POBLACIONES VULNERABLES (E) = (C+D)]]</f>
        <v>2.7592085032421953E-2</v>
      </c>
      <c r="R24" s="169">
        <v>344</v>
      </c>
      <c r="S24" s="169">
        <v>16</v>
      </c>
      <c r="T24" s="254">
        <f>+Tabla13410[[#This Row],[Ejecución
 Personas en condición de Discapacidad.]]/Tabla13410[[#This Row],[Meta 
Personas en condición de Discapacidad]]</f>
        <v>4.6511627906976744E-2</v>
      </c>
      <c r="U24" s="170">
        <v>3644</v>
      </c>
      <c r="V24" s="169">
        <v>68</v>
      </c>
      <c r="W24" s="254">
        <f>+Tabla13410[[#This Row],[Ejecución Indígenas]]/Tabla13410[[#This Row],[Meta Indígenas]]</f>
        <v>1.8660812294182216E-2</v>
      </c>
      <c r="X24" s="169">
        <v>150</v>
      </c>
      <c r="Y24" s="169">
        <v>25</v>
      </c>
      <c r="Z24" s="254">
        <f>+Tabla13410[[#This Row],[Ejecución INPEC]]/Tabla13410[[#This Row],[Meta INPEC]]</f>
        <v>0.16666666666666666</v>
      </c>
      <c r="AA24" s="170">
        <v>12691</v>
      </c>
      <c r="AB24" s="169">
        <v>265</v>
      </c>
      <c r="AC24" s="254">
        <f>+Tabla13410[[#This Row],[Ejecución Jóvenes Vulnerables]]/Tabla13410[[#This Row],[Meta  Jóvenes Vulnerables]]</f>
        <v>2.0880939248286188E-2</v>
      </c>
      <c r="AD24" s="169">
        <v>32</v>
      </c>
      <c r="AE24" s="169" t="s">
        <v>491</v>
      </c>
      <c r="AF24" s="254"/>
      <c r="AG24" s="170">
        <v>3287</v>
      </c>
      <c r="AH24" s="169">
        <v>46</v>
      </c>
      <c r="AI24" s="254">
        <f>+Tabla13410[[#This Row],[Ejecución Mujer Cabeza de Hogar]]/Tabla13410[[#This Row],[Meta Mujer Cabeza de Hogar]]</f>
        <v>1.3994523881959233E-2</v>
      </c>
      <c r="AJ24" s="170">
        <v>2667</v>
      </c>
      <c r="AK24" s="169">
        <v>3</v>
      </c>
      <c r="AL24" s="254">
        <f>+Tabla13410[[#This Row],[Ejecución Negritudes (Negros)]]/Tabla13410[[#This Row],[Meta  Negritudes (Negros)]]</f>
        <v>1.1248593925759281E-3</v>
      </c>
      <c r="AM24" s="170">
        <v>2876</v>
      </c>
      <c r="AN24" s="169">
        <v>111</v>
      </c>
      <c r="AO24" s="254">
        <f>+Tabla13410[[#This Row],[Ejecución Afrocolombianos]]/Tabla13410[[#This Row],[Meta Afrocolombianos]]</f>
        <v>3.8595271210013909E-2</v>
      </c>
      <c r="AP24" s="169" t="s">
        <v>490</v>
      </c>
      <c r="AQ24" s="169">
        <v>1</v>
      </c>
      <c r="AR24" s="254"/>
      <c r="AS24" s="169" t="s">
        <v>491</v>
      </c>
      <c r="AT24" s="169" t="s">
        <v>496</v>
      </c>
      <c r="AU24" s="294"/>
      <c r="AV24" s="169">
        <v>125</v>
      </c>
      <c r="AW24" s="169">
        <v>1</v>
      </c>
      <c r="AX24" s="254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8.0000000000000002E-3</v>
      </c>
      <c r="AY24" s="169">
        <v>177</v>
      </c>
      <c r="AZ24" s="169">
        <v>2</v>
      </c>
      <c r="BA24" s="254">
        <f>+Tabla13410[[#This Row],[ Ejecución Tercera Edad ]]/Tabla13410[[#This Row],[Meta Tercera Edad ]]</f>
        <v>1.1299435028248588E-2</v>
      </c>
      <c r="BB24" s="170">
        <v>1647</v>
      </c>
      <c r="BC24" s="169">
        <v>70</v>
      </c>
      <c r="BD24" s="254">
        <f>+Tabla13410[[#This Row],[ Ejecución  Adolescente Trabajador]]/Tabla13410[[#This Row],[Meta Adolescente Trabajador]]</f>
        <v>4.2501517911353974E-2</v>
      </c>
      <c r="BE24" s="169" t="s">
        <v>492</v>
      </c>
      <c r="BF24" s="169" t="s">
        <v>493</v>
      </c>
      <c r="BG24" s="254"/>
      <c r="BH24" s="170">
        <v>36300</v>
      </c>
      <c r="BI24" s="169">
        <v>125</v>
      </c>
      <c r="BJ24" s="254">
        <f>+Tabla13410[[#This Row],[Ejecución Inscritos.]]/Tabla13410[[#This Row],[Meta Inscritos]]</f>
        <v>3.4435261707988982E-3</v>
      </c>
      <c r="BK24" s="170">
        <v>13629</v>
      </c>
      <c r="BL24" s="169">
        <v>253</v>
      </c>
      <c r="BM24" s="254">
        <f>+Tabla13410[[#This Row],[  Ejecución Vacantes]]/Tabla13410[[#This Row],[Meta  Vacantes]]</f>
        <v>1.8563357546408393E-2</v>
      </c>
      <c r="BN24" s="170">
        <v>4376</v>
      </c>
      <c r="BO24" s="169">
        <v>32</v>
      </c>
      <c r="BP24" s="254">
        <f>+Tabla13410[[#This Row],[ Ejecución Colocaciones Egresados SENA]]/Tabla13410[[#This Row],[Meta Colocaciones Egresados SENA]]</f>
        <v>7.3126142595978062E-3</v>
      </c>
      <c r="BQ24" s="170">
        <v>4210</v>
      </c>
      <c r="BR24" s="169">
        <v>16</v>
      </c>
      <c r="BS24" s="254">
        <f>+Tabla13410[[#This Row],[ Ejecución Colocacines No SENA]]/Tabla13410[[#This Row],[Meta Colocacines No SENA]]</f>
        <v>3.8004750593824228E-3</v>
      </c>
      <c r="BT24" s="170">
        <v>8586</v>
      </c>
      <c r="BU24" s="169">
        <v>48</v>
      </c>
      <c r="BV24" s="254">
        <f>+Tabla13410[[#This Row],[ Ejecución  Total Colocaciones]]/Tabla13410[[#This Row],[Meta Total Colocaciones]]</f>
        <v>5.5904961565338921E-3</v>
      </c>
      <c r="BW24" s="170">
        <v>32029</v>
      </c>
      <c r="BX24" s="169">
        <v>312</v>
      </c>
      <c r="BY24" s="254">
        <f>+Tabla13410[[#This Row],[Ejecución Orientados Desempleados]]/Tabla13410[[#This Row],[Meta Orientados Desempleados]]</f>
        <v>9.7411720628180713E-3</v>
      </c>
      <c r="BZ24" s="170">
        <v>12936</v>
      </c>
      <c r="CA24" s="169">
        <v>177</v>
      </c>
      <c r="CB24" s="254">
        <f>+Tabla13410[[#This Row],[Ejecución  Orientados Desplazados]]/Tabla13410[[#This Row],[Meta Orientados Desplazados]]</f>
        <v>1.3682745825602969E-2</v>
      </c>
      <c r="CC24" s="170">
        <v>44965</v>
      </c>
      <c r="CD24" s="169">
        <v>489</v>
      </c>
      <c r="CE24" s="254">
        <f>+Tabla13410[[#This Row],[EjecuciónTotal Orientados]]/Tabla13410[[#This Row],[Meta Total Orientados]]</f>
        <v>1.0875125097297898E-2</v>
      </c>
      <c r="CF24" s="293">
        <v>0.63</v>
      </c>
      <c r="CG24" s="293">
        <v>0.19</v>
      </c>
      <c r="CH24" s="254">
        <f>+Tabla13410[[#This Row],[Ejecución  Tasa de Colocación (%)]]/Tabla13410[[#This Row],[Meta Tasa de Colocación (%)]]</f>
        <v>0.30158730158730157</v>
      </c>
      <c r="CI24" s="169">
        <v>232</v>
      </c>
      <c r="CJ24" s="169" t="s">
        <v>176</v>
      </c>
      <c r="CK24" s="169" t="s">
        <v>176</v>
      </c>
      <c r="CL24" s="169">
        <v>208</v>
      </c>
      <c r="CM24" s="169" t="s">
        <v>176</v>
      </c>
      <c r="CN24" s="132">
        <f t="shared" si="40"/>
        <v>0</v>
      </c>
      <c r="CO24" s="170">
        <v>21659</v>
      </c>
      <c r="CP24" s="170"/>
      <c r="CQ24" s="132">
        <f t="shared" si="30"/>
        <v>0</v>
      </c>
      <c r="CR24" s="169">
        <v>106</v>
      </c>
      <c r="CS24" s="169"/>
      <c r="CT24" s="132">
        <f t="shared" si="31"/>
        <v>0</v>
      </c>
      <c r="CU24" s="169">
        <v>53</v>
      </c>
      <c r="CV24" s="169"/>
      <c r="CW24" s="132">
        <f t="shared" si="32"/>
        <v>0</v>
      </c>
      <c r="CX24" s="169">
        <v>7</v>
      </c>
      <c r="CY24" s="169" t="s">
        <v>176</v>
      </c>
      <c r="CZ24" s="132">
        <f t="shared" si="33"/>
        <v>0</v>
      </c>
      <c r="DA24" s="169">
        <v>12</v>
      </c>
      <c r="DB24" s="169" t="s">
        <v>176</v>
      </c>
      <c r="DC24" s="132">
        <f t="shared" si="34"/>
        <v>0</v>
      </c>
      <c r="DD24" s="169">
        <v>10</v>
      </c>
      <c r="DE24" s="169" t="s">
        <v>176</v>
      </c>
      <c r="DF24" s="132">
        <f t="shared" si="35"/>
        <v>0</v>
      </c>
      <c r="DG24" s="170">
        <v>7711</v>
      </c>
      <c r="DH24" s="169" t="s">
        <v>176</v>
      </c>
      <c r="DI24" s="132">
        <f t="shared" si="36"/>
        <v>0</v>
      </c>
      <c r="DJ24" s="169">
        <v>357</v>
      </c>
      <c r="DK24" s="169" t="s">
        <v>176</v>
      </c>
      <c r="DL24" s="132">
        <f t="shared" si="37"/>
        <v>0</v>
      </c>
      <c r="DM24" s="169">
        <v>152</v>
      </c>
      <c r="DN24" s="169" t="s">
        <v>176</v>
      </c>
      <c r="DO24" s="132">
        <f t="shared" si="38"/>
        <v>0</v>
      </c>
      <c r="DP24" s="169">
        <v>84</v>
      </c>
      <c r="DQ24" s="169" t="s">
        <v>176</v>
      </c>
      <c r="DR24" s="132">
        <f t="shared" si="39"/>
        <v>0</v>
      </c>
    </row>
    <row r="25" spans="1:122" x14ac:dyDescent="0.55000000000000004">
      <c r="A25" s="5">
        <v>54</v>
      </c>
      <c r="B25" s="6" t="s">
        <v>302</v>
      </c>
      <c r="C25" s="170">
        <v>12385</v>
      </c>
      <c r="D25" s="170">
        <v>1509</v>
      </c>
      <c r="E25" s="132">
        <f>+Tabla13410[[#This Row],[Ejecución Desplazados por la Violencia]]/Tabla13410[[#This Row],[Meta Desplazados por la Violencia (A)]]</f>
        <v>0.12184093661687526</v>
      </c>
      <c r="F25" s="170">
        <v>1894</v>
      </c>
      <c r="G25" s="169">
        <v>52</v>
      </c>
      <c r="H25" s="132">
        <f>+Tabla1[[#This Row],[Ejecución
Regular - Presencial]]/Tabla1[[#This Row],[Meta
Tecnólogos Regular - Presencial]]</f>
        <v>0.23479580225060059</v>
      </c>
      <c r="I25" s="250">
        <v>14279</v>
      </c>
      <c r="J25" s="170">
        <v>1561</v>
      </c>
      <c r="K25" s="254">
        <f>+Tabla13410[[#This Row],[ Ejecución Total Victimas]]/Tabla13410[[#This Row],[Meta 
Total Victimas (C) = (A+B)]]</f>
        <v>0.10932138104909307</v>
      </c>
      <c r="L25" s="170">
        <v>62921</v>
      </c>
      <c r="M25" s="170">
        <v>2598</v>
      </c>
      <c r="N25" s="254">
        <f>+Tabla13410[[#This Row],[ Ejecución  
Otras Poblaciones Vulnerables ]]/Tabla13410[[#This Row],[Meta Otras Poblaciones Vulnerables (D)]]</f>
        <v>4.1289871426073967E-2</v>
      </c>
      <c r="O25" s="170">
        <v>77200</v>
      </c>
      <c r="P25" s="170">
        <v>4159</v>
      </c>
      <c r="Q25" s="254">
        <f>+Tabla13410[[#This Row],[Ejecución
 TOTAL POBLACIONES VULNERABLES ]]/Tabla13410[[#This Row],[Meta TOTAL POBLACIONES VULNERABLES (E) = (C+D)]]</f>
        <v>5.3873056994818654E-2</v>
      </c>
      <c r="R25" s="169">
        <v>545</v>
      </c>
      <c r="S25" s="169">
        <v>35</v>
      </c>
      <c r="T25" s="254">
        <f>+Tabla13410[[#This Row],[Ejecución
 Personas en condición de Discapacidad.]]/Tabla13410[[#This Row],[Meta 
Personas en condición de Discapacidad]]</f>
        <v>6.4220183486238536E-2</v>
      </c>
      <c r="U25" s="169">
        <v>173</v>
      </c>
      <c r="V25" s="169">
        <v>4</v>
      </c>
      <c r="W25" s="254">
        <f>+Tabla13410[[#This Row],[Ejecución Indígenas]]/Tabla13410[[#This Row],[Meta Indígenas]]</f>
        <v>2.3121387283236993E-2</v>
      </c>
      <c r="X25" s="170">
        <v>1440</v>
      </c>
      <c r="Y25" s="169">
        <v>34</v>
      </c>
      <c r="Z25" s="254">
        <f>+Tabla13410[[#This Row],[Ejecución INPEC]]/Tabla13410[[#This Row],[Meta INPEC]]</f>
        <v>2.361111111111111E-2</v>
      </c>
      <c r="AA25" s="170">
        <v>40000</v>
      </c>
      <c r="AB25" s="170">
        <v>2181</v>
      </c>
      <c r="AC25" s="254">
        <f>+Tabla13410[[#This Row],[Ejecución Jóvenes Vulnerables]]/Tabla13410[[#This Row],[Meta  Jóvenes Vulnerables]]</f>
        <v>5.4524999999999997E-2</v>
      </c>
      <c r="AD25" s="169">
        <v>241</v>
      </c>
      <c r="AE25" s="169">
        <v>2</v>
      </c>
      <c r="AF25" s="254">
        <f>+Tabla13410[[#This Row],[Ejecución Adolescente en Conflicto con la Ley Penal]]/Tabla13410[[#This Row],[Meta Adolescente en Conflicto con la Ley Penal]]</f>
        <v>8.2987551867219917E-3</v>
      </c>
      <c r="AG25" s="170">
        <v>16180</v>
      </c>
      <c r="AH25" s="169">
        <v>161</v>
      </c>
      <c r="AI25" s="254">
        <f>+Tabla13410[[#This Row],[Ejecución Mujer Cabeza de Hogar]]/Tabla13410[[#This Row],[Meta Mujer Cabeza de Hogar]]</f>
        <v>9.9505562422744134E-3</v>
      </c>
      <c r="AJ25" s="169" t="s">
        <v>491</v>
      </c>
      <c r="AK25" s="169" t="s">
        <v>496</v>
      </c>
      <c r="AL25" s="254"/>
      <c r="AM25" s="169">
        <v>384</v>
      </c>
      <c r="AN25" s="169">
        <v>14</v>
      </c>
      <c r="AO25" s="254">
        <f>+Tabla13410[[#This Row],[Ejecución Afrocolombianos]]/Tabla13410[[#This Row],[Meta Afrocolombianos]]</f>
        <v>3.6458333333333336E-2</v>
      </c>
      <c r="AP25" s="169" t="s">
        <v>490</v>
      </c>
      <c r="AQ25" s="169">
        <v>1</v>
      </c>
      <c r="AR25" s="254"/>
      <c r="AS25" s="169" t="s">
        <v>491</v>
      </c>
      <c r="AT25" s="169" t="s">
        <v>496</v>
      </c>
      <c r="AU25" s="294"/>
      <c r="AV25" s="169">
        <v>75</v>
      </c>
      <c r="AW25" s="169" t="s">
        <v>495</v>
      </c>
      <c r="AX25" s="254"/>
      <c r="AY25" s="170">
        <v>1363</v>
      </c>
      <c r="AZ25" s="169">
        <v>2</v>
      </c>
      <c r="BA25" s="254">
        <f>+Tabla13410[[#This Row],[ Ejecución Tercera Edad ]]/Tabla13410[[#This Row],[Meta Tercera Edad ]]</f>
        <v>1.467351430667645E-3</v>
      </c>
      <c r="BB25" s="170">
        <v>2500</v>
      </c>
      <c r="BC25" s="169">
        <v>160</v>
      </c>
      <c r="BD25" s="254">
        <f>+Tabla13410[[#This Row],[ Ejecución  Adolescente Trabajador]]/Tabla13410[[#This Row],[Meta Adolescente Trabajador]]</f>
        <v>6.4000000000000001E-2</v>
      </c>
      <c r="BE25" s="169">
        <v>20</v>
      </c>
      <c r="BF25" s="169" t="s">
        <v>493</v>
      </c>
      <c r="BG25" s="254"/>
      <c r="BH25" s="170">
        <v>38133</v>
      </c>
      <c r="BI25" s="169">
        <v>110</v>
      </c>
      <c r="BJ25" s="254">
        <f>+Tabla13410[[#This Row],[Ejecución Inscritos.]]/Tabla13410[[#This Row],[Meta Inscritos]]</f>
        <v>2.8846406000052447E-3</v>
      </c>
      <c r="BK25" s="170">
        <v>16918</v>
      </c>
      <c r="BL25" s="169">
        <v>212</v>
      </c>
      <c r="BM25" s="254">
        <f>+Tabla13410[[#This Row],[  Ejecución Vacantes]]/Tabla13410[[#This Row],[Meta  Vacantes]]</f>
        <v>1.2531032036883792E-2</v>
      </c>
      <c r="BN25" s="170">
        <v>6472</v>
      </c>
      <c r="BO25" s="169">
        <v>7</v>
      </c>
      <c r="BP25" s="254">
        <f>+Tabla13410[[#This Row],[ Ejecución Colocaciones Egresados SENA]]/Tabla13410[[#This Row],[Meta Colocaciones Egresados SENA]]</f>
        <v>1.0815822002472187E-3</v>
      </c>
      <c r="BQ25" s="170">
        <v>4186</v>
      </c>
      <c r="BR25" s="169">
        <v>18</v>
      </c>
      <c r="BS25" s="254">
        <f>+Tabla13410[[#This Row],[ Ejecución Colocacines No SENA]]/Tabla13410[[#This Row],[Meta Colocacines No SENA]]</f>
        <v>4.300047778308648E-3</v>
      </c>
      <c r="BT25" s="170">
        <v>10658</v>
      </c>
      <c r="BU25" s="169">
        <v>25</v>
      </c>
      <c r="BV25" s="254">
        <f>+Tabla13410[[#This Row],[ Ejecución  Total Colocaciones]]/Tabla13410[[#This Row],[Meta Total Colocaciones]]</f>
        <v>2.3456558453743667E-3</v>
      </c>
      <c r="BW25" s="170">
        <v>45332</v>
      </c>
      <c r="BX25" s="169">
        <v>343</v>
      </c>
      <c r="BY25" s="254">
        <f>+Tabla13410[[#This Row],[Ejecución Orientados Desempleados]]/Tabla13410[[#This Row],[Meta Orientados Desempleados]]</f>
        <v>7.5663990117356391E-3</v>
      </c>
      <c r="BZ25" s="170">
        <v>10051</v>
      </c>
      <c r="CA25" s="169">
        <v>47</v>
      </c>
      <c r="CB25" s="254">
        <f>+Tabla13410[[#This Row],[Ejecución  Orientados Desplazados]]/Tabla13410[[#This Row],[Meta Orientados Desplazados]]</f>
        <v>4.6761516267038103E-3</v>
      </c>
      <c r="CC25" s="170">
        <v>55383</v>
      </c>
      <c r="CD25" s="169">
        <v>390</v>
      </c>
      <c r="CE25" s="254">
        <f>+Tabla13410[[#This Row],[EjecuciónTotal Orientados]]/Tabla13410[[#This Row],[Meta Total Orientados]]</f>
        <v>7.0418720546015926E-3</v>
      </c>
      <c r="CF25" s="293">
        <v>0.63</v>
      </c>
      <c r="CG25" s="293">
        <v>0.12</v>
      </c>
      <c r="CH25" s="254">
        <f>+Tabla13410[[#This Row],[Ejecución  Tasa de Colocación (%)]]/Tabla13410[[#This Row],[Meta Tasa de Colocación (%)]]</f>
        <v>0.19047619047619047</v>
      </c>
      <c r="CI25" s="169">
        <v>144</v>
      </c>
      <c r="CJ25" s="169" t="s">
        <v>176</v>
      </c>
      <c r="CK25" s="169" t="s">
        <v>176</v>
      </c>
      <c r="CL25" s="169">
        <v>121</v>
      </c>
      <c r="CM25" s="169" t="s">
        <v>176</v>
      </c>
      <c r="CN25" s="132">
        <f t="shared" si="40"/>
        <v>0</v>
      </c>
      <c r="CO25" s="170">
        <v>12714</v>
      </c>
      <c r="CP25" s="170"/>
      <c r="CQ25" s="132">
        <f t="shared" si="30"/>
        <v>0</v>
      </c>
      <c r="CR25" s="169">
        <v>69</v>
      </c>
      <c r="CS25" s="169"/>
      <c r="CT25" s="132">
        <f t="shared" si="31"/>
        <v>0</v>
      </c>
      <c r="CU25" s="169">
        <v>34</v>
      </c>
      <c r="CV25" s="169"/>
      <c r="CW25" s="132">
        <f t="shared" si="32"/>
        <v>0</v>
      </c>
      <c r="CX25" s="169" t="s">
        <v>491</v>
      </c>
      <c r="CY25" s="169" t="s">
        <v>176</v>
      </c>
      <c r="CZ25" s="132">
        <f t="shared" si="33"/>
        <v>0</v>
      </c>
      <c r="DA25" s="169" t="s">
        <v>491</v>
      </c>
      <c r="DB25" s="169" t="s">
        <v>176</v>
      </c>
      <c r="DC25" s="132">
        <f t="shared" si="34"/>
        <v>0</v>
      </c>
      <c r="DD25" s="169">
        <v>10</v>
      </c>
      <c r="DE25" s="169" t="s">
        <v>176</v>
      </c>
      <c r="DF25" s="132">
        <f t="shared" si="35"/>
        <v>0</v>
      </c>
      <c r="DG25" s="170">
        <v>2950</v>
      </c>
      <c r="DH25" s="169" t="s">
        <v>176</v>
      </c>
      <c r="DI25" s="132">
        <f t="shared" si="36"/>
        <v>0</v>
      </c>
      <c r="DJ25" s="169">
        <v>210</v>
      </c>
      <c r="DK25" s="169" t="s">
        <v>176</v>
      </c>
      <c r="DL25" s="132">
        <f t="shared" si="37"/>
        <v>0</v>
      </c>
      <c r="DM25" s="169">
        <v>170</v>
      </c>
      <c r="DN25" s="169" t="s">
        <v>176</v>
      </c>
      <c r="DO25" s="132">
        <f t="shared" si="38"/>
        <v>0</v>
      </c>
      <c r="DP25" s="169">
        <v>94</v>
      </c>
      <c r="DQ25" s="169" t="s">
        <v>176</v>
      </c>
      <c r="DR25" s="132">
        <f t="shared" si="39"/>
        <v>0</v>
      </c>
    </row>
    <row r="26" spans="1:122" x14ac:dyDescent="0.55000000000000004">
      <c r="A26" s="5">
        <v>63</v>
      </c>
      <c r="B26" s="6" t="s">
        <v>303</v>
      </c>
      <c r="C26" s="170">
        <v>17853</v>
      </c>
      <c r="D26" s="169">
        <v>338</v>
      </c>
      <c r="E26" s="132">
        <f>+Tabla13410[[#This Row],[Ejecución Desplazados por la Violencia]]/Tabla13410[[#This Row],[Meta Desplazados por la Violencia (A)]]</f>
        <v>1.8932392315017085E-2</v>
      </c>
      <c r="F26" s="170">
        <v>1421</v>
      </c>
      <c r="G26" s="169">
        <v>15</v>
      </c>
      <c r="H26" s="132">
        <f>+Tabla1[[#This Row],[Ejecución
Regular - Presencial]]/Tabla1[[#This Row],[Meta
Tecnólogos Regular - Presencial]]</f>
        <v>0.22418136020151133</v>
      </c>
      <c r="I26" s="250">
        <v>19274</v>
      </c>
      <c r="J26" s="169">
        <v>353</v>
      </c>
      <c r="K26" s="254">
        <f>+Tabla13410[[#This Row],[ Ejecución Total Victimas]]/Tabla13410[[#This Row],[Meta 
Total Victimas (C) = (A+B)]]</f>
        <v>1.8314828266057903E-2</v>
      </c>
      <c r="L26" s="170">
        <v>62100</v>
      </c>
      <c r="M26" s="170">
        <v>1633</v>
      </c>
      <c r="N26" s="254">
        <f>+Tabla13410[[#This Row],[ Ejecución  
Otras Poblaciones Vulnerables ]]/Tabla13410[[#This Row],[Meta Otras Poblaciones Vulnerables (D)]]</f>
        <v>2.6296296296296297E-2</v>
      </c>
      <c r="O26" s="170">
        <v>81374</v>
      </c>
      <c r="P26" s="170">
        <v>1986</v>
      </c>
      <c r="Q26" s="254">
        <f>+Tabla13410[[#This Row],[Ejecución
 TOTAL POBLACIONES VULNERABLES ]]/Tabla13410[[#This Row],[Meta TOTAL POBLACIONES VULNERABLES (E) = (C+D)]]</f>
        <v>2.440582987194927E-2</v>
      </c>
      <c r="R26" s="170">
        <v>2683</v>
      </c>
      <c r="S26" s="169">
        <v>6</v>
      </c>
      <c r="T26" s="254">
        <f>+Tabla13410[[#This Row],[Ejecución
 Personas en condición de Discapacidad.]]/Tabla13410[[#This Row],[Meta 
Personas en condición de Discapacidad]]</f>
        <v>2.2363026462914647E-3</v>
      </c>
      <c r="U26" s="169">
        <v>595</v>
      </c>
      <c r="V26" s="169">
        <v>2</v>
      </c>
      <c r="W26" s="254">
        <f>+Tabla13410[[#This Row],[Ejecución Indígenas]]/Tabla13410[[#This Row],[Meta Indígenas]]</f>
        <v>3.3613445378151263E-3</v>
      </c>
      <c r="X26" s="170">
        <v>1192</v>
      </c>
      <c r="Y26" s="169" t="s">
        <v>494</v>
      </c>
      <c r="Z26" s="254"/>
      <c r="AA26" s="170">
        <v>34632</v>
      </c>
      <c r="AB26" s="170">
        <v>1427</v>
      </c>
      <c r="AC26" s="254">
        <f>+Tabla13410[[#This Row],[Ejecución Jóvenes Vulnerables]]/Tabla13410[[#This Row],[Meta  Jóvenes Vulnerables]]</f>
        <v>4.1204666204666202E-2</v>
      </c>
      <c r="AD26" s="169">
        <v>803</v>
      </c>
      <c r="AE26" s="169" t="s">
        <v>491</v>
      </c>
      <c r="AF26" s="254"/>
      <c r="AG26" s="170">
        <v>15962</v>
      </c>
      <c r="AH26" s="169">
        <v>112</v>
      </c>
      <c r="AI26" s="254">
        <f>+Tabla13410[[#This Row],[Ejecución Mujer Cabeza de Hogar]]/Tabla13410[[#This Row],[Meta Mujer Cabeza de Hogar]]</f>
        <v>7.0166645783736378E-3</v>
      </c>
      <c r="AJ26" s="169" t="s">
        <v>491</v>
      </c>
      <c r="AK26" s="169" t="s">
        <v>496</v>
      </c>
      <c r="AL26" s="254"/>
      <c r="AM26" s="169">
        <v>553</v>
      </c>
      <c r="AN26" s="169">
        <v>2</v>
      </c>
      <c r="AO26" s="254">
        <f>+Tabla13410[[#This Row],[Ejecución Afrocolombianos]]/Tabla13410[[#This Row],[Meta Afrocolombianos]]</f>
        <v>3.616636528028933E-3</v>
      </c>
      <c r="AP26" s="169" t="s">
        <v>490</v>
      </c>
      <c r="AQ26" s="169">
        <v>1</v>
      </c>
      <c r="AR26" s="254"/>
      <c r="AS26" s="169" t="s">
        <v>491</v>
      </c>
      <c r="AT26" s="169" t="s">
        <v>496</v>
      </c>
      <c r="AU26" s="294"/>
      <c r="AV26" s="169">
        <v>11</v>
      </c>
      <c r="AW26" s="169">
        <v>1</v>
      </c>
      <c r="AX26" s="254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9.0909090909090912E-2</v>
      </c>
      <c r="AY26" s="170">
        <v>2030</v>
      </c>
      <c r="AZ26" s="169">
        <v>8</v>
      </c>
      <c r="BA26" s="254">
        <f>+Tabla13410[[#This Row],[ Ejecución Tercera Edad ]]/Tabla13410[[#This Row],[Meta Tercera Edad ]]</f>
        <v>3.9408866995073889E-3</v>
      </c>
      <c r="BB26" s="170">
        <v>3639</v>
      </c>
      <c r="BC26" s="169">
        <v>73</v>
      </c>
      <c r="BD26" s="254">
        <f>+Tabla13410[[#This Row],[ Ejecución  Adolescente Trabajador]]/Tabla13410[[#This Row],[Meta Adolescente Trabajador]]</f>
        <v>2.0060456169277274E-2</v>
      </c>
      <c r="BE26" s="169" t="s">
        <v>492</v>
      </c>
      <c r="BF26" s="169" t="s">
        <v>493</v>
      </c>
      <c r="BG26" s="254"/>
      <c r="BH26" s="170">
        <v>20400</v>
      </c>
      <c r="BI26" s="169">
        <v>404</v>
      </c>
      <c r="BJ26" s="254">
        <f>+Tabla13410[[#This Row],[Ejecución Inscritos.]]/Tabla13410[[#This Row],[Meta Inscritos]]</f>
        <v>1.9803921568627449E-2</v>
      </c>
      <c r="BK26" s="170">
        <v>13122</v>
      </c>
      <c r="BL26" s="169">
        <v>381</v>
      </c>
      <c r="BM26" s="254">
        <f>+Tabla13410[[#This Row],[  Ejecución Vacantes]]/Tabla13410[[#This Row],[Meta  Vacantes]]</f>
        <v>2.9035208047553728E-2</v>
      </c>
      <c r="BN26" s="170">
        <v>4837</v>
      </c>
      <c r="BO26" s="169">
        <v>252</v>
      </c>
      <c r="BP26" s="254">
        <f>+Tabla13410[[#This Row],[ Ejecución Colocaciones Egresados SENA]]/Tabla13410[[#This Row],[Meta Colocaciones Egresados SENA]]</f>
        <v>5.2098408104196817E-2</v>
      </c>
      <c r="BQ26" s="170">
        <v>3430</v>
      </c>
      <c r="BR26" s="169">
        <v>122</v>
      </c>
      <c r="BS26" s="254">
        <f>+Tabla13410[[#This Row],[ Ejecución Colocacines No SENA]]/Tabla13410[[#This Row],[Meta Colocacines No SENA]]</f>
        <v>3.5568513119533525E-2</v>
      </c>
      <c r="BT26" s="170">
        <v>8267</v>
      </c>
      <c r="BU26" s="169">
        <v>374</v>
      </c>
      <c r="BV26" s="254">
        <f>+Tabla13410[[#This Row],[ Ejecución  Total Colocaciones]]/Tabla13410[[#This Row],[Meta Total Colocaciones]]</f>
        <v>4.5240111285835251E-2</v>
      </c>
      <c r="BW26" s="170">
        <v>20715</v>
      </c>
      <c r="BX26" s="169">
        <v>631</v>
      </c>
      <c r="BY26" s="254">
        <f>+Tabla13410[[#This Row],[Ejecución Orientados Desempleados]]/Tabla13410[[#This Row],[Meta Orientados Desempleados]]</f>
        <v>3.0461018585566015E-2</v>
      </c>
      <c r="BZ26" s="170">
        <v>5397</v>
      </c>
      <c r="CA26" s="169">
        <v>67</v>
      </c>
      <c r="CB26" s="254">
        <f>+Tabla13410[[#This Row],[Ejecución  Orientados Desplazados]]/Tabla13410[[#This Row],[Meta Orientados Desplazados]]</f>
        <v>1.2414304243098017E-2</v>
      </c>
      <c r="CC26" s="170">
        <v>26112</v>
      </c>
      <c r="CD26" s="169">
        <v>698</v>
      </c>
      <c r="CE26" s="254">
        <f>+Tabla13410[[#This Row],[EjecuciónTotal Orientados]]/Tabla13410[[#This Row],[Meta Total Orientados]]</f>
        <v>2.6731004901960783E-2</v>
      </c>
      <c r="CF26" s="293">
        <v>0.63</v>
      </c>
      <c r="CG26" s="293">
        <v>0.98</v>
      </c>
      <c r="CH26" s="254">
        <f>+Tabla13410[[#This Row],[Ejecución  Tasa de Colocación (%)]]/Tabla13410[[#This Row],[Meta Tasa de Colocación (%)]]</f>
        <v>1.5555555555555556</v>
      </c>
      <c r="CI26" s="169">
        <v>50</v>
      </c>
      <c r="CJ26" s="169" t="s">
        <v>176</v>
      </c>
      <c r="CK26" s="169" t="s">
        <v>176</v>
      </c>
      <c r="CL26" s="169">
        <v>99</v>
      </c>
      <c r="CM26" s="169" t="s">
        <v>176</v>
      </c>
      <c r="CN26" s="132">
        <f t="shared" si="40"/>
        <v>0</v>
      </c>
      <c r="CO26" s="170">
        <v>13677</v>
      </c>
      <c r="CP26" s="170"/>
      <c r="CQ26" s="132">
        <f t="shared" si="30"/>
        <v>0</v>
      </c>
      <c r="CR26" s="169">
        <v>115</v>
      </c>
      <c r="CS26" s="169"/>
      <c r="CT26" s="132">
        <f t="shared" si="31"/>
        <v>0</v>
      </c>
      <c r="CU26" s="169">
        <v>57</v>
      </c>
      <c r="CV26" s="169"/>
      <c r="CW26" s="132">
        <f t="shared" si="32"/>
        <v>0</v>
      </c>
      <c r="CX26" s="169">
        <v>1</v>
      </c>
      <c r="CY26" s="169" t="s">
        <v>176</v>
      </c>
      <c r="CZ26" s="132">
        <f t="shared" si="33"/>
        <v>0</v>
      </c>
      <c r="DA26" s="169">
        <v>1</v>
      </c>
      <c r="DB26" s="169" t="s">
        <v>176</v>
      </c>
      <c r="DC26" s="132">
        <f t="shared" si="34"/>
        <v>0</v>
      </c>
      <c r="DD26" s="169">
        <v>10</v>
      </c>
      <c r="DE26" s="169" t="s">
        <v>176</v>
      </c>
      <c r="DF26" s="132">
        <f t="shared" si="35"/>
        <v>0</v>
      </c>
      <c r="DG26" s="169">
        <v>570</v>
      </c>
      <c r="DH26" s="169" t="s">
        <v>176</v>
      </c>
      <c r="DI26" s="132">
        <f t="shared" si="36"/>
        <v>0</v>
      </c>
      <c r="DJ26" s="169">
        <v>225</v>
      </c>
      <c r="DK26" s="169" t="s">
        <v>176</v>
      </c>
      <c r="DL26" s="132">
        <f t="shared" si="37"/>
        <v>0</v>
      </c>
      <c r="DM26" s="169">
        <v>80</v>
      </c>
      <c r="DN26" s="169" t="s">
        <v>176</v>
      </c>
      <c r="DO26" s="132">
        <f t="shared" si="38"/>
        <v>0</v>
      </c>
      <c r="DP26" s="169">
        <v>44</v>
      </c>
      <c r="DQ26" s="169" t="s">
        <v>176</v>
      </c>
      <c r="DR26" s="132">
        <f t="shared" si="39"/>
        <v>0</v>
      </c>
    </row>
    <row r="27" spans="1:122" x14ac:dyDescent="0.55000000000000004">
      <c r="A27" s="5">
        <v>66</v>
      </c>
      <c r="B27" s="6" t="s">
        <v>304</v>
      </c>
      <c r="C27" s="170">
        <v>12235</v>
      </c>
      <c r="D27" s="169">
        <v>701</v>
      </c>
      <c r="E27" s="132">
        <f>+Tabla13410[[#This Row],[Ejecución Desplazados por la Violencia]]/Tabla13410[[#This Row],[Meta Desplazados por la Violencia (A)]]</f>
        <v>5.7294646505925625E-2</v>
      </c>
      <c r="F27" s="170">
        <v>1421</v>
      </c>
      <c r="G27" s="169">
        <v>25</v>
      </c>
      <c r="H27" s="132">
        <f>+Tabla1[[#This Row],[Ejecución
Regular - Presencial]]/Tabla1[[#This Row],[Meta
Tecnólogos Regular - Presencial]]</f>
        <v>0.16338028169014085</v>
      </c>
      <c r="I27" s="250">
        <v>13656</v>
      </c>
      <c r="J27" s="169">
        <v>726</v>
      </c>
      <c r="K27" s="254">
        <f>+Tabla13410[[#This Row],[ Ejecución Total Victimas]]/Tabla13410[[#This Row],[Meta 
Total Victimas (C) = (A+B)]]</f>
        <v>5.3163444639718803E-2</v>
      </c>
      <c r="L27" s="170">
        <v>71176</v>
      </c>
      <c r="M27" s="170">
        <v>1621</v>
      </c>
      <c r="N27" s="254">
        <f>+Tabla13410[[#This Row],[ Ejecución  
Otras Poblaciones Vulnerables ]]/Tabla13410[[#This Row],[Meta Otras Poblaciones Vulnerables (D)]]</f>
        <v>2.2774530740699111E-2</v>
      </c>
      <c r="O27" s="170">
        <v>84832</v>
      </c>
      <c r="P27" s="170">
        <v>2347</v>
      </c>
      <c r="Q27" s="254">
        <f>+Tabla13410[[#This Row],[Ejecución
 TOTAL POBLACIONES VULNERABLES ]]/Tabla13410[[#This Row],[Meta TOTAL POBLACIONES VULNERABLES (E) = (C+D)]]</f>
        <v>2.7666446623915503E-2</v>
      </c>
      <c r="R27" s="170">
        <v>1556</v>
      </c>
      <c r="S27" s="169">
        <v>21</v>
      </c>
      <c r="T27" s="254">
        <f>+Tabla13410[[#This Row],[Ejecución
 Personas en condición de Discapacidad.]]/Tabla13410[[#This Row],[Meta 
Personas en condición de Discapacidad]]</f>
        <v>1.3496143958868894E-2</v>
      </c>
      <c r="U27" s="169">
        <v>781</v>
      </c>
      <c r="V27" s="169">
        <v>45</v>
      </c>
      <c r="W27" s="254">
        <f>+Tabla13410[[#This Row],[Ejecución Indígenas]]/Tabla13410[[#This Row],[Meta Indígenas]]</f>
        <v>5.7618437900128043E-2</v>
      </c>
      <c r="X27" s="169">
        <v>506</v>
      </c>
      <c r="Y27" s="169">
        <v>1</v>
      </c>
      <c r="Z27" s="254">
        <f>+Tabla13410[[#This Row],[Ejecución INPEC]]/Tabla13410[[#This Row],[Meta INPEC]]</f>
        <v>1.976284584980237E-3</v>
      </c>
      <c r="AA27" s="170">
        <v>43720</v>
      </c>
      <c r="AB27" s="170">
        <v>1322</v>
      </c>
      <c r="AC27" s="254">
        <f>+Tabla13410[[#This Row],[Ejecución Jóvenes Vulnerables]]/Tabla13410[[#This Row],[Meta  Jóvenes Vulnerables]]</f>
        <v>3.0237877401646844E-2</v>
      </c>
      <c r="AD27" s="169">
        <v>224</v>
      </c>
      <c r="AE27" s="169">
        <v>8</v>
      </c>
      <c r="AF27" s="254">
        <f>+Tabla13410[[#This Row],[Ejecución Adolescente en Conflicto con la Ley Penal]]/Tabla13410[[#This Row],[Meta Adolescente en Conflicto con la Ley Penal]]</f>
        <v>3.5714285714285712E-2</v>
      </c>
      <c r="AG27" s="170">
        <v>15659</v>
      </c>
      <c r="AH27" s="169">
        <v>81</v>
      </c>
      <c r="AI27" s="254">
        <f>+Tabla13410[[#This Row],[Ejecución Mujer Cabeza de Hogar]]/Tabla13410[[#This Row],[Meta Mujer Cabeza de Hogar]]</f>
        <v>5.1727441088192097E-3</v>
      </c>
      <c r="AJ27" s="169" t="s">
        <v>491</v>
      </c>
      <c r="AK27" s="169">
        <v>1</v>
      </c>
      <c r="AL27" s="254"/>
      <c r="AM27" s="169">
        <v>908</v>
      </c>
      <c r="AN27" s="169">
        <v>18</v>
      </c>
      <c r="AO27" s="254">
        <f>+Tabla13410[[#This Row],[Ejecución Afrocolombianos]]/Tabla13410[[#This Row],[Meta Afrocolombianos]]</f>
        <v>1.9823788546255508E-2</v>
      </c>
      <c r="AP27" s="169" t="s">
        <v>490</v>
      </c>
      <c r="AQ27" s="169">
        <v>2</v>
      </c>
      <c r="AR27" s="254"/>
      <c r="AS27" s="169" t="s">
        <v>491</v>
      </c>
      <c r="AT27" s="169" t="s">
        <v>496</v>
      </c>
      <c r="AU27" s="294"/>
      <c r="AV27" s="169">
        <v>77</v>
      </c>
      <c r="AW27" s="169" t="s">
        <v>495</v>
      </c>
      <c r="AX27" s="254"/>
      <c r="AY27" s="170">
        <v>1776</v>
      </c>
      <c r="AZ27" s="169">
        <v>2</v>
      </c>
      <c r="BA27" s="254">
        <f>+Tabla13410[[#This Row],[ Ejecución Tercera Edad ]]/Tabla13410[[#This Row],[Meta Tercera Edad ]]</f>
        <v>1.1261261261261261E-3</v>
      </c>
      <c r="BB27" s="170">
        <v>5969</v>
      </c>
      <c r="BC27" s="169">
        <v>117</v>
      </c>
      <c r="BD27" s="254">
        <f>+Tabla13410[[#This Row],[ Ejecución  Adolescente Trabajador]]/Tabla13410[[#This Row],[Meta Adolescente Trabajador]]</f>
        <v>1.9601273245099683E-2</v>
      </c>
      <c r="BE27" s="169" t="s">
        <v>492</v>
      </c>
      <c r="BF27" s="169" t="s">
        <v>493</v>
      </c>
      <c r="BG27" s="254"/>
      <c r="BH27" s="170">
        <v>27720</v>
      </c>
      <c r="BI27" s="169">
        <v>131</v>
      </c>
      <c r="BJ27" s="254">
        <f>+Tabla13410[[#This Row],[Ejecución Inscritos.]]/Tabla13410[[#This Row],[Meta Inscritos]]</f>
        <v>4.7258297258297262E-3</v>
      </c>
      <c r="BK27" s="170">
        <v>26963</v>
      </c>
      <c r="BL27" s="169">
        <v>369</v>
      </c>
      <c r="BM27" s="254">
        <f>+Tabla13410[[#This Row],[  Ejecución Vacantes]]/Tabla13410[[#This Row],[Meta  Vacantes]]</f>
        <v>1.3685420761784669E-2</v>
      </c>
      <c r="BN27" s="170">
        <v>10497</v>
      </c>
      <c r="BO27" s="169">
        <v>29</v>
      </c>
      <c r="BP27" s="254">
        <f>+Tabla13410[[#This Row],[ Ejecución Colocaciones Egresados SENA]]/Tabla13410[[#This Row],[Meta Colocaciones Egresados SENA]]</f>
        <v>2.7626941030770694E-3</v>
      </c>
      <c r="BQ27" s="170">
        <v>6490</v>
      </c>
      <c r="BR27" s="169">
        <v>3</v>
      </c>
      <c r="BS27" s="254">
        <f>+Tabla13410[[#This Row],[ Ejecución Colocacines No SENA]]/Tabla13410[[#This Row],[Meta Colocacines No SENA]]</f>
        <v>4.6224961479198769E-4</v>
      </c>
      <c r="BT27" s="170">
        <v>16987</v>
      </c>
      <c r="BU27" s="169">
        <v>32</v>
      </c>
      <c r="BV27" s="254">
        <f>+Tabla13410[[#This Row],[ Ejecución  Total Colocaciones]]/Tabla13410[[#This Row],[Meta Total Colocaciones]]</f>
        <v>1.8837934891387531E-3</v>
      </c>
      <c r="BW27" s="170">
        <v>18952</v>
      </c>
      <c r="BX27" s="169">
        <v>456</v>
      </c>
      <c r="BY27" s="254">
        <f>+Tabla13410[[#This Row],[Ejecución Orientados Desempleados]]/Tabla13410[[#This Row],[Meta Orientados Desempleados]]</f>
        <v>2.4060785141409878E-2</v>
      </c>
      <c r="BZ27" s="170">
        <v>5802</v>
      </c>
      <c r="CA27" s="169">
        <v>55</v>
      </c>
      <c r="CB27" s="254">
        <f>+Tabla13410[[#This Row],[Ejecución  Orientados Desplazados]]/Tabla13410[[#This Row],[Meta Orientados Desplazados]]</f>
        <v>9.4794898310927266E-3</v>
      </c>
      <c r="CC27" s="170">
        <v>24754</v>
      </c>
      <c r="CD27" s="169">
        <v>511</v>
      </c>
      <c r="CE27" s="254">
        <f>+Tabla13410[[#This Row],[EjecuciónTotal Orientados]]/Tabla13410[[#This Row],[Meta Total Orientados]]</f>
        <v>2.064312838329159E-2</v>
      </c>
      <c r="CF27" s="293">
        <v>0.63</v>
      </c>
      <c r="CG27" s="293">
        <v>0.09</v>
      </c>
      <c r="CH27" s="254">
        <f>+Tabla13410[[#This Row],[Ejecución  Tasa de Colocación (%)]]/Tabla13410[[#This Row],[Meta Tasa de Colocación (%)]]</f>
        <v>0.14285714285714285</v>
      </c>
      <c r="CI27" s="169">
        <v>76</v>
      </c>
      <c r="CJ27" s="169" t="s">
        <v>176</v>
      </c>
      <c r="CK27" s="169" t="s">
        <v>176</v>
      </c>
      <c r="CL27" s="169">
        <v>76</v>
      </c>
      <c r="CM27" s="169" t="s">
        <v>176</v>
      </c>
      <c r="CN27" s="132">
        <f t="shared" si="40"/>
        <v>0</v>
      </c>
      <c r="CO27" s="170">
        <v>12521</v>
      </c>
      <c r="CP27" s="170"/>
      <c r="CQ27" s="132">
        <f t="shared" si="30"/>
        <v>0</v>
      </c>
      <c r="CR27" s="169">
        <v>102</v>
      </c>
      <c r="CS27" s="169"/>
      <c r="CT27" s="132">
        <f t="shared" si="31"/>
        <v>0</v>
      </c>
      <c r="CU27" s="169">
        <v>51</v>
      </c>
      <c r="CV27" s="169"/>
      <c r="CW27" s="132">
        <f t="shared" si="32"/>
        <v>0</v>
      </c>
      <c r="CX27" s="169" t="s">
        <v>491</v>
      </c>
      <c r="CY27" s="169" t="s">
        <v>176</v>
      </c>
      <c r="CZ27" s="132">
        <f t="shared" si="33"/>
        <v>0</v>
      </c>
      <c r="DA27" s="169" t="s">
        <v>491</v>
      </c>
      <c r="DB27" s="169" t="s">
        <v>176</v>
      </c>
      <c r="DC27" s="132">
        <f t="shared" si="34"/>
        <v>0</v>
      </c>
      <c r="DD27" s="169" t="s">
        <v>491</v>
      </c>
      <c r="DE27" s="169" t="s">
        <v>176</v>
      </c>
      <c r="DF27" s="132">
        <f t="shared" si="35"/>
        <v>0</v>
      </c>
      <c r="DG27" s="170">
        <v>1691</v>
      </c>
      <c r="DH27" s="169" t="s">
        <v>176</v>
      </c>
      <c r="DI27" s="132">
        <f t="shared" si="36"/>
        <v>0</v>
      </c>
      <c r="DJ27" s="169">
        <v>208</v>
      </c>
      <c r="DK27" s="169" t="s">
        <v>176</v>
      </c>
      <c r="DL27" s="132">
        <f t="shared" si="37"/>
        <v>0</v>
      </c>
      <c r="DM27" s="169">
        <v>76</v>
      </c>
      <c r="DN27" s="169" t="s">
        <v>176</v>
      </c>
      <c r="DO27" s="132">
        <f t="shared" si="38"/>
        <v>0</v>
      </c>
      <c r="DP27" s="169">
        <v>42</v>
      </c>
      <c r="DQ27" s="169" t="s">
        <v>176</v>
      </c>
      <c r="DR27" s="132">
        <f t="shared" si="39"/>
        <v>0</v>
      </c>
    </row>
    <row r="28" spans="1:122" x14ac:dyDescent="0.55000000000000004">
      <c r="A28" s="5">
        <v>68</v>
      </c>
      <c r="B28" s="6" t="s">
        <v>305</v>
      </c>
      <c r="C28" s="170">
        <v>32073</v>
      </c>
      <c r="D28" s="170">
        <v>2251</v>
      </c>
      <c r="E28" s="132">
        <f>+Tabla13410[[#This Row],[Ejecución Desplazados por la Violencia]]/Tabla13410[[#This Row],[Meta Desplazados por la Violencia (A)]]</f>
        <v>7.0183643563121623E-2</v>
      </c>
      <c r="F28" s="170">
        <v>2631</v>
      </c>
      <c r="G28" s="169">
        <v>51</v>
      </c>
      <c r="H28" s="132">
        <f>+Tabla1[[#This Row],[Ejecución
Regular - Presencial]]/Tabla1[[#This Row],[Meta
Tecnólogos Regular - Presencial]]</f>
        <v>0.358210244450203</v>
      </c>
      <c r="I28" s="250">
        <v>34704</v>
      </c>
      <c r="J28" s="170">
        <v>2302</v>
      </c>
      <c r="K28" s="254">
        <f>+Tabla13410[[#This Row],[ Ejecución Total Victimas]]/Tabla13410[[#This Row],[Meta 
Total Victimas (C) = (A+B)]]</f>
        <v>6.6332411249423698E-2</v>
      </c>
      <c r="L28" s="170">
        <v>73754</v>
      </c>
      <c r="M28" s="170">
        <v>4319</v>
      </c>
      <c r="N28" s="254">
        <f>+Tabla13410[[#This Row],[ Ejecución  
Otras Poblaciones Vulnerables ]]/Tabla13410[[#This Row],[Meta Otras Poblaciones Vulnerables (D)]]</f>
        <v>5.8559535753993003E-2</v>
      </c>
      <c r="O28" s="170">
        <v>108458</v>
      </c>
      <c r="P28" s="170">
        <v>6621</v>
      </c>
      <c r="Q28" s="254">
        <f>+Tabla13410[[#This Row],[Ejecución
 TOTAL POBLACIONES VULNERABLES ]]/Tabla13410[[#This Row],[Meta TOTAL POBLACIONES VULNERABLES (E) = (C+D)]]</f>
        <v>6.1046672444632945E-2</v>
      </c>
      <c r="R28" s="170">
        <v>2166</v>
      </c>
      <c r="S28" s="169">
        <v>48</v>
      </c>
      <c r="T28" s="254">
        <f>+Tabla13410[[#This Row],[Ejecución
 Personas en condición de Discapacidad.]]/Tabla13410[[#This Row],[Meta 
Personas en condición de Discapacidad]]</f>
        <v>2.2160664819944598E-2</v>
      </c>
      <c r="U28" s="169">
        <v>349</v>
      </c>
      <c r="V28" s="169">
        <v>34</v>
      </c>
      <c r="W28" s="254">
        <f>+Tabla13410[[#This Row],[Ejecución Indígenas]]/Tabla13410[[#This Row],[Meta Indígenas]]</f>
        <v>9.7421203438395415E-2</v>
      </c>
      <c r="X28" s="170">
        <v>1902</v>
      </c>
      <c r="Y28" s="169">
        <v>136</v>
      </c>
      <c r="Z28" s="254">
        <f>+Tabla13410[[#This Row],[Ejecución INPEC]]/Tabla13410[[#This Row],[Meta INPEC]]</f>
        <v>7.1503680336487907E-2</v>
      </c>
      <c r="AA28" s="170">
        <v>35868</v>
      </c>
      <c r="AB28" s="170">
        <v>3552</v>
      </c>
      <c r="AC28" s="254">
        <f>+Tabla13410[[#This Row],[Ejecución Jóvenes Vulnerables]]/Tabla13410[[#This Row],[Meta  Jóvenes Vulnerables]]</f>
        <v>9.9029775844764134E-2</v>
      </c>
      <c r="AD28" s="169">
        <v>222</v>
      </c>
      <c r="AE28" s="169">
        <v>1</v>
      </c>
      <c r="AF28" s="254">
        <f>+Tabla13410[[#This Row],[Ejecución Adolescente en Conflicto con la Ley Penal]]/Tabla13410[[#This Row],[Meta Adolescente en Conflicto con la Ley Penal]]</f>
        <v>4.5045045045045045E-3</v>
      </c>
      <c r="AG28" s="170">
        <v>22405</v>
      </c>
      <c r="AH28" s="169">
        <v>217</v>
      </c>
      <c r="AI28" s="254">
        <f>+Tabla13410[[#This Row],[Ejecución Mujer Cabeza de Hogar]]/Tabla13410[[#This Row],[Meta Mujer Cabeza de Hogar]]</f>
        <v>9.685338094175407E-3</v>
      </c>
      <c r="AJ28" s="169" t="s">
        <v>491</v>
      </c>
      <c r="AK28" s="169">
        <v>10</v>
      </c>
      <c r="AL28" s="254"/>
      <c r="AM28" s="170">
        <v>1150</v>
      </c>
      <c r="AN28" s="169">
        <v>46</v>
      </c>
      <c r="AO28" s="254">
        <f>+Tabla13410[[#This Row],[Ejecución Afrocolombianos]]/Tabla13410[[#This Row],[Meta Afrocolombianos]]</f>
        <v>0.04</v>
      </c>
      <c r="AP28" s="169" t="s">
        <v>490</v>
      </c>
      <c r="AQ28" s="169">
        <v>2</v>
      </c>
      <c r="AR28" s="254"/>
      <c r="AS28" s="169" t="s">
        <v>491</v>
      </c>
      <c r="AT28" s="169" t="s">
        <v>496</v>
      </c>
      <c r="AU28" s="294"/>
      <c r="AV28" s="169">
        <v>90</v>
      </c>
      <c r="AW28" s="169" t="s">
        <v>495</v>
      </c>
      <c r="AX28" s="254"/>
      <c r="AY28" s="170">
        <v>3872</v>
      </c>
      <c r="AZ28" s="169">
        <v>3</v>
      </c>
      <c r="BA28" s="254">
        <f>+Tabla13410[[#This Row],[ Ejecución Tercera Edad ]]/Tabla13410[[#This Row],[Meta Tercera Edad ]]</f>
        <v>7.7479338842975209E-4</v>
      </c>
      <c r="BB28" s="170">
        <v>5710</v>
      </c>
      <c r="BC28" s="169">
        <v>264</v>
      </c>
      <c r="BD28" s="254">
        <f>+Tabla13410[[#This Row],[ Ejecución  Adolescente Trabajador]]/Tabla13410[[#This Row],[Meta Adolescente Trabajador]]</f>
        <v>4.6234676007005253E-2</v>
      </c>
      <c r="BE28" s="169">
        <v>20</v>
      </c>
      <c r="BF28" s="169" t="s">
        <v>493</v>
      </c>
      <c r="BG28" s="254"/>
      <c r="BH28" s="170">
        <v>46229</v>
      </c>
      <c r="BI28" s="169">
        <v>178</v>
      </c>
      <c r="BJ28" s="254">
        <f>+Tabla13410[[#This Row],[Ejecución Inscritos.]]/Tabla13410[[#This Row],[Meta Inscritos]]</f>
        <v>3.850396936987605E-3</v>
      </c>
      <c r="BK28" s="170">
        <v>49282</v>
      </c>
      <c r="BL28" s="169">
        <v>856</v>
      </c>
      <c r="BM28" s="254">
        <f>+Tabla13410[[#This Row],[  Ejecución Vacantes]]/Tabla13410[[#This Row],[Meta  Vacantes]]</f>
        <v>1.7369424942169556E-2</v>
      </c>
      <c r="BN28" s="170">
        <v>15324</v>
      </c>
      <c r="BO28" s="169">
        <v>39</v>
      </c>
      <c r="BP28" s="254">
        <f>+Tabla13410[[#This Row],[ Ejecución Colocaciones Egresados SENA]]/Tabla13410[[#This Row],[Meta Colocaciones Egresados SENA]]</f>
        <v>2.5450274079874707E-3</v>
      </c>
      <c r="BQ28" s="170">
        <v>14337</v>
      </c>
      <c r="BR28" s="169">
        <v>27</v>
      </c>
      <c r="BS28" s="254">
        <f>+Tabla13410[[#This Row],[ Ejecución Colocacines No SENA]]/Tabla13410[[#This Row],[Meta Colocacines No SENA]]</f>
        <v>1.8832391713747645E-3</v>
      </c>
      <c r="BT28" s="170">
        <v>29661</v>
      </c>
      <c r="BU28" s="169">
        <v>66</v>
      </c>
      <c r="BV28" s="254">
        <f>+Tabla13410[[#This Row],[ Ejecución  Total Colocaciones]]/Tabla13410[[#This Row],[Meta Total Colocaciones]]</f>
        <v>2.2251441286537878E-3</v>
      </c>
      <c r="BW28" s="170">
        <v>35314</v>
      </c>
      <c r="BX28" s="169">
        <v>191</v>
      </c>
      <c r="BY28" s="254">
        <f>+Tabla13410[[#This Row],[Ejecución Orientados Desempleados]]/Tabla13410[[#This Row],[Meta Orientados Desempleados]]</f>
        <v>5.4086198108398934E-3</v>
      </c>
      <c r="BZ28" s="170">
        <v>12317</v>
      </c>
      <c r="CA28" s="169">
        <v>41</v>
      </c>
      <c r="CB28" s="254">
        <f>+Tabla13410[[#This Row],[Ejecución  Orientados Desplazados]]/Tabla13410[[#This Row],[Meta Orientados Desplazados]]</f>
        <v>3.3287326459365105E-3</v>
      </c>
      <c r="CC28" s="170">
        <v>47631</v>
      </c>
      <c r="CD28" s="169">
        <v>232</v>
      </c>
      <c r="CE28" s="254">
        <f>+Tabla13410[[#This Row],[EjecuciónTotal Orientados]]/Tabla13410[[#This Row],[Meta Total Orientados]]</f>
        <v>4.8707774348638495E-3</v>
      </c>
      <c r="CF28" s="293">
        <v>0.63</v>
      </c>
      <c r="CG28" s="293">
        <v>0.08</v>
      </c>
      <c r="CH28" s="254">
        <f>+Tabla13410[[#This Row],[Ejecución  Tasa de Colocación (%)]]/Tabla13410[[#This Row],[Meta Tasa de Colocación (%)]]</f>
        <v>0.12698412698412698</v>
      </c>
      <c r="CI28" s="169">
        <v>289</v>
      </c>
      <c r="CJ28" s="169" t="s">
        <v>176</v>
      </c>
      <c r="CK28" s="169" t="s">
        <v>176</v>
      </c>
      <c r="CL28" s="169">
        <v>220</v>
      </c>
      <c r="CM28" s="169" t="s">
        <v>176</v>
      </c>
      <c r="CN28" s="132">
        <f t="shared" si="40"/>
        <v>0</v>
      </c>
      <c r="CO28" s="170">
        <v>28938</v>
      </c>
      <c r="CP28" s="170"/>
      <c r="CQ28" s="132">
        <f t="shared" si="30"/>
        <v>0</v>
      </c>
      <c r="CR28" s="169">
        <v>242</v>
      </c>
      <c r="CS28" s="169"/>
      <c r="CT28" s="132">
        <f t="shared" si="31"/>
        <v>0</v>
      </c>
      <c r="CU28" s="169">
        <v>120</v>
      </c>
      <c r="CV28" s="169"/>
      <c r="CW28" s="132">
        <f t="shared" si="32"/>
        <v>0</v>
      </c>
      <c r="CX28" s="169">
        <v>2</v>
      </c>
      <c r="CY28" s="169" t="s">
        <v>176</v>
      </c>
      <c r="CZ28" s="132">
        <f t="shared" si="33"/>
        <v>0</v>
      </c>
      <c r="DA28" s="169" t="s">
        <v>491</v>
      </c>
      <c r="DB28" s="169" t="s">
        <v>176</v>
      </c>
      <c r="DC28" s="132">
        <f t="shared" si="34"/>
        <v>0</v>
      </c>
      <c r="DD28" s="169">
        <v>10</v>
      </c>
      <c r="DE28" s="169" t="s">
        <v>176</v>
      </c>
      <c r="DF28" s="132">
        <f t="shared" si="35"/>
        <v>0</v>
      </c>
      <c r="DG28" s="170">
        <v>4588</v>
      </c>
      <c r="DH28" s="169" t="s">
        <v>176</v>
      </c>
      <c r="DI28" s="132">
        <f t="shared" si="36"/>
        <v>0</v>
      </c>
      <c r="DJ28" s="169">
        <v>478</v>
      </c>
      <c r="DK28" s="169" t="s">
        <v>176</v>
      </c>
      <c r="DL28" s="132">
        <f t="shared" si="37"/>
        <v>0</v>
      </c>
      <c r="DM28" s="169">
        <v>170</v>
      </c>
      <c r="DN28" s="169" t="s">
        <v>176</v>
      </c>
      <c r="DO28" s="132">
        <f t="shared" si="38"/>
        <v>0</v>
      </c>
      <c r="DP28" s="169">
        <v>94</v>
      </c>
      <c r="DQ28" s="169" t="s">
        <v>176</v>
      </c>
      <c r="DR28" s="132">
        <f t="shared" si="39"/>
        <v>0</v>
      </c>
    </row>
    <row r="29" spans="1:122" x14ac:dyDescent="0.55000000000000004">
      <c r="A29" s="5">
        <v>70</v>
      </c>
      <c r="B29" s="6" t="s">
        <v>306</v>
      </c>
      <c r="C29" s="170">
        <v>18910</v>
      </c>
      <c r="D29" s="169">
        <v>138</v>
      </c>
      <c r="E29" s="132">
        <f>+Tabla13410[[#This Row],[Ejecución Desplazados por la Violencia]]/Tabla13410[[#This Row],[Meta Desplazados por la Violencia (A)]]</f>
        <v>7.2977260708619778E-3</v>
      </c>
      <c r="F29" s="169">
        <v>592</v>
      </c>
      <c r="G29" s="169" t="s">
        <v>491</v>
      </c>
      <c r="H29" s="132">
        <f>+Tabla1[[#This Row],[Ejecución
Regular - Presencial]]/Tabla1[[#This Row],[Meta
Tecnólogos Regular - Presencial]]</f>
        <v>6.7357512953367879E-2</v>
      </c>
      <c r="I29" s="250">
        <v>19502</v>
      </c>
      <c r="J29" s="169">
        <v>138</v>
      </c>
      <c r="K29" s="254">
        <f>+Tabla13410[[#This Row],[ Ejecución Total Victimas]]/Tabla13410[[#This Row],[Meta 
Total Victimas (C) = (A+B)]]</f>
        <v>7.0761973130960927E-3</v>
      </c>
      <c r="L29" s="170">
        <v>15879</v>
      </c>
      <c r="M29" s="169">
        <v>29</v>
      </c>
      <c r="N29" s="254">
        <f>+Tabla13410[[#This Row],[ Ejecución  
Otras Poblaciones Vulnerables ]]/Tabla13410[[#This Row],[Meta Otras Poblaciones Vulnerables (D)]]</f>
        <v>1.8263114805718245E-3</v>
      </c>
      <c r="O29" s="170">
        <v>35381</v>
      </c>
      <c r="P29" s="169">
        <v>167</v>
      </c>
      <c r="Q29" s="254">
        <f>+Tabla13410[[#This Row],[Ejecución
 TOTAL POBLACIONES VULNERABLES ]]/Tabla13410[[#This Row],[Meta TOTAL POBLACIONES VULNERABLES (E) = (C+D)]]</f>
        <v>4.7200474831124049E-3</v>
      </c>
      <c r="R29" s="169">
        <v>288</v>
      </c>
      <c r="S29" s="169" t="s">
        <v>500</v>
      </c>
      <c r="T29" s="254"/>
      <c r="U29" s="170">
        <v>2500</v>
      </c>
      <c r="V29" s="169">
        <v>12</v>
      </c>
      <c r="W29" s="254">
        <f>+Tabla13410[[#This Row],[Ejecución Indígenas]]/Tabla13410[[#This Row],[Meta Indígenas]]</f>
        <v>4.7999999999999996E-3</v>
      </c>
      <c r="X29" s="169">
        <v>120</v>
      </c>
      <c r="Y29" s="169" t="s">
        <v>494</v>
      </c>
      <c r="Z29" s="254"/>
      <c r="AA29" s="170">
        <v>9100</v>
      </c>
      <c r="AB29" s="169">
        <v>14</v>
      </c>
      <c r="AC29" s="254">
        <f>+Tabla13410[[#This Row],[Ejecución Jóvenes Vulnerables]]/Tabla13410[[#This Row],[Meta  Jóvenes Vulnerables]]</f>
        <v>1.5384615384615385E-3</v>
      </c>
      <c r="AD29" s="169">
        <v>10</v>
      </c>
      <c r="AE29" s="169" t="s">
        <v>491</v>
      </c>
      <c r="AF29" s="254"/>
      <c r="AG29" s="170">
        <v>2000</v>
      </c>
      <c r="AH29" s="169">
        <v>1</v>
      </c>
      <c r="AI29" s="254">
        <f>+Tabla13410[[#This Row],[Ejecución Mujer Cabeza de Hogar]]/Tabla13410[[#This Row],[Meta Mujer Cabeza de Hogar]]</f>
        <v>5.0000000000000001E-4</v>
      </c>
      <c r="AJ29" s="169" t="s">
        <v>491</v>
      </c>
      <c r="AK29" s="169" t="s">
        <v>496</v>
      </c>
      <c r="AL29" s="254"/>
      <c r="AM29" s="170">
        <v>1504</v>
      </c>
      <c r="AN29" s="169">
        <v>1</v>
      </c>
      <c r="AO29" s="254">
        <f>+Tabla13410[[#This Row],[Ejecución Afrocolombianos]]/Tabla13410[[#This Row],[Meta Afrocolombianos]]</f>
        <v>6.6489361702127658E-4</v>
      </c>
      <c r="AP29" s="169" t="s">
        <v>490</v>
      </c>
      <c r="AQ29" s="169" t="s">
        <v>497</v>
      </c>
      <c r="AR29" s="254"/>
      <c r="AS29" s="169" t="s">
        <v>491</v>
      </c>
      <c r="AT29" s="169" t="s">
        <v>496</v>
      </c>
      <c r="AU29" s="294"/>
      <c r="AV29" s="169">
        <v>130</v>
      </c>
      <c r="AW29" s="169" t="s">
        <v>495</v>
      </c>
      <c r="AX29" s="254"/>
      <c r="AY29" s="169">
        <v>27</v>
      </c>
      <c r="AZ29" s="169" t="s">
        <v>491</v>
      </c>
      <c r="BA29" s="254"/>
      <c r="BB29" s="169">
        <v>200</v>
      </c>
      <c r="BC29" s="169">
        <v>1</v>
      </c>
      <c r="BD29" s="254">
        <f>+Tabla13410[[#This Row],[ Ejecución  Adolescente Trabajador]]/Tabla13410[[#This Row],[Meta Adolescente Trabajador]]</f>
        <v>5.0000000000000001E-3</v>
      </c>
      <c r="BE29" s="169" t="s">
        <v>492</v>
      </c>
      <c r="BF29" s="169" t="s">
        <v>493</v>
      </c>
      <c r="BG29" s="254"/>
      <c r="BH29" s="170">
        <v>15200</v>
      </c>
      <c r="BI29" s="169">
        <v>92</v>
      </c>
      <c r="BJ29" s="254">
        <f>+Tabla13410[[#This Row],[Ejecución Inscritos.]]/Tabla13410[[#This Row],[Meta Inscritos]]</f>
        <v>6.0526315789473685E-3</v>
      </c>
      <c r="BK29" s="170">
        <v>6343</v>
      </c>
      <c r="BL29" s="169">
        <v>237</v>
      </c>
      <c r="BM29" s="254">
        <f>+Tabla13410[[#This Row],[  Ejecución Vacantes]]/Tabla13410[[#This Row],[Meta  Vacantes]]</f>
        <v>3.7364023332807819E-2</v>
      </c>
      <c r="BN29" s="170">
        <v>2136</v>
      </c>
      <c r="BO29" s="169">
        <v>18</v>
      </c>
      <c r="BP29" s="254">
        <f>+Tabla13410[[#This Row],[ Ejecución Colocaciones Egresados SENA]]/Tabla13410[[#This Row],[Meta Colocaciones Egresados SENA]]</f>
        <v>8.4269662921348312E-3</v>
      </c>
      <c r="BQ29" s="170">
        <v>1809</v>
      </c>
      <c r="BR29" s="169">
        <v>24</v>
      </c>
      <c r="BS29" s="254">
        <f>+Tabla13410[[#This Row],[ Ejecución Colocacines No SENA]]/Tabla13410[[#This Row],[Meta Colocacines No SENA]]</f>
        <v>1.3266998341625208E-2</v>
      </c>
      <c r="BT29" s="170">
        <v>3945</v>
      </c>
      <c r="BU29" s="169">
        <v>42</v>
      </c>
      <c r="BV29" s="254">
        <f>+Tabla13410[[#This Row],[ Ejecución  Total Colocaciones]]/Tabla13410[[#This Row],[Meta Total Colocaciones]]</f>
        <v>1.064638783269962E-2</v>
      </c>
      <c r="BW29" s="170">
        <v>14992</v>
      </c>
      <c r="BX29" s="169">
        <v>29</v>
      </c>
      <c r="BY29" s="254">
        <f>+Tabla13410[[#This Row],[Ejecución Orientados Desempleados]]/Tabla13410[[#This Row],[Meta Orientados Desempleados]]</f>
        <v>1.9343649946638208E-3</v>
      </c>
      <c r="BZ29" s="170">
        <v>10440</v>
      </c>
      <c r="CA29" s="169">
        <v>8</v>
      </c>
      <c r="CB29" s="254">
        <f>+Tabla13410[[#This Row],[Ejecución  Orientados Desplazados]]/Tabla13410[[#This Row],[Meta Orientados Desplazados]]</f>
        <v>7.6628352490421458E-4</v>
      </c>
      <c r="CC29" s="170">
        <v>25432</v>
      </c>
      <c r="CD29" s="169">
        <v>37</v>
      </c>
      <c r="CE29" s="254">
        <f>+Tabla13410[[#This Row],[EjecuciónTotal Orientados]]/Tabla13410[[#This Row],[Meta Total Orientados]]</f>
        <v>1.4548600188738596E-3</v>
      </c>
      <c r="CF29" s="293">
        <v>0.63</v>
      </c>
      <c r="CG29" s="293">
        <v>0.18</v>
      </c>
      <c r="CH29" s="254">
        <f>+Tabla13410[[#This Row],[Ejecución  Tasa de Colocación (%)]]/Tabla13410[[#This Row],[Meta Tasa de Colocación (%)]]</f>
        <v>0.2857142857142857</v>
      </c>
      <c r="CI29" s="169">
        <v>97</v>
      </c>
      <c r="CJ29" s="169" t="s">
        <v>176</v>
      </c>
      <c r="CK29" s="169" t="s">
        <v>176</v>
      </c>
      <c r="CL29" s="169">
        <v>138</v>
      </c>
      <c r="CM29" s="169" t="s">
        <v>176</v>
      </c>
      <c r="CN29" s="132">
        <f t="shared" si="40"/>
        <v>0</v>
      </c>
      <c r="CO29" s="170">
        <v>10964</v>
      </c>
      <c r="CP29" s="170"/>
      <c r="CQ29" s="132">
        <f t="shared" si="30"/>
        <v>0</v>
      </c>
      <c r="CR29" s="169">
        <v>105</v>
      </c>
      <c r="CS29" s="169"/>
      <c r="CT29" s="132">
        <f t="shared" si="31"/>
        <v>0</v>
      </c>
      <c r="CU29" s="169">
        <v>52</v>
      </c>
      <c r="CV29" s="169"/>
      <c r="CW29" s="132">
        <f t="shared" si="32"/>
        <v>0</v>
      </c>
      <c r="CX29" s="169">
        <v>1</v>
      </c>
      <c r="CY29" s="169" t="s">
        <v>176</v>
      </c>
      <c r="CZ29" s="132">
        <f t="shared" si="33"/>
        <v>0</v>
      </c>
      <c r="DA29" s="169">
        <v>3</v>
      </c>
      <c r="DB29" s="169" t="s">
        <v>176</v>
      </c>
      <c r="DC29" s="132">
        <f t="shared" si="34"/>
        <v>0</v>
      </c>
      <c r="DD29" s="169" t="s">
        <v>491</v>
      </c>
      <c r="DE29" s="169" t="s">
        <v>176</v>
      </c>
      <c r="DF29" s="132">
        <f t="shared" si="35"/>
        <v>0</v>
      </c>
      <c r="DG29" s="170">
        <v>3126</v>
      </c>
      <c r="DH29" s="169" t="s">
        <v>176</v>
      </c>
      <c r="DI29" s="132">
        <f t="shared" si="36"/>
        <v>0</v>
      </c>
      <c r="DJ29" s="169">
        <v>180</v>
      </c>
      <c r="DK29" s="169" t="s">
        <v>176</v>
      </c>
      <c r="DL29" s="132">
        <f t="shared" si="37"/>
        <v>0</v>
      </c>
      <c r="DM29" s="169">
        <v>63</v>
      </c>
      <c r="DN29" s="169" t="s">
        <v>176</v>
      </c>
      <c r="DO29" s="132">
        <f t="shared" si="38"/>
        <v>0</v>
      </c>
      <c r="DP29" s="169">
        <v>35</v>
      </c>
      <c r="DQ29" s="169" t="s">
        <v>176</v>
      </c>
      <c r="DR29" s="132">
        <f t="shared" si="39"/>
        <v>0</v>
      </c>
    </row>
    <row r="30" spans="1:122" x14ac:dyDescent="0.55000000000000004">
      <c r="A30" s="5">
        <v>73</v>
      </c>
      <c r="B30" s="6" t="s">
        <v>307</v>
      </c>
      <c r="C30" s="170">
        <v>41528</v>
      </c>
      <c r="D30" s="170">
        <v>1675</v>
      </c>
      <c r="E30" s="132">
        <f>+Tabla13410[[#This Row],[Ejecución Desplazados por la Violencia]]/Tabla13410[[#This Row],[Meta Desplazados por la Violencia (A)]]</f>
        <v>4.0334232325178195E-2</v>
      </c>
      <c r="F30" s="170">
        <v>2961</v>
      </c>
      <c r="G30" s="169">
        <v>51</v>
      </c>
      <c r="H30" s="132">
        <f>+Tabla1[[#This Row],[Ejecución
Regular - Presencial]]/Tabla1[[#This Row],[Meta
Tecnólogos Regular - Presencial]]</f>
        <v>0.41765001255335177</v>
      </c>
      <c r="I30" s="250">
        <v>44489</v>
      </c>
      <c r="J30" s="170">
        <v>1726</v>
      </c>
      <c r="K30" s="254">
        <f>+Tabla13410[[#This Row],[ Ejecución Total Victimas]]/Tabla13410[[#This Row],[Meta 
Total Victimas (C) = (A+B)]]</f>
        <v>3.8796106902829912E-2</v>
      </c>
      <c r="L30" s="170">
        <v>64888</v>
      </c>
      <c r="M30" s="169">
        <v>890</v>
      </c>
      <c r="N30" s="254">
        <f>+Tabla13410[[#This Row],[ Ejecución  
Otras Poblaciones Vulnerables ]]/Tabla13410[[#This Row],[Meta Otras Poblaciones Vulnerables (D)]]</f>
        <v>1.3715941314264578E-2</v>
      </c>
      <c r="O30" s="170">
        <v>109377</v>
      </c>
      <c r="P30" s="170">
        <v>2616</v>
      </c>
      <c r="Q30" s="254">
        <f>+Tabla13410[[#This Row],[Ejecución
 TOTAL POBLACIONES VULNERABLES ]]/Tabla13410[[#This Row],[Meta TOTAL POBLACIONES VULNERABLES (E) = (C+D)]]</f>
        <v>2.3917276941221647E-2</v>
      </c>
      <c r="R30" s="170">
        <v>2056</v>
      </c>
      <c r="S30" s="169">
        <v>37</v>
      </c>
      <c r="T30" s="254">
        <f>+Tabla13410[[#This Row],[Ejecución
 Personas en condición de Discapacidad.]]/Tabla13410[[#This Row],[Meta 
Personas en condición de Discapacidad]]</f>
        <v>1.7996108949416341E-2</v>
      </c>
      <c r="U30" s="170">
        <v>1500</v>
      </c>
      <c r="V30" s="169">
        <v>55</v>
      </c>
      <c r="W30" s="254">
        <f>+Tabla13410[[#This Row],[Ejecución Indígenas]]/Tabla13410[[#This Row],[Meta Indígenas]]</f>
        <v>3.6666666666666667E-2</v>
      </c>
      <c r="X30" s="170">
        <v>2687</v>
      </c>
      <c r="Y30" s="169">
        <v>76</v>
      </c>
      <c r="Z30" s="254">
        <f>+Tabla13410[[#This Row],[Ejecución INPEC]]/Tabla13410[[#This Row],[Meta INPEC]]</f>
        <v>2.828433196873837E-2</v>
      </c>
      <c r="AA30" s="170">
        <v>26162</v>
      </c>
      <c r="AB30" s="169">
        <v>338</v>
      </c>
      <c r="AC30" s="254">
        <f>+Tabla13410[[#This Row],[Ejecución Jóvenes Vulnerables]]/Tabla13410[[#This Row],[Meta  Jóvenes Vulnerables]]</f>
        <v>1.2919501567158475E-2</v>
      </c>
      <c r="AD30" s="169">
        <v>300</v>
      </c>
      <c r="AE30" s="169">
        <v>1</v>
      </c>
      <c r="AF30" s="254">
        <f>+Tabla13410[[#This Row],[Ejecución Adolescente en Conflicto con la Ley Penal]]/Tabla13410[[#This Row],[Meta Adolescente en Conflicto con la Ley Penal]]</f>
        <v>3.3333333333333335E-3</v>
      </c>
      <c r="AG30" s="170">
        <v>20110</v>
      </c>
      <c r="AH30" s="169">
        <v>196</v>
      </c>
      <c r="AI30" s="254">
        <f>+Tabla13410[[#This Row],[Ejecución Mujer Cabeza de Hogar]]/Tabla13410[[#This Row],[Meta Mujer Cabeza de Hogar]]</f>
        <v>9.7463948284435605E-3</v>
      </c>
      <c r="AJ30" s="169" t="s">
        <v>491</v>
      </c>
      <c r="AK30" s="169">
        <v>2</v>
      </c>
      <c r="AL30" s="254"/>
      <c r="AM30" s="169">
        <v>836</v>
      </c>
      <c r="AN30" s="169">
        <v>30</v>
      </c>
      <c r="AO30" s="254">
        <f>+Tabla13410[[#This Row],[Ejecución Afrocolombianos]]/Tabla13410[[#This Row],[Meta Afrocolombianos]]</f>
        <v>3.5885167464114832E-2</v>
      </c>
      <c r="AP30" s="169" t="s">
        <v>490</v>
      </c>
      <c r="AQ30" s="169">
        <v>1</v>
      </c>
      <c r="AR30" s="254"/>
      <c r="AS30" s="169" t="s">
        <v>491</v>
      </c>
      <c r="AT30" s="169">
        <v>1</v>
      </c>
      <c r="AU30" s="294"/>
      <c r="AV30" s="169">
        <v>163</v>
      </c>
      <c r="AW30" s="169">
        <v>4</v>
      </c>
      <c r="AX30" s="254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2.4539877300613498E-2</v>
      </c>
      <c r="AY30" s="170">
        <v>1896</v>
      </c>
      <c r="AZ30" s="169">
        <v>6</v>
      </c>
      <c r="BA30" s="254">
        <f>+Tabla13410[[#This Row],[ Ejecución Tercera Edad ]]/Tabla13410[[#This Row],[Meta Tercera Edad ]]</f>
        <v>3.1645569620253164E-3</v>
      </c>
      <c r="BB30" s="170">
        <v>9158</v>
      </c>
      <c r="BC30" s="169">
        <v>137</v>
      </c>
      <c r="BD30" s="254">
        <f>+Tabla13410[[#This Row],[ Ejecución  Adolescente Trabajador]]/Tabla13410[[#This Row],[Meta Adolescente Trabajador]]</f>
        <v>1.4959598165538327E-2</v>
      </c>
      <c r="BE30" s="169">
        <v>20</v>
      </c>
      <c r="BF30" s="169" t="s">
        <v>493</v>
      </c>
      <c r="BG30" s="254"/>
      <c r="BH30" s="170">
        <v>27836</v>
      </c>
      <c r="BI30" s="169">
        <v>915</v>
      </c>
      <c r="BJ30" s="254">
        <f>+Tabla13410[[#This Row],[Ejecución Inscritos.]]/Tabla13410[[#This Row],[Meta Inscritos]]</f>
        <v>3.2871102169851993E-2</v>
      </c>
      <c r="BK30" s="170">
        <v>13492</v>
      </c>
      <c r="BL30" s="169">
        <v>555</v>
      </c>
      <c r="BM30" s="254">
        <f>+Tabla13410[[#This Row],[  Ejecución Vacantes]]/Tabla13410[[#This Row],[Meta  Vacantes]]</f>
        <v>4.113548769641269E-2</v>
      </c>
      <c r="BN30" s="170">
        <v>5287</v>
      </c>
      <c r="BO30" s="169">
        <v>190</v>
      </c>
      <c r="BP30" s="254">
        <f>+Tabla13410[[#This Row],[ Ejecución Colocaciones Egresados SENA]]/Tabla13410[[#This Row],[Meta Colocaciones Egresados SENA]]</f>
        <v>3.5937204463779078E-2</v>
      </c>
      <c r="BQ30" s="170">
        <v>3213</v>
      </c>
      <c r="BR30" s="169">
        <v>156</v>
      </c>
      <c r="BS30" s="254">
        <f>+Tabla13410[[#This Row],[ Ejecución Colocacines No SENA]]/Tabla13410[[#This Row],[Meta Colocacines No SENA]]</f>
        <v>4.8552754435107377E-2</v>
      </c>
      <c r="BT30" s="170">
        <v>8500</v>
      </c>
      <c r="BU30" s="169">
        <v>346</v>
      </c>
      <c r="BV30" s="254">
        <f>+Tabla13410[[#This Row],[ Ejecución  Total Colocaciones]]/Tabla13410[[#This Row],[Meta Total Colocaciones]]</f>
        <v>4.0705882352941175E-2</v>
      </c>
      <c r="BW30" s="170">
        <v>34293</v>
      </c>
      <c r="BX30" s="169">
        <v>856</v>
      </c>
      <c r="BY30" s="254">
        <f>+Tabla13410[[#This Row],[Ejecución Orientados Desempleados]]/Tabla13410[[#This Row],[Meta Orientados Desempleados]]</f>
        <v>2.4961362377161518E-2</v>
      </c>
      <c r="BZ30" s="170">
        <v>13637</v>
      </c>
      <c r="CA30" s="169">
        <v>513</v>
      </c>
      <c r="CB30" s="254">
        <f>+Tabla13410[[#This Row],[Ejecución  Orientados Desplazados]]/Tabla13410[[#This Row],[Meta Orientados Desplazados]]</f>
        <v>3.7618244481924176E-2</v>
      </c>
      <c r="CC30" s="170">
        <v>47930</v>
      </c>
      <c r="CD30" s="170">
        <v>1369</v>
      </c>
      <c r="CE30" s="254">
        <f>+Tabla13410[[#This Row],[EjecuciónTotal Orientados]]/Tabla13410[[#This Row],[Meta Total Orientados]]</f>
        <v>2.8562486960150218E-2</v>
      </c>
      <c r="CF30" s="293">
        <v>0.63</v>
      </c>
      <c r="CG30" s="293">
        <v>0.62</v>
      </c>
      <c r="CH30" s="254">
        <f>+Tabla13410[[#This Row],[Ejecución  Tasa de Colocación (%)]]/Tabla13410[[#This Row],[Meta Tasa de Colocación (%)]]</f>
        <v>0.98412698412698407</v>
      </c>
      <c r="CI30" s="169">
        <v>169</v>
      </c>
      <c r="CJ30" s="169" t="s">
        <v>176</v>
      </c>
      <c r="CK30" s="169" t="s">
        <v>176</v>
      </c>
      <c r="CL30" s="169">
        <v>138</v>
      </c>
      <c r="CM30" s="169" t="s">
        <v>176</v>
      </c>
      <c r="CN30" s="132">
        <f t="shared" si="40"/>
        <v>0</v>
      </c>
      <c r="CO30" s="170">
        <v>18095</v>
      </c>
      <c r="CP30" s="170"/>
      <c r="CQ30" s="132">
        <f t="shared" si="30"/>
        <v>0</v>
      </c>
      <c r="CR30" s="169">
        <v>146</v>
      </c>
      <c r="CS30" s="169"/>
      <c r="CT30" s="132">
        <f t="shared" si="31"/>
        <v>0</v>
      </c>
      <c r="CU30" s="169">
        <v>73</v>
      </c>
      <c r="CV30" s="169"/>
      <c r="CW30" s="132">
        <f t="shared" si="32"/>
        <v>0</v>
      </c>
      <c r="CX30" s="169" t="s">
        <v>491</v>
      </c>
      <c r="CY30" s="169" t="s">
        <v>176</v>
      </c>
      <c r="CZ30" s="132">
        <f t="shared" si="33"/>
        <v>0</v>
      </c>
      <c r="DA30" s="169">
        <v>1</v>
      </c>
      <c r="DB30" s="169" t="s">
        <v>176</v>
      </c>
      <c r="DC30" s="132">
        <f t="shared" si="34"/>
        <v>0</v>
      </c>
      <c r="DD30" s="169">
        <v>10</v>
      </c>
      <c r="DE30" s="169" t="s">
        <v>176</v>
      </c>
      <c r="DF30" s="132">
        <f t="shared" si="35"/>
        <v>0</v>
      </c>
      <c r="DG30" s="170">
        <v>3613</v>
      </c>
      <c r="DH30" s="169" t="s">
        <v>176</v>
      </c>
      <c r="DI30" s="132">
        <f t="shared" si="36"/>
        <v>0</v>
      </c>
      <c r="DJ30" s="169">
        <v>300</v>
      </c>
      <c r="DK30" s="169" t="s">
        <v>176</v>
      </c>
      <c r="DL30" s="132">
        <f t="shared" si="37"/>
        <v>0</v>
      </c>
      <c r="DM30" s="169">
        <v>62</v>
      </c>
      <c r="DN30" s="169" t="s">
        <v>176</v>
      </c>
      <c r="DO30" s="132">
        <f t="shared" si="38"/>
        <v>0</v>
      </c>
      <c r="DP30" s="169">
        <v>34</v>
      </c>
      <c r="DQ30" s="169" t="s">
        <v>176</v>
      </c>
      <c r="DR30" s="132">
        <f t="shared" si="39"/>
        <v>0</v>
      </c>
    </row>
    <row r="31" spans="1:122" x14ac:dyDescent="0.55000000000000004">
      <c r="A31" s="5">
        <v>76</v>
      </c>
      <c r="B31" s="6" t="s">
        <v>308</v>
      </c>
      <c r="C31" s="170">
        <v>38933</v>
      </c>
      <c r="D31" s="170">
        <v>2606</v>
      </c>
      <c r="E31" s="132">
        <f>+Tabla13410[[#This Row],[Ejecución Desplazados por la Violencia]]/Tabla13410[[#This Row],[Meta Desplazados por la Violencia (A)]]</f>
        <v>6.6935504584799521E-2</v>
      </c>
      <c r="F31" s="170">
        <v>3790</v>
      </c>
      <c r="G31" s="169">
        <v>94</v>
      </c>
      <c r="H31" s="132">
        <f>+Tabla1[[#This Row],[Ejecución
Regular - Presencial]]/Tabla1[[#This Row],[Meta
Tecnólogos Regular - Presencial]]</f>
        <v>0.3371566873618857</v>
      </c>
      <c r="I31" s="250">
        <v>42723</v>
      </c>
      <c r="J31" s="170">
        <v>2700</v>
      </c>
      <c r="K31" s="254">
        <f>+Tabla13410[[#This Row],[ Ejecución Total Victimas]]/Tabla13410[[#This Row],[Meta 
Total Victimas (C) = (A+B)]]</f>
        <v>6.3197809142616385E-2</v>
      </c>
      <c r="L31" s="170">
        <v>82804</v>
      </c>
      <c r="M31" s="170">
        <v>2173</v>
      </c>
      <c r="N31" s="254">
        <f>+Tabla13410[[#This Row],[ Ejecución  
Otras Poblaciones Vulnerables ]]/Tabla13410[[#This Row],[Meta Otras Poblaciones Vulnerables (D)]]</f>
        <v>2.6242693589681659E-2</v>
      </c>
      <c r="O31" s="170">
        <v>125527</v>
      </c>
      <c r="P31" s="170">
        <v>4873</v>
      </c>
      <c r="Q31" s="254">
        <f>+Tabla13410[[#This Row],[Ejecución
 TOTAL POBLACIONES VULNERABLES ]]/Tabla13410[[#This Row],[Meta TOTAL POBLACIONES VULNERABLES (E) = (C+D)]]</f>
        <v>3.8820333474073307E-2</v>
      </c>
      <c r="R31" s="170">
        <v>1380</v>
      </c>
      <c r="S31" s="169">
        <v>88</v>
      </c>
      <c r="T31" s="254">
        <f>+Tabla13410[[#This Row],[Ejecución
 Personas en condición de Discapacidad.]]/Tabla13410[[#This Row],[Meta 
Personas en condición de Discapacidad]]</f>
        <v>6.3768115942028983E-2</v>
      </c>
      <c r="U31" s="169">
        <v>670</v>
      </c>
      <c r="V31" s="169">
        <v>104</v>
      </c>
      <c r="W31" s="254">
        <f>+Tabla13410[[#This Row],[Ejecución Indígenas]]/Tabla13410[[#This Row],[Meta Indígenas]]</f>
        <v>0.15522388059701492</v>
      </c>
      <c r="X31" s="170">
        <v>1360</v>
      </c>
      <c r="Y31" s="169">
        <v>69</v>
      </c>
      <c r="Z31" s="254">
        <f>+Tabla13410[[#This Row],[Ejecución INPEC]]/Tabla13410[[#This Row],[Meta INPEC]]</f>
        <v>5.0735294117647059E-2</v>
      </c>
      <c r="AA31" s="170">
        <v>47450</v>
      </c>
      <c r="AB31" s="169">
        <v>944</v>
      </c>
      <c r="AC31" s="254">
        <f>+Tabla13410[[#This Row],[Ejecución Jóvenes Vulnerables]]/Tabla13410[[#This Row],[Meta  Jóvenes Vulnerables]]</f>
        <v>1.9894625922023183E-2</v>
      </c>
      <c r="AD31" s="169">
        <v>135</v>
      </c>
      <c r="AE31" s="169" t="s">
        <v>491</v>
      </c>
      <c r="AF31" s="254"/>
      <c r="AG31" s="170">
        <v>12960</v>
      </c>
      <c r="AH31" s="169">
        <v>295</v>
      </c>
      <c r="AI31" s="254">
        <f>+Tabla13410[[#This Row],[Ejecución Mujer Cabeza de Hogar]]/Tabla13410[[#This Row],[Meta Mujer Cabeza de Hogar]]</f>
        <v>2.2762345679012346E-2</v>
      </c>
      <c r="AJ31" s="170">
        <v>2192</v>
      </c>
      <c r="AK31" s="169">
        <v>23</v>
      </c>
      <c r="AL31" s="254">
        <f>+Tabla13410[[#This Row],[Ejecución Negritudes (Negros)]]/Tabla13410[[#This Row],[Meta  Negritudes (Negros)]]</f>
        <v>1.0492700729927007E-2</v>
      </c>
      <c r="AM31" s="170">
        <v>9550</v>
      </c>
      <c r="AN31" s="169">
        <v>364</v>
      </c>
      <c r="AO31" s="254">
        <f>+Tabla13410[[#This Row],[Ejecución Afrocolombianos]]/Tabla13410[[#This Row],[Meta Afrocolombianos]]</f>
        <v>3.8115183246073298E-2</v>
      </c>
      <c r="AP31" s="169" t="s">
        <v>490</v>
      </c>
      <c r="AQ31" s="169">
        <v>5</v>
      </c>
      <c r="AR31" s="254"/>
      <c r="AS31" s="169" t="s">
        <v>491</v>
      </c>
      <c r="AT31" s="169">
        <v>2</v>
      </c>
      <c r="AU31" s="294"/>
      <c r="AV31" s="169">
        <v>150</v>
      </c>
      <c r="AW31" s="169">
        <v>1</v>
      </c>
      <c r="AX31" s="254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6.6666666666666671E-3</v>
      </c>
      <c r="AY31" s="170">
        <v>1860</v>
      </c>
      <c r="AZ31" s="169">
        <v>8</v>
      </c>
      <c r="BA31" s="254">
        <f>+Tabla13410[[#This Row],[ Ejecución Tercera Edad ]]/Tabla13410[[#This Row],[Meta Tercera Edad ]]</f>
        <v>4.3010752688172043E-3</v>
      </c>
      <c r="BB31" s="170">
        <v>5097</v>
      </c>
      <c r="BC31" s="169">
        <v>225</v>
      </c>
      <c r="BD31" s="254">
        <f>+Tabla13410[[#This Row],[ Ejecución  Adolescente Trabajador]]/Tabla13410[[#This Row],[Meta Adolescente Trabajador]]</f>
        <v>4.414361389052384E-2</v>
      </c>
      <c r="BE31" s="169" t="s">
        <v>492</v>
      </c>
      <c r="BF31" s="169">
        <v>2</v>
      </c>
      <c r="BG31" s="254"/>
      <c r="BH31" s="170">
        <v>74149</v>
      </c>
      <c r="BI31" s="169">
        <v>933</v>
      </c>
      <c r="BJ31" s="254">
        <f>+Tabla13410[[#This Row],[Ejecución Inscritos.]]/Tabla13410[[#This Row],[Meta Inscritos]]</f>
        <v>1.2582772525590365E-2</v>
      </c>
      <c r="BK31" s="170">
        <v>48278</v>
      </c>
      <c r="BL31" s="170">
        <v>1250</v>
      </c>
      <c r="BM31" s="254">
        <f>+Tabla13410[[#This Row],[  Ejecución Vacantes]]/Tabla13410[[#This Row],[Meta  Vacantes]]</f>
        <v>2.5891710509963129E-2</v>
      </c>
      <c r="BN31" s="170">
        <v>15567</v>
      </c>
      <c r="BO31" s="169">
        <v>94</v>
      </c>
      <c r="BP31" s="254">
        <f>+Tabla13410[[#This Row],[ Ejecución Colocaciones Egresados SENA]]/Tabla13410[[#This Row],[Meta Colocaciones Egresados SENA]]</f>
        <v>6.038414594976553E-3</v>
      </c>
      <c r="BQ31" s="170">
        <v>14103</v>
      </c>
      <c r="BR31" s="169">
        <v>117</v>
      </c>
      <c r="BS31" s="254">
        <f>+Tabla13410[[#This Row],[ Ejecución Colocacines No SENA]]/Tabla13410[[#This Row],[Meta Colocacines No SENA]]</f>
        <v>8.2961072112316524E-3</v>
      </c>
      <c r="BT31" s="170">
        <v>29670</v>
      </c>
      <c r="BU31" s="169">
        <v>211</v>
      </c>
      <c r="BV31" s="254">
        <f>+Tabla13410[[#This Row],[ Ejecución  Total Colocaciones]]/Tabla13410[[#This Row],[Meta Total Colocaciones]]</f>
        <v>7.1115604988203577E-3</v>
      </c>
      <c r="BW31" s="170">
        <v>105109</v>
      </c>
      <c r="BX31" s="170">
        <v>2561</v>
      </c>
      <c r="BY31" s="254">
        <f>+Tabla13410[[#This Row],[Ejecución Orientados Desempleados]]/Tabla13410[[#This Row],[Meta Orientados Desempleados]]</f>
        <v>2.4365182810225577E-2</v>
      </c>
      <c r="BZ31" s="170">
        <v>24249</v>
      </c>
      <c r="CA31" s="169">
        <v>681</v>
      </c>
      <c r="CB31" s="254">
        <f>+Tabla13410[[#This Row],[Ejecución  Orientados Desplazados]]/Tabla13410[[#This Row],[Meta Orientados Desplazados]]</f>
        <v>2.8083632314734628E-2</v>
      </c>
      <c r="CC31" s="170">
        <v>129358</v>
      </c>
      <c r="CD31" s="170">
        <v>3242</v>
      </c>
      <c r="CE31" s="254">
        <f>+Tabla13410[[#This Row],[EjecuciónTotal Orientados]]/Tabla13410[[#This Row],[Meta Total Orientados]]</f>
        <v>2.5062230399356823E-2</v>
      </c>
      <c r="CF31" s="293">
        <v>0.63</v>
      </c>
      <c r="CG31" s="293">
        <v>0.17</v>
      </c>
      <c r="CH31" s="254">
        <f>+Tabla13410[[#This Row],[Ejecución  Tasa de Colocación (%)]]/Tabla13410[[#This Row],[Meta Tasa de Colocación (%)]]</f>
        <v>0.26984126984126988</v>
      </c>
      <c r="CI31" s="169">
        <v>400</v>
      </c>
      <c r="CJ31" s="169" t="s">
        <v>176</v>
      </c>
      <c r="CK31" s="169" t="s">
        <v>176</v>
      </c>
      <c r="CL31" s="169">
        <v>399</v>
      </c>
      <c r="CM31" s="169" t="s">
        <v>176</v>
      </c>
      <c r="CN31" s="132">
        <f t="shared" si="40"/>
        <v>0</v>
      </c>
      <c r="CO31" s="170">
        <v>49280</v>
      </c>
      <c r="CP31" s="170"/>
      <c r="CQ31" s="132">
        <f t="shared" si="30"/>
        <v>0</v>
      </c>
      <c r="CR31" s="169">
        <v>455</v>
      </c>
      <c r="CS31" s="169"/>
      <c r="CT31" s="132">
        <f t="shared" si="31"/>
        <v>0</v>
      </c>
      <c r="CU31" s="169">
        <v>226</v>
      </c>
      <c r="CV31" s="169"/>
      <c r="CW31" s="132">
        <f t="shared" si="32"/>
        <v>0</v>
      </c>
      <c r="CX31" s="169">
        <v>10</v>
      </c>
      <c r="CY31" s="169" t="s">
        <v>176</v>
      </c>
      <c r="CZ31" s="132">
        <f t="shared" si="33"/>
        <v>0</v>
      </c>
      <c r="DA31" s="169">
        <v>21</v>
      </c>
      <c r="DB31" s="169" t="s">
        <v>176</v>
      </c>
      <c r="DC31" s="132">
        <f t="shared" si="34"/>
        <v>0</v>
      </c>
      <c r="DD31" s="169">
        <v>11</v>
      </c>
      <c r="DE31" s="169" t="s">
        <v>176</v>
      </c>
      <c r="DF31" s="132">
        <f t="shared" si="35"/>
        <v>0</v>
      </c>
      <c r="DG31" s="170">
        <v>5772</v>
      </c>
      <c r="DH31" s="169" t="s">
        <v>176</v>
      </c>
      <c r="DI31" s="132">
        <f t="shared" si="36"/>
        <v>0</v>
      </c>
      <c r="DJ31" s="169">
        <v>814</v>
      </c>
      <c r="DK31" s="169" t="s">
        <v>176</v>
      </c>
      <c r="DL31" s="132">
        <f t="shared" si="37"/>
        <v>0</v>
      </c>
      <c r="DM31" s="169">
        <v>152</v>
      </c>
      <c r="DN31" s="169" t="s">
        <v>176</v>
      </c>
      <c r="DO31" s="132">
        <f t="shared" si="38"/>
        <v>0</v>
      </c>
      <c r="DP31" s="169">
        <v>84</v>
      </c>
      <c r="DQ31" s="169" t="s">
        <v>176</v>
      </c>
      <c r="DR31" s="132">
        <f t="shared" si="39"/>
        <v>0</v>
      </c>
    </row>
    <row r="32" spans="1:122" x14ac:dyDescent="0.55000000000000004">
      <c r="A32" s="5">
        <v>81</v>
      </c>
      <c r="B32" s="6" t="s">
        <v>309</v>
      </c>
      <c r="C32" s="170">
        <v>7051</v>
      </c>
      <c r="D32" s="169">
        <v>115</v>
      </c>
      <c r="E32" s="132">
        <f>+Tabla13410[[#This Row],[Ejecución Desplazados por la Violencia]]/Tabla13410[[#This Row],[Meta Desplazados por la Violencia (A)]]</f>
        <v>1.630974329882286E-2</v>
      </c>
      <c r="F32" s="169">
        <v>450</v>
      </c>
      <c r="G32" s="169">
        <v>7</v>
      </c>
      <c r="H32" s="132">
        <f>+Tabla1[[#This Row],[Ejecución
Regular - Presencial]]/Tabla1[[#This Row],[Meta
Tecnólogos Regular - Presencial]]</f>
        <v>0.12591687041564792</v>
      </c>
      <c r="I32" s="250">
        <v>7501</v>
      </c>
      <c r="J32" s="169">
        <v>122</v>
      </c>
      <c r="K32" s="254">
        <f>+Tabla13410[[#This Row],[ Ejecución Total Victimas]]/Tabla13410[[#This Row],[Meta 
Total Victimas (C) = (A+B)]]</f>
        <v>1.6264498066924409E-2</v>
      </c>
      <c r="L32" s="169">
        <v>820</v>
      </c>
      <c r="M32" s="169">
        <v>8</v>
      </c>
      <c r="N32" s="254">
        <f>+Tabla13410[[#This Row],[ Ejecución  
Otras Poblaciones Vulnerables ]]/Tabla13410[[#This Row],[Meta Otras Poblaciones Vulnerables (D)]]</f>
        <v>9.7560975609756097E-3</v>
      </c>
      <c r="O32" s="170">
        <v>8321</v>
      </c>
      <c r="P32" s="169">
        <v>130</v>
      </c>
      <c r="Q32" s="254">
        <f>+Tabla13410[[#This Row],[Ejecución
 TOTAL POBLACIONES VULNERABLES ]]/Tabla13410[[#This Row],[Meta TOTAL POBLACIONES VULNERABLES (E) = (C+D)]]</f>
        <v>1.5623122220886913E-2</v>
      </c>
      <c r="R32" s="169">
        <v>70</v>
      </c>
      <c r="S32" s="169">
        <v>1</v>
      </c>
      <c r="T32" s="254">
        <f>+Tabla13410[[#This Row],[Ejecución
 Personas en condición de Discapacidad.]]/Tabla13410[[#This Row],[Meta 
Personas en condición de Discapacidad]]</f>
        <v>1.4285714285714285E-2</v>
      </c>
      <c r="U32" s="169">
        <v>10</v>
      </c>
      <c r="V32" s="169" t="s">
        <v>493</v>
      </c>
      <c r="W32" s="254"/>
      <c r="X32" s="169">
        <v>2</v>
      </c>
      <c r="Y32" s="169" t="s">
        <v>494</v>
      </c>
      <c r="Z32" s="254"/>
      <c r="AA32" s="169">
        <v>356</v>
      </c>
      <c r="AB32" s="169">
        <v>2</v>
      </c>
      <c r="AC32" s="254">
        <f>+Tabla13410[[#This Row],[Ejecución Jóvenes Vulnerables]]/Tabla13410[[#This Row],[Meta  Jóvenes Vulnerables]]</f>
        <v>5.6179775280898875E-3</v>
      </c>
      <c r="AD32" s="169" t="s">
        <v>491</v>
      </c>
      <c r="AE32" s="169" t="s">
        <v>491</v>
      </c>
      <c r="AF32" s="254"/>
      <c r="AG32" s="169">
        <v>100</v>
      </c>
      <c r="AH32" s="169">
        <v>2</v>
      </c>
      <c r="AI32" s="254">
        <f>+Tabla13410[[#This Row],[Ejecución Mujer Cabeza de Hogar]]/Tabla13410[[#This Row],[Meta Mujer Cabeza de Hogar]]</f>
        <v>0.02</v>
      </c>
      <c r="AJ32" s="169" t="s">
        <v>491</v>
      </c>
      <c r="AK32" s="169" t="s">
        <v>496</v>
      </c>
      <c r="AL32" s="254"/>
      <c r="AM32" s="169">
        <v>202</v>
      </c>
      <c r="AN32" s="169">
        <v>2</v>
      </c>
      <c r="AO32" s="254">
        <f>+Tabla13410[[#This Row],[Ejecución Afrocolombianos]]/Tabla13410[[#This Row],[Meta Afrocolombianos]]</f>
        <v>9.9009900990099011E-3</v>
      </c>
      <c r="AP32" s="169" t="s">
        <v>490</v>
      </c>
      <c r="AQ32" s="169" t="s">
        <v>497</v>
      </c>
      <c r="AR32" s="254"/>
      <c r="AS32" s="169" t="s">
        <v>491</v>
      </c>
      <c r="AT32" s="169" t="s">
        <v>496</v>
      </c>
      <c r="AU32" s="294"/>
      <c r="AV32" s="169">
        <v>50</v>
      </c>
      <c r="AW32" s="169" t="s">
        <v>495</v>
      </c>
      <c r="AX32" s="254"/>
      <c r="AY32" s="169">
        <v>7</v>
      </c>
      <c r="AZ32" s="169" t="s">
        <v>491</v>
      </c>
      <c r="BA32" s="254"/>
      <c r="BB32" s="169">
        <v>23</v>
      </c>
      <c r="BC32" s="169">
        <v>1</v>
      </c>
      <c r="BD32" s="254">
        <f>+Tabla13410[[#This Row],[ Ejecución  Adolescente Trabajador]]/Tabla13410[[#This Row],[Meta Adolescente Trabajador]]</f>
        <v>4.3478260869565216E-2</v>
      </c>
      <c r="BE32" s="169" t="s">
        <v>492</v>
      </c>
      <c r="BF32" s="169" t="s">
        <v>493</v>
      </c>
      <c r="BG32" s="254"/>
      <c r="BH32" s="170">
        <v>4516</v>
      </c>
      <c r="BI32" s="169">
        <v>202</v>
      </c>
      <c r="BJ32" s="254">
        <f>+Tabla13410[[#This Row],[Ejecución Inscritos.]]/Tabla13410[[#This Row],[Meta Inscritos]]</f>
        <v>4.4729849424269268E-2</v>
      </c>
      <c r="BK32" s="170">
        <v>4162</v>
      </c>
      <c r="BL32" s="169">
        <v>751</v>
      </c>
      <c r="BM32" s="254">
        <f>+Tabla13410[[#This Row],[  Ejecución Vacantes]]/Tabla13410[[#This Row],[Meta  Vacantes]]</f>
        <v>0.18044209514656415</v>
      </c>
      <c r="BN32" s="170">
        <v>1618</v>
      </c>
      <c r="BO32" s="169">
        <v>97</v>
      </c>
      <c r="BP32" s="254">
        <f>+Tabla13410[[#This Row],[ Ejecución Colocaciones Egresados SENA]]/Tabla13410[[#This Row],[Meta Colocaciones Egresados SENA]]</f>
        <v>5.9950556242274411E-2</v>
      </c>
      <c r="BQ32" s="170">
        <v>1325</v>
      </c>
      <c r="BR32" s="169">
        <v>79</v>
      </c>
      <c r="BS32" s="254">
        <f>+Tabla13410[[#This Row],[ Ejecución Colocacines No SENA]]/Tabla13410[[#This Row],[Meta Colocacines No SENA]]</f>
        <v>5.9622641509433964E-2</v>
      </c>
      <c r="BT32" s="170">
        <v>2943</v>
      </c>
      <c r="BU32" s="169">
        <v>176</v>
      </c>
      <c r="BV32" s="254">
        <f>+Tabla13410[[#This Row],[ Ejecución  Total Colocaciones]]/Tabla13410[[#This Row],[Meta Total Colocaciones]]</f>
        <v>5.980292218824329E-2</v>
      </c>
      <c r="BW32" s="170">
        <v>7314</v>
      </c>
      <c r="BX32" s="169">
        <v>269</v>
      </c>
      <c r="BY32" s="254">
        <f>+Tabla13410[[#This Row],[Ejecución Orientados Desempleados]]/Tabla13410[[#This Row],[Meta Orientados Desempleados]]</f>
        <v>3.6778780421110199E-2</v>
      </c>
      <c r="BZ32" s="170">
        <v>3018</v>
      </c>
      <c r="CA32" s="169">
        <v>129</v>
      </c>
      <c r="CB32" s="254">
        <f>+Tabla13410[[#This Row],[Ejecución  Orientados Desplazados]]/Tabla13410[[#This Row],[Meta Orientados Desplazados]]</f>
        <v>4.2743538767395624E-2</v>
      </c>
      <c r="CC32" s="170">
        <v>10332</v>
      </c>
      <c r="CD32" s="169">
        <v>398</v>
      </c>
      <c r="CE32" s="254">
        <f>+Tabla13410[[#This Row],[EjecuciónTotal Orientados]]/Tabla13410[[#This Row],[Meta Total Orientados]]</f>
        <v>3.8521099496709253E-2</v>
      </c>
      <c r="CF32" s="293">
        <v>0.63</v>
      </c>
      <c r="CG32" s="293">
        <v>0.23</v>
      </c>
      <c r="CH32" s="254">
        <f>+Tabla13410[[#This Row],[Ejecución  Tasa de Colocación (%)]]/Tabla13410[[#This Row],[Meta Tasa de Colocación (%)]]</f>
        <v>0.36507936507936511</v>
      </c>
      <c r="CI32" s="169">
        <v>71</v>
      </c>
      <c r="CJ32" s="169" t="s">
        <v>176</v>
      </c>
      <c r="CK32" s="169" t="s">
        <v>176</v>
      </c>
      <c r="CL32" s="169">
        <v>82</v>
      </c>
      <c r="CM32" s="169" t="s">
        <v>176</v>
      </c>
      <c r="CN32" s="132">
        <f t="shared" si="40"/>
        <v>0</v>
      </c>
      <c r="CO32" s="170">
        <v>5958</v>
      </c>
      <c r="CP32" s="170"/>
      <c r="CQ32" s="132">
        <f t="shared" si="30"/>
        <v>0</v>
      </c>
      <c r="CR32" s="169">
        <v>77</v>
      </c>
      <c r="CS32" s="169"/>
      <c r="CT32" s="132">
        <f t="shared" si="31"/>
        <v>0</v>
      </c>
      <c r="CU32" s="169">
        <v>38</v>
      </c>
      <c r="CV32" s="169"/>
      <c r="CW32" s="132">
        <f t="shared" si="32"/>
        <v>0</v>
      </c>
      <c r="CX32" s="169" t="s">
        <v>491</v>
      </c>
      <c r="CY32" s="169" t="s">
        <v>176</v>
      </c>
      <c r="CZ32" s="132">
        <f t="shared" si="33"/>
        <v>0</v>
      </c>
      <c r="DA32" s="169">
        <v>1</v>
      </c>
      <c r="DB32" s="169" t="s">
        <v>176</v>
      </c>
      <c r="DC32" s="132">
        <f t="shared" si="34"/>
        <v>0</v>
      </c>
      <c r="DD32" s="169" t="s">
        <v>491</v>
      </c>
      <c r="DE32" s="169" t="s">
        <v>176</v>
      </c>
      <c r="DF32" s="132">
        <f t="shared" si="35"/>
        <v>0</v>
      </c>
      <c r="DG32" s="169">
        <v>887</v>
      </c>
      <c r="DH32" s="169" t="s">
        <v>176</v>
      </c>
      <c r="DI32" s="132">
        <f t="shared" si="36"/>
        <v>0</v>
      </c>
      <c r="DJ32" s="169">
        <v>98</v>
      </c>
      <c r="DK32" s="169" t="s">
        <v>176</v>
      </c>
      <c r="DL32" s="132">
        <f t="shared" si="37"/>
        <v>0</v>
      </c>
      <c r="DM32" s="169">
        <v>62</v>
      </c>
      <c r="DN32" s="169" t="s">
        <v>176</v>
      </c>
      <c r="DO32" s="132">
        <f t="shared" si="38"/>
        <v>0</v>
      </c>
      <c r="DP32" s="169">
        <v>34</v>
      </c>
      <c r="DQ32" s="169" t="s">
        <v>176</v>
      </c>
      <c r="DR32" s="132">
        <f t="shared" si="39"/>
        <v>0</v>
      </c>
    </row>
    <row r="33" spans="1:122" x14ac:dyDescent="0.55000000000000004">
      <c r="A33" s="5">
        <v>85</v>
      </c>
      <c r="B33" s="6" t="s">
        <v>310</v>
      </c>
      <c r="C33" s="170">
        <v>3711</v>
      </c>
      <c r="D33" s="169">
        <v>30</v>
      </c>
      <c r="E33" s="132">
        <f>+Tabla13410[[#This Row],[Ejecución Desplazados por la Violencia]]/Tabla13410[[#This Row],[Meta Desplazados por la Violencia (A)]]</f>
        <v>8.0840743734842367E-3</v>
      </c>
      <c r="F33" s="169">
        <v>592</v>
      </c>
      <c r="G33" s="169" t="s">
        <v>491</v>
      </c>
      <c r="H33" s="132">
        <f>+Tabla1[[#This Row],[Ejecución
Regular - Presencial]]/Tabla1[[#This Row],[Meta
Tecnólogos Regular - Presencial]]</f>
        <v>4.065040650406504E-2</v>
      </c>
      <c r="I33" s="250">
        <v>4303</v>
      </c>
      <c r="J33" s="169">
        <v>30</v>
      </c>
      <c r="K33" s="254">
        <f>+Tabla13410[[#This Row],[ Ejecución Total Victimas]]/Tabla13410[[#This Row],[Meta 
Total Victimas (C) = (A+B)]]</f>
        <v>6.971880083662561E-3</v>
      </c>
      <c r="L33" s="170">
        <v>2434</v>
      </c>
      <c r="M33" s="169">
        <v>8</v>
      </c>
      <c r="N33" s="254">
        <f>+Tabla13410[[#This Row],[ Ejecución  
Otras Poblaciones Vulnerables ]]/Tabla13410[[#This Row],[Meta Otras Poblaciones Vulnerables (D)]]</f>
        <v>3.286770747740345E-3</v>
      </c>
      <c r="O33" s="170">
        <v>6737</v>
      </c>
      <c r="P33" s="169">
        <v>38</v>
      </c>
      <c r="Q33" s="254">
        <f>+Tabla13410[[#This Row],[Ejecución
 TOTAL POBLACIONES VULNERABLES ]]/Tabla13410[[#This Row],[Meta TOTAL POBLACIONES VULNERABLES (E) = (C+D)]]</f>
        <v>5.6404928009499778E-3</v>
      </c>
      <c r="R33" s="169">
        <v>298</v>
      </c>
      <c r="S33" s="169" t="s">
        <v>500</v>
      </c>
      <c r="T33" s="254"/>
      <c r="U33" s="169">
        <v>50</v>
      </c>
      <c r="V33" s="169" t="s">
        <v>493</v>
      </c>
      <c r="W33" s="254"/>
      <c r="X33" s="169">
        <v>100</v>
      </c>
      <c r="Y33" s="169" t="s">
        <v>494</v>
      </c>
      <c r="Z33" s="254"/>
      <c r="AA33" s="169">
        <v>980</v>
      </c>
      <c r="AB33" s="169">
        <v>2</v>
      </c>
      <c r="AC33" s="254">
        <f>+Tabla13410[[#This Row],[Ejecución Jóvenes Vulnerables]]/Tabla13410[[#This Row],[Meta  Jóvenes Vulnerables]]</f>
        <v>2.0408163265306124E-3</v>
      </c>
      <c r="AD33" s="169">
        <v>15</v>
      </c>
      <c r="AE33" s="169" t="s">
        <v>491</v>
      </c>
      <c r="AF33" s="254"/>
      <c r="AG33" s="169">
        <v>700</v>
      </c>
      <c r="AH33" s="169">
        <v>2</v>
      </c>
      <c r="AI33" s="254">
        <f>+Tabla13410[[#This Row],[Ejecución Mujer Cabeza de Hogar]]/Tabla13410[[#This Row],[Meta Mujer Cabeza de Hogar]]</f>
        <v>2.8571428571428571E-3</v>
      </c>
      <c r="AJ33" s="169" t="s">
        <v>491</v>
      </c>
      <c r="AK33" s="169" t="s">
        <v>496</v>
      </c>
      <c r="AL33" s="254"/>
      <c r="AM33" s="169">
        <v>110</v>
      </c>
      <c r="AN33" s="169">
        <v>1</v>
      </c>
      <c r="AO33" s="254">
        <f>+Tabla13410[[#This Row],[Ejecución Afrocolombianos]]/Tabla13410[[#This Row],[Meta Afrocolombianos]]</f>
        <v>9.0909090909090905E-3</v>
      </c>
      <c r="AP33" s="169" t="s">
        <v>490</v>
      </c>
      <c r="AQ33" s="169" t="s">
        <v>497</v>
      </c>
      <c r="AR33" s="254"/>
      <c r="AS33" s="169" t="s">
        <v>491</v>
      </c>
      <c r="AT33" s="169" t="s">
        <v>496</v>
      </c>
      <c r="AU33" s="294"/>
      <c r="AV33" s="169">
        <v>15</v>
      </c>
      <c r="AW33" s="169" t="s">
        <v>495</v>
      </c>
      <c r="AX33" s="254"/>
      <c r="AY33" s="169">
        <v>56</v>
      </c>
      <c r="AZ33" s="169" t="s">
        <v>491</v>
      </c>
      <c r="BA33" s="254"/>
      <c r="BB33" s="169">
        <v>110</v>
      </c>
      <c r="BC33" s="169">
        <v>3</v>
      </c>
      <c r="BD33" s="254">
        <f>+Tabla13410[[#This Row],[ Ejecución  Adolescente Trabajador]]/Tabla13410[[#This Row],[Meta Adolescente Trabajador]]</f>
        <v>2.7272727272727271E-2</v>
      </c>
      <c r="BE33" s="169" t="s">
        <v>492</v>
      </c>
      <c r="BF33" s="169" t="s">
        <v>493</v>
      </c>
      <c r="BG33" s="254"/>
      <c r="BH33" s="170">
        <v>7520</v>
      </c>
      <c r="BI33" s="169">
        <v>115</v>
      </c>
      <c r="BJ33" s="254">
        <f>+Tabla13410[[#This Row],[Ejecución Inscritos.]]/Tabla13410[[#This Row],[Meta Inscritos]]</f>
        <v>1.5292553191489361E-2</v>
      </c>
      <c r="BK33" s="170">
        <v>17000</v>
      </c>
      <c r="BL33" s="170">
        <v>1733</v>
      </c>
      <c r="BM33" s="254">
        <f>+Tabla13410[[#This Row],[  Ejecución Vacantes]]/Tabla13410[[#This Row],[Meta  Vacantes]]</f>
        <v>0.10194117647058823</v>
      </c>
      <c r="BN33" s="170">
        <v>1708</v>
      </c>
      <c r="BO33" s="169">
        <v>31</v>
      </c>
      <c r="BP33" s="254">
        <f>+Tabla13410[[#This Row],[ Ejecución Colocaciones Egresados SENA]]/Tabla13410[[#This Row],[Meta Colocaciones Egresados SENA]]</f>
        <v>1.8149882903981264E-2</v>
      </c>
      <c r="BQ33" s="170">
        <v>1097</v>
      </c>
      <c r="BR33" s="169">
        <v>50</v>
      </c>
      <c r="BS33" s="254">
        <f>+Tabla13410[[#This Row],[ Ejecución Colocacines No SENA]]/Tabla13410[[#This Row],[Meta Colocacines No SENA]]</f>
        <v>4.5578851412944391E-2</v>
      </c>
      <c r="BT33" s="170">
        <v>2805</v>
      </c>
      <c r="BU33" s="169">
        <v>81</v>
      </c>
      <c r="BV33" s="254">
        <f>+Tabla13410[[#This Row],[ Ejecución  Total Colocaciones]]/Tabla13410[[#This Row],[Meta Total Colocaciones]]</f>
        <v>2.8877005347593583E-2</v>
      </c>
      <c r="BW33" s="170">
        <v>5016</v>
      </c>
      <c r="BX33" s="169">
        <v>214</v>
      </c>
      <c r="BY33" s="254">
        <f>+Tabla13410[[#This Row],[Ejecución Orientados Desempleados]]/Tabla13410[[#This Row],[Meta Orientados Desempleados]]</f>
        <v>4.2663476874003188E-2</v>
      </c>
      <c r="BZ33" s="170">
        <v>1639</v>
      </c>
      <c r="CA33" s="169">
        <v>35</v>
      </c>
      <c r="CB33" s="254">
        <f>+Tabla13410[[#This Row],[Ejecución  Orientados Desplazados]]/Tabla13410[[#This Row],[Meta Orientados Desplazados]]</f>
        <v>2.1354484441732765E-2</v>
      </c>
      <c r="CC33" s="170">
        <v>6655</v>
      </c>
      <c r="CD33" s="169">
        <v>249</v>
      </c>
      <c r="CE33" s="254">
        <f>+Tabla13410[[#This Row],[EjecuciónTotal Orientados]]/Tabla13410[[#This Row],[Meta Total Orientados]]</f>
        <v>3.741547708489857E-2</v>
      </c>
      <c r="CF33" s="293">
        <v>0.63</v>
      </c>
      <c r="CG33" s="293">
        <v>0.05</v>
      </c>
      <c r="CH33" s="254">
        <f>+Tabla13410[[#This Row],[Ejecución  Tasa de Colocación (%)]]/Tabla13410[[#This Row],[Meta Tasa de Colocación (%)]]</f>
        <v>7.9365079365079375E-2</v>
      </c>
      <c r="CI33" s="169">
        <v>92</v>
      </c>
      <c r="CJ33" s="169" t="s">
        <v>176</v>
      </c>
      <c r="CK33" s="169" t="s">
        <v>176</v>
      </c>
      <c r="CL33" s="169">
        <v>83</v>
      </c>
      <c r="CM33" s="169" t="s">
        <v>176</v>
      </c>
      <c r="CN33" s="132">
        <f t="shared" si="40"/>
        <v>0</v>
      </c>
      <c r="CO33" s="170">
        <v>5741</v>
      </c>
      <c r="CP33" s="170"/>
      <c r="CQ33" s="132">
        <f t="shared" si="30"/>
        <v>0</v>
      </c>
      <c r="CR33" s="169">
        <v>52</v>
      </c>
      <c r="CS33" s="169"/>
      <c r="CT33" s="132">
        <f t="shared" si="31"/>
        <v>0</v>
      </c>
      <c r="CU33" s="169">
        <v>26</v>
      </c>
      <c r="CV33" s="169"/>
      <c r="CW33" s="132">
        <f t="shared" si="32"/>
        <v>0</v>
      </c>
      <c r="CX33" s="169">
        <v>1</v>
      </c>
      <c r="CY33" s="169" t="s">
        <v>176</v>
      </c>
      <c r="CZ33" s="132">
        <f t="shared" si="33"/>
        <v>0</v>
      </c>
      <c r="DA33" s="169">
        <v>1</v>
      </c>
      <c r="DB33" s="169" t="s">
        <v>176</v>
      </c>
      <c r="DC33" s="132">
        <f t="shared" si="34"/>
        <v>0</v>
      </c>
      <c r="DD33" s="169" t="s">
        <v>491</v>
      </c>
      <c r="DE33" s="169" t="s">
        <v>176</v>
      </c>
      <c r="DF33" s="132">
        <f t="shared" si="35"/>
        <v>0</v>
      </c>
      <c r="DG33" s="170">
        <v>1093</v>
      </c>
      <c r="DH33" s="169" t="s">
        <v>176</v>
      </c>
      <c r="DI33" s="132">
        <f t="shared" si="36"/>
        <v>0</v>
      </c>
      <c r="DJ33" s="169">
        <v>94</v>
      </c>
      <c r="DK33" s="169" t="s">
        <v>176</v>
      </c>
      <c r="DL33" s="132">
        <f t="shared" si="37"/>
        <v>0</v>
      </c>
      <c r="DM33" s="169">
        <v>84</v>
      </c>
      <c r="DN33" s="169" t="s">
        <v>176</v>
      </c>
      <c r="DO33" s="132">
        <f t="shared" si="38"/>
        <v>0</v>
      </c>
      <c r="DP33" s="169">
        <v>46</v>
      </c>
      <c r="DQ33" s="169" t="s">
        <v>176</v>
      </c>
      <c r="DR33" s="132">
        <f t="shared" si="39"/>
        <v>0</v>
      </c>
    </row>
    <row r="34" spans="1:122" x14ac:dyDescent="0.55000000000000004">
      <c r="A34" s="5">
        <v>86</v>
      </c>
      <c r="B34" s="6" t="s">
        <v>311</v>
      </c>
      <c r="C34" s="170">
        <v>12422</v>
      </c>
      <c r="D34" s="170">
        <v>2394</v>
      </c>
      <c r="E34" s="132">
        <f>+Tabla13410[[#This Row],[Ejecución Desplazados por la Violencia]]/Tabla13410[[#This Row],[Meta Desplazados por la Violencia (A)]]</f>
        <v>0.19272258895507971</v>
      </c>
      <c r="F34" s="170">
        <v>1682</v>
      </c>
      <c r="G34" s="169">
        <v>58</v>
      </c>
      <c r="H34" s="132">
        <f>+Tabla1[[#This Row],[Ejecución
Regular - Presencial]]/Tabla1[[#This Row],[Meta
Tecnólogos Regular - Presencial]]</f>
        <v>0.78087279480037142</v>
      </c>
      <c r="I34" s="250">
        <v>14104</v>
      </c>
      <c r="J34" s="170">
        <v>2452</v>
      </c>
      <c r="K34" s="254">
        <f>+Tabla13410[[#This Row],[ Ejecución Total Victimas]]/Tabla13410[[#This Row],[Meta 
Total Victimas (C) = (A+B)]]</f>
        <v>0.17385138967668745</v>
      </c>
      <c r="L34" s="170">
        <v>12487</v>
      </c>
      <c r="M34" s="169">
        <v>906</v>
      </c>
      <c r="N34" s="254">
        <f>+Tabla13410[[#This Row],[ Ejecución  
Otras Poblaciones Vulnerables ]]/Tabla13410[[#This Row],[Meta Otras Poblaciones Vulnerables (D)]]</f>
        <v>7.2555457675983023E-2</v>
      </c>
      <c r="O34" s="170">
        <v>26591</v>
      </c>
      <c r="P34" s="170">
        <v>3358</v>
      </c>
      <c r="Q34" s="254">
        <f>+Tabla13410[[#This Row],[Ejecución
 TOTAL POBLACIONES VULNERABLES ]]/Tabla13410[[#This Row],[Meta TOTAL POBLACIONES VULNERABLES (E) = (C+D)]]</f>
        <v>0.12628332894588395</v>
      </c>
      <c r="R34" s="169">
        <v>135</v>
      </c>
      <c r="S34" s="169">
        <v>7</v>
      </c>
      <c r="T34" s="254">
        <f>+Tabla13410[[#This Row],[Ejecución
 Personas en condición de Discapacidad.]]/Tabla13410[[#This Row],[Meta 
Personas en condición de Discapacidad]]</f>
        <v>5.185185185185185E-2</v>
      </c>
      <c r="U34" s="170">
        <v>2666</v>
      </c>
      <c r="V34" s="169">
        <v>38</v>
      </c>
      <c r="W34" s="254">
        <f>+Tabla13410[[#This Row],[Ejecución Indígenas]]/Tabla13410[[#This Row],[Meta Indígenas]]</f>
        <v>1.4253563390847712E-2</v>
      </c>
      <c r="X34" s="169">
        <v>45</v>
      </c>
      <c r="Y34" s="169" t="s">
        <v>494</v>
      </c>
      <c r="Z34" s="254"/>
      <c r="AA34" s="170">
        <v>5905</v>
      </c>
      <c r="AB34" s="169">
        <v>749</v>
      </c>
      <c r="AC34" s="254">
        <f>+Tabla13410[[#This Row],[Ejecución Jóvenes Vulnerables]]/Tabla13410[[#This Row],[Meta  Jóvenes Vulnerables]]</f>
        <v>0.12684165961049956</v>
      </c>
      <c r="AD34" s="169">
        <v>15</v>
      </c>
      <c r="AE34" s="169" t="s">
        <v>491</v>
      </c>
      <c r="AF34" s="254"/>
      <c r="AG34" s="170">
        <v>2089</v>
      </c>
      <c r="AH34" s="169">
        <v>32</v>
      </c>
      <c r="AI34" s="254">
        <f>+Tabla13410[[#This Row],[Ejecución Mujer Cabeza de Hogar]]/Tabla13410[[#This Row],[Meta Mujer Cabeza de Hogar]]</f>
        <v>1.5318334131163236E-2</v>
      </c>
      <c r="AJ34" s="169" t="s">
        <v>491</v>
      </c>
      <c r="AK34" s="169">
        <v>1</v>
      </c>
      <c r="AL34" s="254"/>
      <c r="AM34" s="169">
        <v>342</v>
      </c>
      <c r="AN34" s="169">
        <v>11</v>
      </c>
      <c r="AO34" s="254">
        <f>+Tabla13410[[#This Row],[Ejecución Afrocolombianos]]/Tabla13410[[#This Row],[Meta Afrocolombianos]]</f>
        <v>3.2163742690058478E-2</v>
      </c>
      <c r="AP34" s="169" t="s">
        <v>490</v>
      </c>
      <c r="AQ34" s="169" t="s">
        <v>497</v>
      </c>
      <c r="AR34" s="254"/>
      <c r="AS34" s="169" t="s">
        <v>491</v>
      </c>
      <c r="AT34" s="169" t="s">
        <v>496</v>
      </c>
      <c r="AU34" s="294"/>
      <c r="AV34" s="169">
        <v>108</v>
      </c>
      <c r="AW34" s="169">
        <v>8</v>
      </c>
      <c r="AX34" s="254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7.407407407407407E-2</v>
      </c>
      <c r="AY34" s="169">
        <v>350</v>
      </c>
      <c r="AZ34" s="169" t="s">
        <v>491</v>
      </c>
      <c r="BA34" s="254"/>
      <c r="BB34" s="169">
        <v>832</v>
      </c>
      <c r="BC34" s="169">
        <v>55</v>
      </c>
      <c r="BD34" s="254">
        <f>+Tabla13410[[#This Row],[ Ejecución  Adolescente Trabajador]]/Tabla13410[[#This Row],[Meta Adolescente Trabajador]]</f>
        <v>6.6105769230769232E-2</v>
      </c>
      <c r="BE34" s="169" t="s">
        <v>492</v>
      </c>
      <c r="BF34" s="169" t="s">
        <v>493</v>
      </c>
      <c r="BG34" s="254"/>
      <c r="BH34" s="170">
        <v>8600</v>
      </c>
      <c r="BI34" s="169">
        <v>114</v>
      </c>
      <c r="BJ34" s="254">
        <f>+Tabla13410[[#This Row],[Ejecución Inscritos.]]/Tabla13410[[#This Row],[Meta Inscritos]]</f>
        <v>1.3255813953488372E-2</v>
      </c>
      <c r="BK34" s="170">
        <v>4444</v>
      </c>
      <c r="BL34" s="169">
        <v>391</v>
      </c>
      <c r="BM34" s="254">
        <f>+Tabla13410[[#This Row],[  Ejecución Vacantes]]/Tabla13410[[#This Row],[Meta  Vacantes]]</f>
        <v>8.7983798379837982E-2</v>
      </c>
      <c r="BN34" s="170">
        <v>1677</v>
      </c>
      <c r="BO34" s="169">
        <v>59</v>
      </c>
      <c r="BP34" s="254">
        <f>+Tabla13410[[#This Row],[ Ejecución Colocaciones Egresados SENA]]/Tabla13410[[#This Row],[Meta Colocaciones Egresados SENA]]</f>
        <v>3.5181872391174714E-2</v>
      </c>
      <c r="BQ34" s="170">
        <v>1123</v>
      </c>
      <c r="BR34" s="169">
        <v>26</v>
      </c>
      <c r="BS34" s="254">
        <f>+Tabla13410[[#This Row],[ Ejecución Colocacines No SENA]]/Tabla13410[[#This Row],[Meta Colocacines No SENA]]</f>
        <v>2.3152270703472842E-2</v>
      </c>
      <c r="BT34" s="170">
        <v>2800</v>
      </c>
      <c r="BU34" s="169">
        <v>85</v>
      </c>
      <c r="BV34" s="254">
        <f>+Tabla13410[[#This Row],[ Ejecución  Total Colocaciones]]/Tabla13410[[#This Row],[Meta Total Colocaciones]]</f>
        <v>3.0357142857142857E-2</v>
      </c>
      <c r="BW34" s="170">
        <v>10127</v>
      </c>
      <c r="BX34" s="169">
        <v>35</v>
      </c>
      <c r="BY34" s="254">
        <f>+Tabla13410[[#This Row],[Ejecución Orientados Desempleados]]/Tabla13410[[#This Row],[Meta Orientados Desempleados]]</f>
        <v>3.4561074355682828E-3</v>
      </c>
      <c r="BZ34" s="170">
        <v>4212</v>
      </c>
      <c r="CA34" s="169">
        <v>38</v>
      </c>
      <c r="CB34" s="254">
        <f>+Tabla13410[[#This Row],[Ejecución  Orientados Desplazados]]/Tabla13410[[#This Row],[Meta Orientados Desplazados]]</f>
        <v>9.0218423551756879E-3</v>
      </c>
      <c r="CC34" s="170">
        <v>14339</v>
      </c>
      <c r="CD34" s="169">
        <v>73</v>
      </c>
      <c r="CE34" s="254">
        <f>+Tabla13410[[#This Row],[EjecuciónTotal Orientados]]/Tabla13410[[#This Row],[Meta Total Orientados]]</f>
        <v>5.0910105307204129E-3</v>
      </c>
      <c r="CF34" s="293">
        <v>0.63</v>
      </c>
      <c r="CG34" s="293">
        <v>0.22</v>
      </c>
      <c r="CH34" s="254">
        <f>+Tabla13410[[#This Row],[Ejecución  Tasa de Colocación (%)]]/Tabla13410[[#This Row],[Meta Tasa de Colocación (%)]]</f>
        <v>0.34920634920634919</v>
      </c>
      <c r="CI34" s="169">
        <v>74</v>
      </c>
      <c r="CJ34" s="169" t="s">
        <v>176</v>
      </c>
      <c r="CK34" s="169" t="s">
        <v>176</v>
      </c>
      <c r="CL34" s="169">
        <v>59</v>
      </c>
      <c r="CM34" s="169" t="s">
        <v>176</v>
      </c>
      <c r="CN34" s="132">
        <f t="shared" si="40"/>
        <v>0</v>
      </c>
      <c r="CO34" s="170">
        <v>6820</v>
      </c>
      <c r="CP34" s="170"/>
      <c r="CQ34" s="132">
        <f t="shared" si="30"/>
        <v>0</v>
      </c>
      <c r="CR34" s="169">
        <v>61</v>
      </c>
      <c r="CS34" s="169"/>
      <c r="CT34" s="132">
        <f t="shared" si="31"/>
        <v>0</v>
      </c>
      <c r="CU34" s="169">
        <v>30</v>
      </c>
      <c r="CV34" s="169"/>
      <c r="CW34" s="132">
        <f t="shared" si="32"/>
        <v>0</v>
      </c>
      <c r="CX34" s="169" t="s">
        <v>491</v>
      </c>
      <c r="CY34" s="169" t="s">
        <v>176</v>
      </c>
      <c r="CZ34" s="132">
        <f t="shared" si="33"/>
        <v>0</v>
      </c>
      <c r="DA34" s="169" t="s">
        <v>491</v>
      </c>
      <c r="DB34" s="169" t="s">
        <v>176</v>
      </c>
      <c r="DC34" s="132">
        <f t="shared" si="34"/>
        <v>0</v>
      </c>
      <c r="DD34" s="169" t="s">
        <v>491</v>
      </c>
      <c r="DE34" s="169" t="s">
        <v>176</v>
      </c>
      <c r="DF34" s="132">
        <f t="shared" si="35"/>
        <v>0</v>
      </c>
      <c r="DG34" s="170">
        <v>1524</v>
      </c>
      <c r="DH34" s="169" t="s">
        <v>176</v>
      </c>
      <c r="DI34" s="132">
        <f t="shared" si="36"/>
        <v>0</v>
      </c>
      <c r="DJ34" s="169">
        <v>114</v>
      </c>
      <c r="DK34" s="169" t="s">
        <v>176</v>
      </c>
      <c r="DL34" s="132">
        <f t="shared" si="37"/>
        <v>0</v>
      </c>
      <c r="DM34" s="169">
        <v>57</v>
      </c>
      <c r="DN34" s="169" t="s">
        <v>176</v>
      </c>
      <c r="DO34" s="132">
        <f t="shared" si="38"/>
        <v>0</v>
      </c>
      <c r="DP34" s="169">
        <v>31</v>
      </c>
      <c r="DQ34" s="169" t="s">
        <v>176</v>
      </c>
      <c r="DR34" s="132">
        <f t="shared" si="39"/>
        <v>0</v>
      </c>
    </row>
    <row r="35" spans="1:122" x14ac:dyDescent="0.55000000000000004">
      <c r="A35" s="5">
        <v>88</v>
      </c>
      <c r="B35" s="6" t="s">
        <v>312</v>
      </c>
      <c r="C35" s="169" t="s">
        <v>491</v>
      </c>
      <c r="D35" s="169">
        <v>5</v>
      </c>
      <c r="E35" s="132"/>
      <c r="F35" s="169" t="s">
        <v>491</v>
      </c>
      <c r="G35" s="169" t="s">
        <v>491</v>
      </c>
      <c r="H35" s="132">
        <f>+Tabla1[[#This Row],[Ejecución
Regular - Presencial]]/Tabla1[[#This Row],[Meta
Tecnólogos Regular - Presencial]]</f>
        <v>0.22195704057279236</v>
      </c>
      <c r="I35" s="295" t="s">
        <v>491</v>
      </c>
      <c r="J35" s="169">
        <v>5</v>
      </c>
      <c r="K35" s="254"/>
      <c r="L35" s="170">
        <v>13653</v>
      </c>
      <c r="M35" s="169">
        <v>114</v>
      </c>
      <c r="N35" s="254">
        <f>+Tabla13410[[#This Row],[ Ejecución  
Otras Poblaciones Vulnerables ]]/Tabla13410[[#This Row],[Meta Otras Poblaciones Vulnerables (D)]]</f>
        <v>8.3498132278620081E-3</v>
      </c>
      <c r="O35" s="170">
        <v>13653</v>
      </c>
      <c r="P35" s="169">
        <v>119</v>
      </c>
      <c r="Q35" s="254">
        <f>+Tabla13410[[#This Row],[Ejecución
 TOTAL POBLACIONES VULNERABLES ]]/Tabla13410[[#This Row],[Meta TOTAL POBLACIONES VULNERABLES (E) = (C+D)]]</f>
        <v>8.7160331062770095E-3</v>
      </c>
      <c r="R35" s="169">
        <v>622</v>
      </c>
      <c r="S35" s="169" t="s">
        <v>500</v>
      </c>
      <c r="T35" s="254"/>
      <c r="U35" s="169" t="s">
        <v>491</v>
      </c>
      <c r="V35" s="169" t="s">
        <v>493</v>
      </c>
      <c r="W35" s="254"/>
      <c r="X35" s="169">
        <v>93</v>
      </c>
      <c r="Y35" s="169" t="s">
        <v>494</v>
      </c>
      <c r="Z35" s="254"/>
      <c r="AA35" s="170">
        <v>7000</v>
      </c>
      <c r="AB35" s="169">
        <v>106</v>
      </c>
      <c r="AC35" s="254">
        <f>+Tabla13410[[#This Row],[Ejecución Jóvenes Vulnerables]]/Tabla13410[[#This Row],[Meta  Jóvenes Vulnerables]]</f>
        <v>1.5142857142857144E-2</v>
      </c>
      <c r="AD35" s="169">
        <v>40</v>
      </c>
      <c r="AE35" s="169" t="s">
        <v>491</v>
      </c>
      <c r="AF35" s="254"/>
      <c r="AG35" s="170">
        <v>1500</v>
      </c>
      <c r="AH35" s="169" t="s">
        <v>502</v>
      </c>
      <c r="AI35" s="254"/>
      <c r="AJ35" s="169" t="s">
        <v>491</v>
      </c>
      <c r="AK35" s="169">
        <v>1</v>
      </c>
      <c r="AL35" s="254"/>
      <c r="AM35" s="169">
        <v>780</v>
      </c>
      <c r="AN35" s="169" t="s">
        <v>503</v>
      </c>
      <c r="AO35" s="254"/>
      <c r="AP35" s="170">
        <v>2350</v>
      </c>
      <c r="AQ35" s="169">
        <v>5</v>
      </c>
      <c r="AR35" s="254">
        <f>+Tabla13410[[#This Row],[ Ejecución Raizales]]/Tabla13410[[#This Row],[Meta Raizales]]</f>
        <v>2.1276595744680851E-3</v>
      </c>
      <c r="AS35" s="169" t="s">
        <v>491</v>
      </c>
      <c r="AT35" s="169" t="s">
        <v>496</v>
      </c>
      <c r="AU35" s="294"/>
      <c r="AV35" s="169" t="s">
        <v>491</v>
      </c>
      <c r="AW35" s="169" t="s">
        <v>495</v>
      </c>
      <c r="AX35" s="254"/>
      <c r="AY35" s="169">
        <v>102</v>
      </c>
      <c r="AZ35" s="169">
        <v>1</v>
      </c>
      <c r="BA35" s="254">
        <f>+Tabla13410[[#This Row],[ Ejecución Tercera Edad ]]/Tabla13410[[#This Row],[Meta Tercera Edad ]]</f>
        <v>9.8039215686274508E-3</v>
      </c>
      <c r="BB35" s="170">
        <v>1166</v>
      </c>
      <c r="BC35" s="169">
        <v>1</v>
      </c>
      <c r="BD35" s="254">
        <f>+Tabla13410[[#This Row],[ Ejecución  Adolescente Trabajador]]/Tabla13410[[#This Row],[Meta Adolescente Trabajador]]</f>
        <v>8.576329331046312E-4</v>
      </c>
      <c r="BE35" s="169" t="s">
        <v>492</v>
      </c>
      <c r="BF35" s="169" t="s">
        <v>493</v>
      </c>
      <c r="BG35" s="254"/>
      <c r="BH35" s="170">
        <v>1000</v>
      </c>
      <c r="BI35" s="169">
        <v>8</v>
      </c>
      <c r="BJ35" s="254">
        <f>+Tabla13410[[#This Row],[Ejecución Inscritos.]]/Tabla13410[[#This Row],[Meta Inscritos]]</f>
        <v>8.0000000000000002E-3</v>
      </c>
      <c r="BK35" s="170">
        <v>2224</v>
      </c>
      <c r="BL35" s="169">
        <v>78</v>
      </c>
      <c r="BM35" s="254">
        <f>+Tabla13410[[#This Row],[  Ejecución Vacantes]]/Tabla13410[[#This Row],[Meta  Vacantes]]</f>
        <v>3.5071942446043163E-2</v>
      </c>
      <c r="BN35" s="169">
        <v>906</v>
      </c>
      <c r="BO35" s="169">
        <v>15</v>
      </c>
      <c r="BP35" s="254">
        <f>+Tabla13410[[#This Row],[ Ejecución Colocaciones Egresados SENA]]/Tabla13410[[#This Row],[Meta Colocaciones Egresados SENA]]</f>
        <v>1.6556291390728478E-2</v>
      </c>
      <c r="BQ35" s="169">
        <v>495</v>
      </c>
      <c r="BR35" s="169">
        <v>11</v>
      </c>
      <c r="BS35" s="254">
        <f>+Tabla13410[[#This Row],[ Ejecución Colocacines No SENA]]/Tabla13410[[#This Row],[Meta Colocacines No SENA]]</f>
        <v>2.2222222222222223E-2</v>
      </c>
      <c r="BT35" s="170">
        <v>1401</v>
      </c>
      <c r="BU35" s="169">
        <v>26</v>
      </c>
      <c r="BV35" s="254">
        <f>+Tabla13410[[#This Row],[ Ejecución  Total Colocaciones]]/Tabla13410[[#This Row],[Meta Total Colocaciones]]</f>
        <v>1.8558172733761598E-2</v>
      </c>
      <c r="BW35" s="170">
        <v>2038</v>
      </c>
      <c r="BX35" s="169">
        <v>34</v>
      </c>
      <c r="BY35" s="254">
        <f>+Tabla13410[[#This Row],[Ejecución Orientados Desempleados]]/Tabla13410[[#This Row],[Meta Orientados Desempleados]]</f>
        <v>1.6683022571148183E-2</v>
      </c>
      <c r="BZ35" s="169" t="s">
        <v>491</v>
      </c>
      <c r="CA35" s="169">
        <v>2</v>
      </c>
      <c r="CB35" s="254"/>
      <c r="CC35" s="170">
        <v>2038</v>
      </c>
      <c r="CD35" s="169">
        <v>36</v>
      </c>
      <c r="CE35" s="254">
        <f>+Tabla13410[[#This Row],[EjecuciónTotal Orientados]]/Tabla13410[[#This Row],[Meta Total Orientados]]</f>
        <v>1.7664376840039256E-2</v>
      </c>
      <c r="CF35" s="293">
        <v>0.63</v>
      </c>
      <c r="CG35" s="293">
        <v>0.33</v>
      </c>
      <c r="CH35" s="254">
        <f>+Tabla13410[[#This Row],[Ejecución  Tasa de Colocación (%)]]/Tabla13410[[#This Row],[Meta Tasa de Colocación (%)]]</f>
        <v>0.52380952380952384</v>
      </c>
      <c r="CI35" s="169">
        <v>62</v>
      </c>
      <c r="CJ35" s="169" t="s">
        <v>176</v>
      </c>
      <c r="CK35" s="169" t="s">
        <v>176</v>
      </c>
      <c r="CL35" s="169">
        <v>42</v>
      </c>
      <c r="CM35" s="169" t="s">
        <v>176</v>
      </c>
      <c r="CN35" s="132">
        <f t="shared" si="40"/>
        <v>0</v>
      </c>
      <c r="CO35" s="170">
        <v>3672</v>
      </c>
      <c r="CP35" s="170"/>
      <c r="CQ35" s="132">
        <f t="shared" si="30"/>
        <v>0</v>
      </c>
      <c r="CR35" s="169">
        <v>37</v>
      </c>
      <c r="CS35" s="169"/>
      <c r="CT35" s="132">
        <f t="shared" si="31"/>
        <v>0</v>
      </c>
      <c r="CU35" s="169">
        <v>18</v>
      </c>
      <c r="CV35" s="169"/>
      <c r="CW35" s="132">
        <f t="shared" si="32"/>
        <v>0</v>
      </c>
      <c r="CX35" s="169">
        <v>14</v>
      </c>
      <c r="CY35" s="169" t="s">
        <v>176</v>
      </c>
      <c r="CZ35" s="132">
        <f t="shared" si="33"/>
        <v>0</v>
      </c>
      <c r="DA35" s="169">
        <v>12</v>
      </c>
      <c r="DB35" s="169" t="s">
        <v>176</v>
      </c>
      <c r="DC35" s="132">
        <f t="shared" si="34"/>
        <v>0</v>
      </c>
      <c r="DD35" s="169" t="s">
        <v>491</v>
      </c>
      <c r="DE35" s="169" t="s">
        <v>176</v>
      </c>
      <c r="DF35" s="132">
        <f t="shared" si="35"/>
        <v>0</v>
      </c>
      <c r="DG35" s="169">
        <v>24</v>
      </c>
      <c r="DH35" s="169" t="s">
        <v>176</v>
      </c>
      <c r="DI35" s="132">
        <f t="shared" si="36"/>
        <v>0</v>
      </c>
      <c r="DJ35" s="169">
        <v>60</v>
      </c>
      <c r="DK35" s="169" t="s">
        <v>176</v>
      </c>
      <c r="DL35" s="132">
        <f t="shared" si="37"/>
        <v>0</v>
      </c>
      <c r="DM35" s="169" t="s">
        <v>491</v>
      </c>
      <c r="DN35" s="169" t="s">
        <v>176</v>
      </c>
      <c r="DO35" s="132">
        <f t="shared" si="38"/>
        <v>0</v>
      </c>
      <c r="DP35" s="169" t="s">
        <v>491</v>
      </c>
      <c r="DQ35" s="169" t="s">
        <v>176</v>
      </c>
      <c r="DR35" s="132">
        <f t="shared" si="39"/>
        <v>0</v>
      </c>
    </row>
    <row r="36" spans="1:122" x14ac:dyDescent="0.55000000000000004">
      <c r="A36" s="5">
        <v>91</v>
      </c>
      <c r="B36" s="6" t="s">
        <v>313</v>
      </c>
      <c r="C36" s="169">
        <v>926</v>
      </c>
      <c r="D36" s="169">
        <v>217</v>
      </c>
      <c r="E36" s="132">
        <f>+Tabla13410[[#This Row],[Ejecución Desplazados por la Violencia]]/Tabla13410[[#This Row],[Meta Desplazados por la Violencia (A)]]</f>
        <v>0.23434125269978401</v>
      </c>
      <c r="F36" s="169">
        <v>62</v>
      </c>
      <c r="G36" s="169">
        <v>9</v>
      </c>
      <c r="H36" s="132">
        <f>+Tabla1[[#This Row],[Ejecución
Regular - Presencial]]/Tabla1[[#This Row],[Meta
Tecnólogos Regular - Presencial]]</f>
        <v>0.57983193277310929</v>
      </c>
      <c r="I36" s="295">
        <v>988</v>
      </c>
      <c r="J36" s="169">
        <v>226</v>
      </c>
      <c r="K36" s="254">
        <f>+Tabla13410[[#This Row],[ Ejecución Total Victimas]]/Tabla13410[[#This Row],[Meta 
Total Victimas (C) = (A+B)]]</f>
        <v>0.22874493927125505</v>
      </c>
      <c r="L36" s="170">
        <v>7274</v>
      </c>
      <c r="M36" s="170">
        <v>1056</v>
      </c>
      <c r="N36" s="254">
        <f>+Tabla13410[[#This Row],[ Ejecución  
Otras Poblaciones Vulnerables ]]/Tabla13410[[#This Row],[Meta Otras Poblaciones Vulnerables (D)]]</f>
        <v>0.14517459444597194</v>
      </c>
      <c r="O36" s="170">
        <v>8262</v>
      </c>
      <c r="P36" s="170">
        <v>1282</v>
      </c>
      <c r="Q36" s="254">
        <f>+Tabla13410[[#This Row],[Ejecución
 TOTAL POBLACIONES VULNERABLES ]]/Tabla13410[[#This Row],[Meta TOTAL POBLACIONES VULNERABLES (E) = (C+D)]]</f>
        <v>0.15516824013556041</v>
      </c>
      <c r="R36" s="169">
        <v>83</v>
      </c>
      <c r="S36" s="169">
        <v>11</v>
      </c>
      <c r="T36" s="254">
        <f>+Tabla13410[[#This Row],[Ejecución
 Personas en condición de Discapacidad.]]/Tabla13410[[#This Row],[Meta 
Personas en condición de Discapacidad]]</f>
        <v>0.13253012048192772</v>
      </c>
      <c r="U36" s="170">
        <v>3341</v>
      </c>
      <c r="V36" s="169">
        <v>491</v>
      </c>
      <c r="W36" s="254">
        <f>+Tabla13410[[#This Row],[Ejecución Indígenas]]/Tabla13410[[#This Row],[Meta Indígenas]]</f>
        <v>0.1469619874289135</v>
      </c>
      <c r="X36" s="169">
        <v>67</v>
      </c>
      <c r="Y36" s="169" t="s">
        <v>494</v>
      </c>
      <c r="Z36" s="254"/>
      <c r="AA36" s="170">
        <v>2224</v>
      </c>
      <c r="AB36" s="169">
        <v>326</v>
      </c>
      <c r="AC36" s="254">
        <f>+Tabla13410[[#This Row],[Ejecución Jóvenes Vulnerables]]/Tabla13410[[#This Row],[Meta  Jóvenes Vulnerables]]</f>
        <v>0.14658273381294964</v>
      </c>
      <c r="AD36" s="169">
        <v>19</v>
      </c>
      <c r="AE36" s="169">
        <v>1</v>
      </c>
      <c r="AF36" s="254">
        <f>+Tabla13410[[#This Row],[Ejecución Adolescente en Conflicto con la Ley Penal]]/Tabla13410[[#This Row],[Meta Adolescente en Conflicto con la Ley Penal]]</f>
        <v>5.2631578947368418E-2</v>
      </c>
      <c r="AG36" s="170">
        <v>1053</v>
      </c>
      <c r="AH36" s="169">
        <v>69</v>
      </c>
      <c r="AI36" s="254">
        <f>+Tabla13410[[#This Row],[Ejecución Mujer Cabeza de Hogar]]/Tabla13410[[#This Row],[Meta Mujer Cabeza de Hogar]]</f>
        <v>6.5527065527065526E-2</v>
      </c>
      <c r="AJ36" s="169" t="s">
        <v>491</v>
      </c>
      <c r="AK36" s="169" t="s">
        <v>496</v>
      </c>
      <c r="AL36" s="254"/>
      <c r="AM36" s="169" t="s">
        <v>505</v>
      </c>
      <c r="AN36" s="169">
        <v>7</v>
      </c>
      <c r="AO36" s="254"/>
      <c r="AP36" s="169" t="s">
        <v>490</v>
      </c>
      <c r="AQ36" s="169" t="s">
        <v>497</v>
      </c>
      <c r="AR36" s="254"/>
      <c r="AS36" s="169" t="s">
        <v>491</v>
      </c>
      <c r="AT36" s="169" t="s">
        <v>496</v>
      </c>
      <c r="AU36" s="294"/>
      <c r="AV36" s="169">
        <v>3</v>
      </c>
      <c r="AW36" s="169" t="s">
        <v>495</v>
      </c>
      <c r="AX36" s="254"/>
      <c r="AY36" s="169">
        <v>47</v>
      </c>
      <c r="AZ36" s="169">
        <v>1</v>
      </c>
      <c r="BA36" s="254">
        <f>+Tabla13410[[#This Row],[ Ejecución Tercera Edad ]]/Tabla13410[[#This Row],[Meta Tercera Edad ]]</f>
        <v>2.1276595744680851E-2</v>
      </c>
      <c r="BB36" s="169">
        <v>437</v>
      </c>
      <c r="BC36" s="169">
        <v>150</v>
      </c>
      <c r="BD36" s="254">
        <f>+Tabla13410[[#This Row],[ Ejecución  Adolescente Trabajador]]/Tabla13410[[#This Row],[Meta Adolescente Trabajador]]</f>
        <v>0.34324942791762014</v>
      </c>
      <c r="BE36" s="169" t="s">
        <v>492</v>
      </c>
      <c r="BF36" s="169" t="s">
        <v>493</v>
      </c>
      <c r="BG36" s="254"/>
      <c r="BH36" s="170">
        <v>1408</v>
      </c>
      <c r="BI36" s="169">
        <v>19</v>
      </c>
      <c r="BJ36" s="254">
        <f>+Tabla13410[[#This Row],[Ejecución Inscritos.]]/Tabla13410[[#This Row],[Meta Inscritos]]</f>
        <v>1.3494318181818182E-2</v>
      </c>
      <c r="BK36" s="169">
        <v>476</v>
      </c>
      <c r="BL36" s="169">
        <v>73</v>
      </c>
      <c r="BM36" s="254">
        <f>+Tabla13410[[#This Row],[  Ejecución Vacantes]]/Tabla13410[[#This Row],[Meta  Vacantes]]</f>
        <v>0.15336134453781514</v>
      </c>
      <c r="BN36" s="169">
        <v>230</v>
      </c>
      <c r="BO36" s="169">
        <v>32</v>
      </c>
      <c r="BP36" s="254">
        <f>+Tabla13410[[#This Row],[ Ejecución Colocaciones Egresados SENA]]/Tabla13410[[#This Row],[Meta Colocaciones Egresados SENA]]</f>
        <v>0.1391304347826087</v>
      </c>
      <c r="BQ36" s="169">
        <v>70</v>
      </c>
      <c r="BR36" s="169">
        <v>11</v>
      </c>
      <c r="BS36" s="254">
        <f>+Tabla13410[[#This Row],[ Ejecución Colocacines No SENA]]/Tabla13410[[#This Row],[Meta Colocacines No SENA]]</f>
        <v>0.15714285714285714</v>
      </c>
      <c r="BT36" s="169">
        <v>300</v>
      </c>
      <c r="BU36" s="169">
        <v>43</v>
      </c>
      <c r="BV36" s="254">
        <f>+Tabla13410[[#This Row],[ Ejecución  Total Colocaciones]]/Tabla13410[[#This Row],[Meta Total Colocaciones]]</f>
        <v>0.14333333333333334</v>
      </c>
      <c r="BW36" s="170">
        <v>1823</v>
      </c>
      <c r="BX36" s="169">
        <v>104</v>
      </c>
      <c r="BY36" s="254">
        <f>+Tabla13410[[#This Row],[Ejecución Orientados Desempleados]]/Tabla13410[[#This Row],[Meta Orientados Desempleados]]</f>
        <v>5.704882062534284E-2</v>
      </c>
      <c r="BZ36" s="169">
        <v>299</v>
      </c>
      <c r="CA36" s="169">
        <v>5</v>
      </c>
      <c r="CB36" s="254">
        <f>+Tabla13410[[#This Row],[Ejecución  Orientados Desplazados]]/Tabla13410[[#This Row],[Meta Orientados Desplazados]]</f>
        <v>1.6722408026755852E-2</v>
      </c>
      <c r="CC36" s="170">
        <v>2122</v>
      </c>
      <c r="CD36" s="169">
        <v>109</v>
      </c>
      <c r="CE36" s="254">
        <f>+Tabla13410[[#This Row],[EjecuciónTotal Orientados]]/Tabla13410[[#This Row],[Meta Total Orientados]]</f>
        <v>5.1366635249764377E-2</v>
      </c>
      <c r="CF36" s="293">
        <v>0.63</v>
      </c>
      <c r="CG36" s="293">
        <v>0.59</v>
      </c>
      <c r="CH36" s="254">
        <f>+Tabla13410[[#This Row],[Ejecución  Tasa de Colocación (%)]]/Tabla13410[[#This Row],[Meta Tasa de Colocación (%)]]</f>
        <v>0.9365079365079364</v>
      </c>
      <c r="CI36" s="169">
        <v>33</v>
      </c>
      <c r="CJ36" s="169" t="s">
        <v>176</v>
      </c>
      <c r="CK36" s="169" t="s">
        <v>176</v>
      </c>
      <c r="CL36" s="169">
        <v>42</v>
      </c>
      <c r="CM36" s="169" t="s">
        <v>176</v>
      </c>
      <c r="CN36" s="132">
        <f t="shared" si="40"/>
        <v>0</v>
      </c>
      <c r="CO36" s="170">
        <v>1697</v>
      </c>
      <c r="CP36" s="170"/>
      <c r="CQ36" s="132">
        <f t="shared" si="30"/>
        <v>0</v>
      </c>
      <c r="CR36" s="169">
        <v>41</v>
      </c>
      <c r="CS36" s="169"/>
      <c r="CT36" s="132">
        <f t="shared" si="31"/>
        <v>0</v>
      </c>
      <c r="CU36" s="169">
        <v>20</v>
      </c>
      <c r="CV36" s="169"/>
      <c r="CW36" s="132">
        <f t="shared" si="32"/>
        <v>0</v>
      </c>
      <c r="CX36" s="169" t="s">
        <v>491</v>
      </c>
      <c r="CY36" s="169" t="s">
        <v>176</v>
      </c>
      <c r="CZ36" s="132">
        <f t="shared" si="33"/>
        <v>0</v>
      </c>
      <c r="DA36" s="169" t="s">
        <v>491</v>
      </c>
      <c r="DB36" s="169" t="s">
        <v>176</v>
      </c>
      <c r="DC36" s="132">
        <f t="shared" si="34"/>
        <v>0</v>
      </c>
      <c r="DD36" s="169" t="s">
        <v>491</v>
      </c>
      <c r="DE36" s="169" t="s">
        <v>176</v>
      </c>
      <c r="DF36" s="132">
        <f t="shared" si="35"/>
        <v>0</v>
      </c>
      <c r="DG36" s="169" t="s">
        <v>491</v>
      </c>
      <c r="DH36" s="169" t="s">
        <v>176</v>
      </c>
      <c r="DI36" s="132">
        <f t="shared" si="36"/>
        <v>0</v>
      </c>
      <c r="DJ36" s="169">
        <v>27</v>
      </c>
      <c r="DK36" s="169" t="s">
        <v>176</v>
      </c>
      <c r="DL36" s="132">
        <f t="shared" si="37"/>
        <v>0</v>
      </c>
      <c r="DM36" s="169">
        <v>32</v>
      </c>
      <c r="DN36" s="169" t="s">
        <v>176</v>
      </c>
      <c r="DO36" s="132">
        <f t="shared" si="38"/>
        <v>0</v>
      </c>
      <c r="DP36" s="169">
        <v>18</v>
      </c>
      <c r="DQ36" s="169" t="s">
        <v>176</v>
      </c>
      <c r="DR36" s="132">
        <f t="shared" si="39"/>
        <v>0</v>
      </c>
    </row>
    <row r="37" spans="1:122" x14ac:dyDescent="0.55000000000000004">
      <c r="A37" s="5">
        <v>94</v>
      </c>
      <c r="B37" s="6" t="s">
        <v>314</v>
      </c>
      <c r="C37" s="170">
        <v>1852</v>
      </c>
      <c r="D37" s="169">
        <v>108</v>
      </c>
      <c r="E37" s="132">
        <f>+Tabla13410[[#This Row],[Ejecución Desplazados por la Violencia]]/Tabla13410[[#This Row],[Meta Desplazados por la Violencia (A)]]</f>
        <v>5.8315334773218146E-2</v>
      </c>
      <c r="F37" s="169">
        <v>119</v>
      </c>
      <c r="G37" s="169">
        <v>8</v>
      </c>
      <c r="H37" s="132">
        <f>+Tabla1[[#This Row],[Ejecución
Regular - Presencial]]/Tabla1[[#This Row],[Meta
Tecnólogos Regular - Presencial]]</f>
        <v>0.21468926553672316</v>
      </c>
      <c r="I37" s="250">
        <v>1971</v>
      </c>
      <c r="J37" s="169">
        <v>116</v>
      </c>
      <c r="K37" s="254">
        <f>+Tabla13410[[#This Row],[ Ejecución Total Victimas]]/Tabla13410[[#This Row],[Meta 
Total Victimas (C) = (A+B)]]</f>
        <v>5.8853373921867069E-2</v>
      </c>
      <c r="L37" s="170">
        <v>2572</v>
      </c>
      <c r="M37" s="169">
        <v>193</v>
      </c>
      <c r="N37" s="254">
        <f>+Tabla13410[[#This Row],[ Ejecución  
Otras Poblaciones Vulnerables ]]/Tabla13410[[#This Row],[Meta Otras Poblaciones Vulnerables (D)]]</f>
        <v>7.5038880248833595E-2</v>
      </c>
      <c r="O37" s="170">
        <v>4543</v>
      </c>
      <c r="P37" s="169">
        <v>309</v>
      </c>
      <c r="Q37" s="254">
        <f>+Tabla13410[[#This Row],[Ejecución
 TOTAL POBLACIONES VULNERABLES ]]/Tabla13410[[#This Row],[Meta TOTAL POBLACIONES VULNERABLES (E) = (C+D)]]</f>
        <v>6.8016729033678183E-2</v>
      </c>
      <c r="R37" s="169">
        <v>54</v>
      </c>
      <c r="S37" s="169" t="s">
        <v>500</v>
      </c>
      <c r="T37" s="254"/>
      <c r="U37" s="170">
        <v>1736</v>
      </c>
      <c r="V37" s="169">
        <v>150</v>
      </c>
      <c r="W37" s="254">
        <f>+Tabla13410[[#This Row],[Ejecución Indígenas]]/Tabla13410[[#This Row],[Meta Indígenas]]</f>
        <v>8.6405529953917051E-2</v>
      </c>
      <c r="X37" s="169" t="s">
        <v>494</v>
      </c>
      <c r="Y37" s="169" t="s">
        <v>494</v>
      </c>
      <c r="Z37" s="254"/>
      <c r="AA37" s="169">
        <v>512</v>
      </c>
      <c r="AB37" s="169">
        <v>37</v>
      </c>
      <c r="AC37" s="254">
        <f>+Tabla13410[[#This Row],[Ejecución Jóvenes Vulnerables]]/Tabla13410[[#This Row],[Meta  Jóvenes Vulnerables]]</f>
        <v>7.2265625E-2</v>
      </c>
      <c r="AD37" s="169" t="s">
        <v>491</v>
      </c>
      <c r="AE37" s="169" t="s">
        <v>491</v>
      </c>
      <c r="AF37" s="254"/>
      <c r="AG37" s="169">
        <v>240</v>
      </c>
      <c r="AH37" s="169">
        <v>4</v>
      </c>
      <c r="AI37" s="254">
        <f>+Tabla13410[[#This Row],[Ejecución Mujer Cabeza de Hogar]]/Tabla13410[[#This Row],[Meta Mujer Cabeza de Hogar]]</f>
        <v>1.6666666666666666E-2</v>
      </c>
      <c r="AJ37" s="169" t="s">
        <v>491</v>
      </c>
      <c r="AK37" s="169" t="s">
        <v>496</v>
      </c>
      <c r="AL37" s="254"/>
      <c r="AM37" s="169">
        <v>15</v>
      </c>
      <c r="AN37" s="169" t="s">
        <v>503</v>
      </c>
      <c r="AO37" s="254"/>
      <c r="AP37" s="169" t="s">
        <v>490</v>
      </c>
      <c r="AQ37" s="169" t="s">
        <v>497</v>
      </c>
      <c r="AR37" s="254"/>
      <c r="AS37" s="169" t="s">
        <v>491</v>
      </c>
      <c r="AT37" s="169" t="s">
        <v>496</v>
      </c>
      <c r="AU37" s="294"/>
      <c r="AV37" s="169">
        <v>1</v>
      </c>
      <c r="AW37" s="169" t="s">
        <v>495</v>
      </c>
      <c r="AX37" s="254"/>
      <c r="AY37" s="169">
        <v>14</v>
      </c>
      <c r="AZ37" s="169">
        <v>1</v>
      </c>
      <c r="BA37" s="254">
        <f>+Tabla13410[[#This Row],[ Ejecución Tercera Edad ]]/Tabla13410[[#This Row],[Meta Tercera Edad ]]</f>
        <v>7.1428571428571425E-2</v>
      </c>
      <c r="BB37" s="169" t="s">
        <v>491</v>
      </c>
      <c r="BC37" s="169" t="s">
        <v>504</v>
      </c>
      <c r="BD37" s="254"/>
      <c r="BE37" s="169" t="s">
        <v>492</v>
      </c>
      <c r="BF37" s="169" t="s">
        <v>493</v>
      </c>
      <c r="BG37" s="254"/>
      <c r="BH37" s="169">
        <v>500</v>
      </c>
      <c r="BI37" s="169">
        <v>8</v>
      </c>
      <c r="BJ37" s="254">
        <f>+Tabla13410[[#This Row],[Ejecución Inscritos.]]/Tabla13410[[#This Row],[Meta Inscritos]]</f>
        <v>1.6E-2</v>
      </c>
      <c r="BK37" s="169">
        <v>556</v>
      </c>
      <c r="BL37" s="169">
        <v>55</v>
      </c>
      <c r="BM37" s="254">
        <f>+Tabla13410[[#This Row],[  Ejecución Vacantes]]/Tabla13410[[#This Row],[Meta  Vacantes]]</f>
        <v>9.8920863309352514E-2</v>
      </c>
      <c r="BN37" s="169">
        <v>269</v>
      </c>
      <c r="BO37" s="169" t="s">
        <v>490</v>
      </c>
      <c r="BP37" s="254"/>
      <c r="BQ37" s="169">
        <v>81</v>
      </c>
      <c r="BR37" s="169" t="s">
        <v>491</v>
      </c>
      <c r="BS37" s="254"/>
      <c r="BT37" s="169">
        <v>350</v>
      </c>
      <c r="BU37" s="169" t="s">
        <v>498</v>
      </c>
      <c r="BV37" s="254"/>
      <c r="BW37" s="169">
        <v>866</v>
      </c>
      <c r="BX37" s="169">
        <v>36</v>
      </c>
      <c r="BY37" s="254">
        <f>+Tabla13410[[#This Row],[Ejecución Orientados Desempleados]]/Tabla13410[[#This Row],[Meta Orientados Desempleados]]</f>
        <v>4.1570438799076209E-2</v>
      </c>
      <c r="BZ37" s="169">
        <v>507</v>
      </c>
      <c r="CA37" s="169">
        <v>14</v>
      </c>
      <c r="CB37" s="254">
        <f>+Tabla13410[[#This Row],[Ejecución  Orientados Desplazados]]/Tabla13410[[#This Row],[Meta Orientados Desplazados]]</f>
        <v>2.7613412228796843E-2</v>
      </c>
      <c r="CC37" s="170">
        <v>1373</v>
      </c>
      <c r="CD37" s="169">
        <v>50</v>
      </c>
      <c r="CE37" s="254">
        <f>+Tabla13410[[#This Row],[EjecuciónTotal Orientados]]/Tabla13410[[#This Row],[Meta Total Orientados]]</f>
        <v>3.6416605972323379E-2</v>
      </c>
      <c r="CF37" s="293">
        <v>0.63</v>
      </c>
      <c r="CG37" s="293">
        <v>0</v>
      </c>
      <c r="CH37" s="254">
        <f>+Tabla13410[[#This Row],[Ejecución  Tasa de Colocación (%)]]/Tabla13410[[#This Row],[Meta Tasa de Colocación (%)]]</f>
        <v>0</v>
      </c>
      <c r="CI37" s="169">
        <v>30</v>
      </c>
      <c r="CJ37" s="169" t="s">
        <v>176</v>
      </c>
      <c r="CK37" s="169" t="s">
        <v>176</v>
      </c>
      <c r="CL37" s="169">
        <v>30</v>
      </c>
      <c r="CM37" s="169" t="s">
        <v>176</v>
      </c>
      <c r="CN37" s="132">
        <f t="shared" si="40"/>
        <v>0</v>
      </c>
      <c r="CO37" s="170">
        <v>2321</v>
      </c>
      <c r="CP37" s="170"/>
      <c r="CQ37" s="132">
        <f t="shared" si="30"/>
        <v>0</v>
      </c>
      <c r="CR37" s="169">
        <v>38</v>
      </c>
      <c r="CS37" s="169"/>
      <c r="CT37" s="132">
        <f t="shared" si="31"/>
        <v>0</v>
      </c>
      <c r="CU37" s="169">
        <v>19</v>
      </c>
      <c r="CV37" s="169"/>
      <c r="CW37" s="132">
        <f t="shared" si="32"/>
        <v>0</v>
      </c>
      <c r="CX37" s="169">
        <v>1</v>
      </c>
      <c r="CY37" s="169" t="s">
        <v>176</v>
      </c>
      <c r="CZ37" s="132">
        <f t="shared" si="33"/>
        <v>0</v>
      </c>
      <c r="DA37" s="169" t="s">
        <v>491</v>
      </c>
      <c r="DB37" s="169" t="s">
        <v>176</v>
      </c>
      <c r="DC37" s="132">
        <f t="shared" si="34"/>
        <v>0</v>
      </c>
      <c r="DD37" s="169" t="s">
        <v>491</v>
      </c>
      <c r="DE37" s="169" t="s">
        <v>176</v>
      </c>
      <c r="DF37" s="132">
        <f t="shared" si="35"/>
        <v>0</v>
      </c>
      <c r="DG37" s="169">
        <v>247</v>
      </c>
      <c r="DH37" s="169" t="s">
        <v>176</v>
      </c>
      <c r="DI37" s="132">
        <f t="shared" si="36"/>
        <v>0</v>
      </c>
      <c r="DJ37" s="169">
        <v>40</v>
      </c>
      <c r="DK37" s="169" t="s">
        <v>176</v>
      </c>
      <c r="DL37" s="132">
        <f t="shared" si="37"/>
        <v>0</v>
      </c>
      <c r="DM37" s="169">
        <v>45</v>
      </c>
      <c r="DN37" s="169" t="s">
        <v>176</v>
      </c>
      <c r="DO37" s="132">
        <f t="shared" si="38"/>
        <v>0</v>
      </c>
      <c r="DP37" s="169">
        <v>25</v>
      </c>
      <c r="DQ37" s="169" t="s">
        <v>176</v>
      </c>
      <c r="DR37" s="132">
        <f t="shared" si="39"/>
        <v>0</v>
      </c>
    </row>
    <row r="38" spans="1:122" x14ac:dyDescent="0.55000000000000004">
      <c r="A38" s="5">
        <v>95</v>
      </c>
      <c r="B38" s="6" t="s">
        <v>315</v>
      </c>
      <c r="C38" s="170">
        <v>4451</v>
      </c>
      <c r="D38" s="169" t="s">
        <v>491</v>
      </c>
      <c r="E38" s="132"/>
      <c r="F38" s="169">
        <v>355</v>
      </c>
      <c r="G38" s="169" t="s">
        <v>491</v>
      </c>
      <c r="H38" s="132">
        <f>+Tabla1[[#This Row],[Ejecución
Regular - Presencial]]/Tabla1[[#This Row],[Meta
Tecnólogos Regular - Presencial]]</f>
        <v>0</v>
      </c>
      <c r="I38" s="250">
        <v>4806</v>
      </c>
      <c r="J38" s="169" t="s">
        <v>499</v>
      </c>
      <c r="K38" s="254"/>
      <c r="L38" s="170">
        <v>4322</v>
      </c>
      <c r="M38" s="169" t="s">
        <v>491</v>
      </c>
      <c r="N38" s="254"/>
      <c r="O38" s="170">
        <v>9128</v>
      </c>
      <c r="P38" s="169" t="s">
        <v>491</v>
      </c>
      <c r="Q38" s="254"/>
      <c r="R38" s="169">
        <v>152</v>
      </c>
      <c r="S38" s="169" t="s">
        <v>500</v>
      </c>
      <c r="T38" s="254"/>
      <c r="U38" s="169">
        <v>130</v>
      </c>
      <c r="V38" s="169" t="s">
        <v>493</v>
      </c>
      <c r="W38" s="254"/>
      <c r="X38" s="169" t="s">
        <v>494</v>
      </c>
      <c r="Y38" s="169" t="s">
        <v>494</v>
      </c>
      <c r="Z38" s="254"/>
      <c r="AA38" s="170">
        <v>2010</v>
      </c>
      <c r="AB38" s="169" t="s">
        <v>501</v>
      </c>
      <c r="AC38" s="254"/>
      <c r="AD38" s="169" t="s">
        <v>491</v>
      </c>
      <c r="AE38" s="169" t="s">
        <v>491</v>
      </c>
      <c r="AF38" s="254"/>
      <c r="AG38" s="169">
        <v>910</v>
      </c>
      <c r="AH38" s="169" t="s">
        <v>502</v>
      </c>
      <c r="AI38" s="254"/>
      <c r="AJ38" s="169" t="s">
        <v>491</v>
      </c>
      <c r="AK38" s="169" t="s">
        <v>496</v>
      </c>
      <c r="AL38" s="254"/>
      <c r="AM38" s="169">
        <v>110</v>
      </c>
      <c r="AN38" s="169" t="s">
        <v>503</v>
      </c>
      <c r="AO38" s="254"/>
      <c r="AP38" s="169" t="s">
        <v>490</v>
      </c>
      <c r="AQ38" s="169" t="s">
        <v>497</v>
      </c>
      <c r="AR38" s="254"/>
      <c r="AS38" s="169" t="s">
        <v>491</v>
      </c>
      <c r="AT38" s="169" t="s">
        <v>496</v>
      </c>
      <c r="AU38" s="294"/>
      <c r="AV38" s="169">
        <v>80</v>
      </c>
      <c r="AW38" s="169" t="s">
        <v>495</v>
      </c>
      <c r="AX38" s="254"/>
      <c r="AY38" s="169">
        <v>130</v>
      </c>
      <c r="AZ38" s="169" t="s">
        <v>491</v>
      </c>
      <c r="BA38" s="254"/>
      <c r="BB38" s="169">
        <v>800</v>
      </c>
      <c r="BC38" s="169" t="s">
        <v>504</v>
      </c>
      <c r="BD38" s="254"/>
      <c r="BE38" s="169" t="s">
        <v>492</v>
      </c>
      <c r="BF38" s="169" t="s">
        <v>493</v>
      </c>
      <c r="BG38" s="254"/>
      <c r="BH38" s="170">
        <v>2517</v>
      </c>
      <c r="BI38" s="169">
        <v>56</v>
      </c>
      <c r="BJ38" s="254">
        <f>+Tabla13410[[#This Row],[Ejecución Inscritos.]]/Tabla13410[[#This Row],[Meta Inscritos]]</f>
        <v>2.2248708780294002E-2</v>
      </c>
      <c r="BK38" s="170">
        <v>1462</v>
      </c>
      <c r="BL38" s="169">
        <v>324</v>
      </c>
      <c r="BM38" s="254">
        <f>+Tabla13410[[#This Row],[  Ejecución Vacantes]]/Tabla13410[[#This Row],[Meta  Vacantes]]</f>
        <v>0.22161422708618331</v>
      </c>
      <c r="BN38" s="169">
        <v>695</v>
      </c>
      <c r="BO38" s="169">
        <v>106</v>
      </c>
      <c r="BP38" s="254">
        <f>+Tabla13410[[#This Row],[ Ejecución Colocaciones Egresados SENA]]/Tabla13410[[#This Row],[Meta Colocaciones Egresados SENA]]</f>
        <v>0.15251798561151078</v>
      </c>
      <c r="BQ38" s="169">
        <v>226</v>
      </c>
      <c r="BR38" s="169">
        <v>18</v>
      </c>
      <c r="BS38" s="254">
        <f>+Tabla13410[[#This Row],[ Ejecución Colocacines No SENA]]/Tabla13410[[#This Row],[Meta Colocacines No SENA]]</f>
        <v>7.9646017699115043E-2</v>
      </c>
      <c r="BT38" s="169">
        <v>921</v>
      </c>
      <c r="BU38" s="169">
        <v>124</v>
      </c>
      <c r="BV38" s="254">
        <f>+Tabla13410[[#This Row],[ Ejecución  Total Colocaciones]]/Tabla13410[[#This Row],[Meta Total Colocaciones]]</f>
        <v>0.13463626492942454</v>
      </c>
      <c r="BW38" s="170">
        <v>3810</v>
      </c>
      <c r="BX38" s="169">
        <v>132</v>
      </c>
      <c r="BY38" s="254">
        <f>+Tabla13410[[#This Row],[Ejecución Orientados Desempleados]]/Tabla13410[[#This Row],[Meta Orientados Desempleados]]</f>
        <v>3.4645669291338582E-2</v>
      </c>
      <c r="BZ38" s="170">
        <v>1804</v>
      </c>
      <c r="CA38" s="169">
        <v>77</v>
      </c>
      <c r="CB38" s="254">
        <f>+Tabla13410[[#This Row],[Ejecución  Orientados Desplazados]]/Tabla13410[[#This Row],[Meta Orientados Desplazados]]</f>
        <v>4.2682926829268296E-2</v>
      </c>
      <c r="CC38" s="170">
        <v>5614</v>
      </c>
      <c r="CD38" s="169">
        <v>209</v>
      </c>
      <c r="CE38" s="254">
        <f>+Tabla13410[[#This Row],[EjecuciónTotal Orientados]]/Tabla13410[[#This Row],[Meta Total Orientados]]</f>
        <v>3.722835767723548E-2</v>
      </c>
      <c r="CF38" s="293">
        <v>0.63</v>
      </c>
      <c r="CG38" s="293">
        <v>0.38</v>
      </c>
      <c r="CH38" s="254">
        <f>+Tabla13410[[#This Row],[Ejecución  Tasa de Colocación (%)]]/Tabla13410[[#This Row],[Meta Tasa de Colocación (%)]]</f>
        <v>0.60317460317460314</v>
      </c>
      <c r="CI38" s="169">
        <v>82</v>
      </c>
      <c r="CJ38" s="169" t="s">
        <v>176</v>
      </c>
      <c r="CK38" s="169" t="s">
        <v>176</v>
      </c>
      <c r="CL38" s="169">
        <v>64</v>
      </c>
      <c r="CM38" s="169" t="s">
        <v>176</v>
      </c>
      <c r="CN38" s="132">
        <f t="shared" si="40"/>
        <v>0</v>
      </c>
      <c r="CO38" s="170">
        <v>4460</v>
      </c>
      <c r="CP38" s="170"/>
      <c r="CQ38" s="132">
        <f t="shared" si="30"/>
        <v>0</v>
      </c>
      <c r="CR38" s="169">
        <v>43</v>
      </c>
      <c r="CS38" s="169"/>
      <c r="CT38" s="132">
        <f t="shared" si="31"/>
        <v>0</v>
      </c>
      <c r="CU38" s="169">
        <v>21</v>
      </c>
      <c r="CV38" s="169"/>
      <c r="CW38" s="132">
        <f t="shared" si="32"/>
        <v>0</v>
      </c>
      <c r="CX38" s="169">
        <v>1</v>
      </c>
      <c r="CY38" s="169" t="s">
        <v>176</v>
      </c>
      <c r="CZ38" s="132">
        <f t="shared" si="33"/>
        <v>0</v>
      </c>
      <c r="DA38" s="169">
        <v>1</v>
      </c>
      <c r="DB38" s="169" t="s">
        <v>176</v>
      </c>
      <c r="DC38" s="132">
        <f t="shared" si="34"/>
        <v>0</v>
      </c>
      <c r="DD38" s="169" t="s">
        <v>491</v>
      </c>
      <c r="DE38" s="169" t="s">
        <v>176</v>
      </c>
      <c r="DF38" s="132">
        <f t="shared" si="35"/>
        <v>0</v>
      </c>
      <c r="DG38" s="169">
        <v>331</v>
      </c>
      <c r="DH38" s="169" t="s">
        <v>176</v>
      </c>
      <c r="DI38" s="132">
        <f t="shared" si="36"/>
        <v>0</v>
      </c>
      <c r="DJ38" s="169">
        <v>75</v>
      </c>
      <c r="DK38" s="169" t="s">
        <v>176</v>
      </c>
      <c r="DL38" s="132">
        <f t="shared" si="37"/>
        <v>0</v>
      </c>
      <c r="DM38" s="169">
        <v>44</v>
      </c>
      <c r="DN38" s="169" t="s">
        <v>176</v>
      </c>
      <c r="DO38" s="132">
        <f t="shared" si="38"/>
        <v>0</v>
      </c>
      <c r="DP38" s="169">
        <v>24</v>
      </c>
      <c r="DQ38" s="169" t="s">
        <v>176</v>
      </c>
      <c r="DR38" s="132">
        <f t="shared" si="39"/>
        <v>0</v>
      </c>
    </row>
    <row r="39" spans="1:122" x14ac:dyDescent="0.55000000000000004">
      <c r="A39" s="5">
        <v>97</v>
      </c>
      <c r="B39" s="6" t="s">
        <v>316</v>
      </c>
      <c r="C39" s="169">
        <v>677</v>
      </c>
      <c r="D39" s="169">
        <v>44</v>
      </c>
      <c r="E39" s="132">
        <f>+Tabla13410[[#This Row],[Ejecución Desplazados por la Violencia]]/Tabla13410[[#This Row],[Meta Desplazados por la Violencia (A)]]</f>
        <v>6.4992614475627764E-2</v>
      </c>
      <c r="F39" s="169">
        <v>88</v>
      </c>
      <c r="G39" s="169">
        <v>1</v>
      </c>
      <c r="H39" s="132">
        <f>+Tabla1[[#This Row],[Ejecución
Regular - Presencial]]/Tabla1[[#This Row],[Meta
Tecnólogos Regular - Presencial]]</f>
        <v>0.15151515151515152</v>
      </c>
      <c r="I39" s="295">
        <v>765</v>
      </c>
      <c r="J39" s="169">
        <v>45</v>
      </c>
      <c r="K39" s="254">
        <f>+Tabla13410[[#This Row],[ Ejecución Total Victimas]]/Tabla13410[[#This Row],[Meta 
Total Victimas (C) = (A+B)]]</f>
        <v>5.8823529411764705E-2</v>
      </c>
      <c r="L39" s="169">
        <v>961</v>
      </c>
      <c r="M39" s="169">
        <v>96</v>
      </c>
      <c r="N39" s="254">
        <f>+Tabla13410[[#This Row],[ Ejecución  
Otras Poblaciones Vulnerables ]]/Tabla13410[[#This Row],[Meta Otras Poblaciones Vulnerables (D)]]</f>
        <v>9.9895941727367321E-2</v>
      </c>
      <c r="O39" s="170">
        <v>1726</v>
      </c>
      <c r="P39" s="169">
        <v>141</v>
      </c>
      <c r="Q39" s="254">
        <f>+Tabla13410[[#This Row],[Ejecución
 TOTAL POBLACIONES VULNERABLES ]]/Tabla13410[[#This Row],[Meta TOTAL POBLACIONES VULNERABLES (E) = (C+D)]]</f>
        <v>8.1691772885283898E-2</v>
      </c>
      <c r="R39" s="169">
        <v>9</v>
      </c>
      <c r="S39" s="169" t="s">
        <v>500</v>
      </c>
      <c r="T39" s="254"/>
      <c r="U39" s="169">
        <v>762</v>
      </c>
      <c r="V39" s="169">
        <v>94</v>
      </c>
      <c r="W39" s="254">
        <f>+Tabla13410[[#This Row],[Ejecución Indígenas]]/Tabla13410[[#This Row],[Meta Indígenas]]</f>
        <v>0.12335958005249344</v>
      </c>
      <c r="X39" s="169" t="s">
        <v>494</v>
      </c>
      <c r="Y39" s="169" t="s">
        <v>494</v>
      </c>
      <c r="Z39" s="254"/>
      <c r="AA39" s="169">
        <v>150</v>
      </c>
      <c r="AB39" s="169" t="s">
        <v>501</v>
      </c>
      <c r="AC39" s="254"/>
      <c r="AD39" s="169" t="s">
        <v>491</v>
      </c>
      <c r="AE39" s="169" t="s">
        <v>491</v>
      </c>
      <c r="AF39" s="254"/>
      <c r="AG39" s="169">
        <v>40</v>
      </c>
      <c r="AH39" s="169" t="s">
        <v>502</v>
      </c>
      <c r="AI39" s="254"/>
      <c r="AJ39" s="169" t="s">
        <v>491</v>
      </c>
      <c r="AK39" s="169" t="s">
        <v>496</v>
      </c>
      <c r="AL39" s="254"/>
      <c r="AM39" s="169" t="s">
        <v>505</v>
      </c>
      <c r="AN39" s="169" t="s">
        <v>503</v>
      </c>
      <c r="AO39" s="254"/>
      <c r="AP39" s="169" t="s">
        <v>490</v>
      </c>
      <c r="AQ39" s="169" t="s">
        <v>497</v>
      </c>
      <c r="AR39" s="254"/>
      <c r="AS39" s="169" t="s">
        <v>491</v>
      </c>
      <c r="AT39" s="169" t="s">
        <v>496</v>
      </c>
      <c r="AU39" s="294"/>
      <c r="AV39" s="169" t="s">
        <v>491</v>
      </c>
      <c r="AW39" s="169">
        <v>2</v>
      </c>
      <c r="AX39" s="254"/>
      <c r="AY39" s="169" t="s">
        <v>491</v>
      </c>
      <c r="AZ39" s="169" t="s">
        <v>491</v>
      </c>
      <c r="BA39" s="254"/>
      <c r="BB39" s="169" t="s">
        <v>491</v>
      </c>
      <c r="BC39" s="169" t="s">
        <v>504</v>
      </c>
      <c r="BD39" s="254"/>
      <c r="BE39" s="169" t="s">
        <v>492</v>
      </c>
      <c r="BF39" s="169" t="s">
        <v>493</v>
      </c>
      <c r="BG39" s="254"/>
      <c r="BH39" s="169">
        <v>300</v>
      </c>
      <c r="BI39" s="169">
        <v>1</v>
      </c>
      <c r="BJ39" s="254">
        <f>+Tabla13410[[#This Row],[Ejecución Inscritos.]]/Tabla13410[[#This Row],[Meta Inscritos]]</f>
        <v>3.3333333333333335E-3</v>
      </c>
      <c r="BK39" s="169">
        <v>156</v>
      </c>
      <c r="BL39" s="169">
        <v>4</v>
      </c>
      <c r="BM39" s="254">
        <f>+Tabla13410[[#This Row],[  Ejecución Vacantes]]/Tabla13410[[#This Row],[Meta  Vacantes]]</f>
        <v>2.564102564102564E-2</v>
      </c>
      <c r="BN39" s="169">
        <v>66</v>
      </c>
      <c r="BO39" s="169" t="s">
        <v>490</v>
      </c>
      <c r="BP39" s="254"/>
      <c r="BQ39" s="169">
        <v>32</v>
      </c>
      <c r="BR39" s="169" t="s">
        <v>491</v>
      </c>
      <c r="BS39" s="254"/>
      <c r="BT39" s="169">
        <v>98</v>
      </c>
      <c r="BU39" s="169" t="s">
        <v>498</v>
      </c>
      <c r="BV39" s="254"/>
      <c r="BW39" s="169">
        <v>444</v>
      </c>
      <c r="BX39" s="169">
        <v>5</v>
      </c>
      <c r="BY39" s="254">
        <f>+Tabla13410[[#This Row],[Ejecución Orientados Desempleados]]/Tabla13410[[#This Row],[Meta Orientados Desempleados]]</f>
        <v>1.1261261261261261E-2</v>
      </c>
      <c r="BZ39" s="169">
        <v>277</v>
      </c>
      <c r="CA39" s="169">
        <v>3</v>
      </c>
      <c r="CB39" s="254">
        <f>+Tabla13410[[#This Row],[Ejecución  Orientados Desplazados]]/Tabla13410[[#This Row],[Meta Orientados Desplazados]]</f>
        <v>1.0830324909747292E-2</v>
      </c>
      <c r="CC39" s="169">
        <v>721</v>
      </c>
      <c r="CD39" s="169">
        <v>8</v>
      </c>
      <c r="CE39" s="254">
        <f>+Tabla13410[[#This Row],[EjecuciónTotal Orientados]]/Tabla13410[[#This Row],[Meta Total Orientados]]</f>
        <v>1.1095700416088766E-2</v>
      </c>
      <c r="CF39" s="293">
        <v>0.63</v>
      </c>
      <c r="CG39" s="293">
        <v>0</v>
      </c>
      <c r="CH39" s="254">
        <f>+Tabla13410[[#This Row],[Ejecución  Tasa de Colocación (%)]]/Tabla13410[[#This Row],[Meta Tasa de Colocación (%)]]</f>
        <v>0</v>
      </c>
      <c r="CI39" s="169">
        <v>35</v>
      </c>
      <c r="CJ39" s="169" t="s">
        <v>176</v>
      </c>
      <c r="CK39" s="169" t="s">
        <v>176</v>
      </c>
      <c r="CL39" s="169">
        <v>20</v>
      </c>
      <c r="CM39" s="169" t="s">
        <v>176</v>
      </c>
      <c r="CN39" s="132">
        <f t="shared" si="40"/>
        <v>0</v>
      </c>
      <c r="CO39" s="170">
        <v>1443</v>
      </c>
      <c r="CP39" s="170"/>
      <c r="CQ39" s="132">
        <f t="shared" si="30"/>
        <v>0</v>
      </c>
      <c r="CR39" s="169">
        <v>22</v>
      </c>
      <c r="CS39" s="169"/>
      <c r="CT39" s="132">
        <f t="shared" si="31"/>
        <v>0</v>
      </c>
      <c r="CU39" s="169">
        <v>11</v>
      </c>
      <c r="CV39" s="169"/>
      <c r="CW39" s="132">
        <f t="shared" si="32"/>
        <v>0</v>
      </c>
      <c r="CX39" s="169" t="s">
        <v>491</v>
      </c>
      <c r="CY39" s="169" t="s">
        <v>176</v>
      </c>
      <c r="CZ39" s="132">
        <f t="shared" si="33"/>
        <v>0</v>
      </c>
      <c r="DA39" s="169" t="s">
        <v>491</v>
      </c>
      <c r="DB39" s="169" t="s">
        <v>176</v>
      </c>
      <c r="DC39" s="132">
        <f t="shared" si="34"/>
        <v>0</v>
      </c>
      <c r="DD39" s="169" t="s">
        <v>491</v>
      </c>
      <c r="DE39" s="169" t="s">
        <v>176</v>
      </c>
      <c r="DF39" s="132">
        <f t="shared" si="35"/>
        <v>0</v>
      </c>
      <c r="DG39" s="169" t="s">
        <v>491</v>
      </c>
      <c r="DH39" s="169" t="s">
        <v>176</v>
      </c>
      <c r="DI39" s="132">
        <f t="shared" si="36"/>
        <v>0</v>
      </c>
      <c r="DJ39" s="169">
        <v>23</v>
      </c>
      <c r="DK39" s="169" t="s">
        <v>176</v>
      </c>
      <c r="DL39" s="132">
        <f t="shared" si="37"/>
        <v>0</v>
      </c>
      <c r="DM39" s="169">
        <v>38</v>
      </c>
      <c r="DN39" s="169" t="s">
        <v>176</v>
      </c>
      <c r="DO39" s="132">
        <f t="shared" si="38"/>
        <v>0</v>
      </c>
      <c r="DP39" s="169">
        <v>20</v>
      </c>
      <c r="DQ39" s="169" t="s">
        <v>176</v>
      </c>
      <c r="DR39" s="132">
        <f t="shared" si="39"/>
        <v>0</v>
      </c>
    </row>
    <row r="40" spans="1:122" x14ac:dyDescent="0.55000000000000004">
      <c r="A40" s="5">
        <v>99</v>
      </c>
      <c r="B40" s="6" t="s">
        <v>317</v>
      </c>
      <c r="C40" s="170">
        <v>1112</v>
      </c>
      <c r="D40" s="169" t="s">
        <v>491</v>
      </c>
      <c r="E40" s="132"/>
      <c r="F40" s="169">
        <v>60</v>
      </c>
      <c r="G40" s="169" t="s">
        <v>491</v>
      </c>
      <c r="H40" s="132">
        <f>+Tabla1[[#This Row],[Ejecución
Regular - Presencial]]/Tabla1[[#This Row],[Meta
Tecnólogos Regular - Presencial]]</f>
        <v>0</v>
      </c>
      <c r="I40" s="250">
        <v>1172</v>
      </c>
      <c r="J40" s="169" t="s">
        <v>499</v>
      </c>
      <c r="K40" s="254"/>
      <c r="L40" s="170">
        <v>2701</v>
      </c>
      <c r="M40" s="169" t="s">
        <v>491</v>
      </c>
      <c r="N40" s="254"/>
      <c r="O40" s="170">
        <v>3873</v>
      </c>
      <c r="P40" s="169" t="s">
        <v>491</v>
      </c>
      <c r="Q40" s="254"/>
      <c r="R40" s="169">
        <v>43</v>
      </c>
      <c r="S40" s="169" t="s">
        <v>500</v>
      </c>
      <c r="T40" s="254"/>
      <c r="U40" s="170">
        <v>1033</v>
      </c>
      <c r="V40" s="169" t="s">
        <v>493</v>
      </c>
      <c r="W40" s="254"/>
      <c r="X40" s="169" t="s">
        <v>494</v>
      </c>
      <c r="Y40" s="169" t="s">
        <v>494</v>
      </c>
      <c r="Z40" s="254"/>
      <c r="AA40" s="170">
        <v>1130</v>
      </c>
      <c r="AB40" s="169" t="s">
        <v>501</v>
      </c>
      <c r="AC40" s="254"/>
      <c r="AD40" s="169" t="s">
        <v>491</v>
      </c>
      <c r="AE40" s="169" t="s">
        <v>491</v>
      </c>
      <c r="AF40" s="254"/>
      <c r="AG40" s="169">
        <v>232</v>
      </c>
      <c r="AH40" s="169" t="s">
        <v>502</v>
      </c>
      <c r="AI40" s="254"/>
      <c r="AJ40" s="169" t="s">
        <v>491</v>
      </c>
      <c r="AK40" s="169" t="s">
        <v>496</v>
      </c>
      <c r="AL40" s="254"/>
      <c r="AM40" s="169" t="s">
        <v>505</v>
      </c>
      <c r="AN40" s="169" t="s">
        <v>503</v>
      </c>
      <c r="AO40" s="254"/>
      <c r="AP40" s="169" t="s">
        <v>490</v>
      </c>
      <c r="AQ40" s="169" t="s">
        <v>497</v>
      </c>
      <c r="AR40" s="254"/>
      <c r="AS40" s="169" t="s">
        <v>491</v>
      </c>
      <c r="AT40" s="169" t="s">
        <v>496</v>
      </c>
      <c r="AU40" s="294"/>
      <c r="AV40" s="169" t="s">
        <v>491</v>
      </c>
      <c r="AW40" s="169" t="s">
        <v>495</v>
      </c>
      <c r="AX40" s="254"/>
      <c r="AY40" s="169">
        <v>43</v>
      </c>
      <c r="AZ40" s="169" t="s">
        <v>491</v>
      </c>
      <c r="BA40" s="254"/>
      <c r="BB40" s="169">
        <v>220</v>
      </c>
      <c r="BC40" s="169" t="s">
        <v>504</v>
      </c>
      <c r="BD40" s="254"/>
      <c r="BE40" s="169" t="s">
        <v>492</v>
      </c>
      <c r="BF40" s="169" t="s">
        <v>493</v>
      </c>
      <c r="BG40" s="254"/>
      <c r="BH40" s="170">
        <v>1368</v>
      </c>
      <c r="BI40" s="169">
        <v>2</v>
      </c>
      <c r="BJ40" s="254">
        <f>+Tabla13410[[#This Row],[Ejecución Inscritos.]]/Tabla13410[[#This Row],[Meta Inscritos]]</f>
        <v>1.4619883040935672E-3</v>
      </c>
      <c r="BK40" s="169">
        <v>762</v>
      </c>
      <c r="BL40" s="169">
        <v>37</v>
      </c>
      <c r="BM40" s="254">
        <f>+Tabla13410[[#This Row],[  Ejecución Vacantes]]/Tabla13410[[#This Row],[Meta  Vacantes]]</f>
        <v>4.8556430446194225E-2</v>
      </c>
      <c r="BN40" s="169">
        <v>262</v>
      </c>
      <c r="BO40" s="169">
        <v>19</v>
      </c>
      <c r="BP40" s="254">
        <f>+Tabla13410[[#This Row],[ Ejecución Colocaciones Egresados SENA]]/Tabla13410[[#This Row],[Meta Colocaciones Egresados SENA]]</f>
        <v>7.2519083969465645E-2</v>
      </c>
      <c r="BQ40" s="169">
        <v>218</v>
      </c>
      <c r="BR40" s="169">
        <v>7</v>
      </c>
      <c r="BS40" s="254">
        <f>+Tabla13410[[#This Row],[ Ejecución Colocacines No SENA]]/Tabla13410[[#This Row],[Meta Colocacines No SENA]]</f>
        <v>3.2110091743119268E-2</v>
      </c>
      <c r="BT40" s="169">
        <v>480</v>
      </c>
      <c r="BU40" s="169">
        <v>26</v>
      </c>
      <c r="BV40" s="254">
        <f>+Tabla13410[[#This Row],[ Ejecución  Total Colocaciones]]/Tabla13410[[#This Row],[Meta Total Colocaciones]]</f>
        <v>5.4166666666666669E-2</v>
      </c>
      <c r="BW40" s="170">
        <v>1600</v>
      </c>
      <c r="BX40" s="169">
        <v>44</v>
      </c>
      <c r="BY40" s="254">
        <f>+Tabla13410[[#This Row],[Ejecución Orientados Desempleados]]/Tabla13410[[#This Row],[Meta Orientados Desempleados]]</f>
        <v>2.75E-2</v>
      </c>
      <c r="BZ40" s="169">
        <v>372</v>
      </c>
      <c r="CA40" s="169">
        <v>5</v>
      </c>
      <c r="CB40" s="254">
        <f>+Tabla13410[[#This Row],[Ejecución  Orientados Desplazados]]/Tabla13410[[#This Row],[Meta Orientados Desplazados]]</f>
        <v>1.3440860215053764E-2</v>
      </c>
      <c r="CC40" s="170">
        <v>1972</v>
      </c>
      <c r="CD40" s="169">
        <v>49</v>
      </c>
      <c r="CE40" s="254">
        <f>+Tabla13410[[#This Row],[EjecuciónTotal Orientados]]/Tabla13410[[#This Row],[Meta Total Orientados]]</f>
        <v>2.4847870182555781E-2</v>
      </c>
      <c r="CF40" s="293">
        <v>0.63</v>
      </c>
      <c r="CG40" s="293">
        <v>0.7</v>
      </c>
      <c r="CH40" s="254">
        <f>+Tabla13410[[#This Row],[Ejecución  Tasa de Colocación (%)]]/Tabla13410[[#This Row],[Meta Tasa de Colocación (%)]]</f>
        <v>1.1111111111111109</v>
      </c>
      <c r="CI40" s="169">
        <v>94</v>
      </c>
      <c r="CJ40" s="169" t="s">
        <v>176</v>
      </c>
      <c r="CK40" s="169" t="s">
        <v>176</v>
      </c>
      <c r="CL40" s="169">
        <v>53</v>
      </c>
      <c r="CM40" s="169" t="s">
        <v>176</v>
      </c>
      <c r="CN40" s="132">
        <f t="shared" si="40"/>
        <v>0</v>
      </c>
      <c r="CO40" s="170">
        <v>1547</v>
      </c>
      <c r="CP40" s="170"/>
      <c r="CQ40" s="132">
        <f t="shared" si="30"/>
        <v>0</v>
      </c>
      <c r="CR40" s="169">
        <v>24</v>
      </c>
      <c r="CS40" s="169"/>
      <c r="CT40" s="132">
        <f t="shared" si="31"/>
        <v>0</v>
      </c>
      <c r="CU40" s="169">
        <v>12</v>
      </c>
      <c r="CV40" s="169"/>
      <c r="CW40" s="132">
        <f t="shared" si="32"/>
        <v>0</v>
      </c>
      <c r="CX40" s="169" t="s">
        <v>491</v>
      </c>
      <c r="CY40" s="169" t="s">
        <v>176</v>
      </c>
      <c r="CZ40" s="132">
        <f t="shared" si="33"/>
        <v>0</v>
      </c>
      <c r="DA40" s="169" t="s">
        <v>491</v>
      </c>
      <c r="DB40" s="169" t="s">
        <v>176</v>
      </c>
      <c r="DC40" s="132">
        <f t="shared" si="34"/>
        <v>0</v>
      </c>
      <c r="DD40" s="169" t="s">
        <v>491</v>
      </c>
      <c r="DE40" s="169" t="s">
        <v>176</v>
      </c>
      <c r="DF40" s="132">
        <f t="shared" si="35"/>
        <v>0</v>
      </c>
      <c r="DG40" s="169">
        <v>745</v>
      </c>
      <c r="DH40" s="169" t="s">
        <v>176</v>
      </c>
      <c r="DI40" s="132">
        <f t="shared" si="36"/>
        <v>0</v>
      </c>
      <c r="DJ40" s="169">
        <v>26</v>
      </c>
      <c r="DK40" s="169" t="s">
        <v>176</v>
      </c>
      <c r="DL40" s="132">
        <f t="shared" si="37"/>
        <v>0</v>
      </c>
      <c r="DM40" s="169">
        <v>34</v>
      </c>
      <c r="DN40" s="169" t="s">
        <v>176</v>
      </c>
      <c r="DO40" s="132">
        <f t="shared" si="38"/>
        <v>0</v>
      </c>
      <c r="DP40" s="169">
        <v>19</v>
      </c>
      <c r="DQ40" s="169" t="s">
        <v>176</v>
      </c>
      <c r="DR40" s="132">
        <f t="shared" si="39"/>
        <v>0</v>
      </c>
    </row>
    <row r="41" spans="1:122" x14ac:dyDescent="0.55000000000000004">
      <c r="A41" s="70"/>
      <c r="B41" s="6" t="s">
        <v>506</v>
      </c>
      <c r="C41" s="176" t="s">
        <v>176</v>
      </c>
      <c r="D41" s="173"/>
      <c r="E41" s="132"/>
      <c r="F41" s="173" t="s">
        <v>176</v>
      </c>
      <c r="G41" s="173" t="s">
        <v>176</v>
      </c>
      <c r="H41" s="97"/>
      <c r="I41" s="251" t="s">
        <v>176</v>
      </c>
      <c r="J41" s="173" t="s">
        <v>176</v>
      </c>
      <c r="K41" s="254"/>
      <c r="L41" s="173" t="s">
        <v>176</v>
      </c>
      <c r="M41" s="173" t="s">
        <v>176</v>
      </c>
      <c r="N41" s="255"/>
      <c r="O41" s="173" t="s">
        <v>176</v>
      </c>
      <c r="P41" s="171" t="s">
        <v>176</v>
      </c>
      <c r="Q41" s="256"/>
      <c r="R41" s="171" t="s">
        <v>176</v>
      </c>
      <c r="S41" s="171" t="s">
        <v>176</v>
      </c>
      <c r="T41" s="256"/>
      <c r="U41" s="171" t="s">
        <v>176</v>
      </c>
      <c r="V41" s="171" t="s">
        <v>176</v>
      </c>
      <c r="W41" s="256"/>
      <c r="X41" s="171" t="s">
        <v>176</v>
      </c>
      <c r="Y41" s="171" t="s">
        <v>176</v>
      </c>
      <c r="Z41" s="256"/>
      <c r="AA41" s="171" t="s">
        <v>176</v>
      </c>
      <c r="AB41" s="171" t="s">
        <v>176</v>
      </c>
      <c r="AC41" s="256"/>
      <c r="AD41" s="171" t="s">
        <v>176</v>
      </c>
      <c r="AE41" s="171" t="s">
        <v>176</v>
      </c>
      <c r="AF41" s="256"/>
      <c r="AG41" s="171" t="s">
        <v>176</v>
      </c>
      <c r="AH41" s="171" t="s">
        <v>176</v>
      </c>
      <c r="AI41" s="256"/>
      <c r="AJ41" s="171" t="s">
        <v>176</v>
      </c>
      <c r="AK41" s="171" t="s">
        <v>176</v>
      </c>
      <c r="AL41" s="256"/>
      <c r="AM41" s="171" t="s">
        <v>176</v>
      </c>
      <c r="AN41" s="171" t="s">
        <v>176</v>
      </c>
      <c r="AO41" s="256"/>
      <c r="AP41" s="171" t="s">
        <v>176</v>
      </c>
      <c r="AQ41" s="171" t="s">
        <v>176</v>
      </c>
      <c r="AR41" s="256"/>
      <c r="AS41" s="171" t="s">
        <v>176</v>
      </c>
      <c r="AT41" s="171" t="s">
        <v>176</v>
      </c>
      <c r="AU41" s="257"/>
      <c r="AV41" s="171" t="s">
        <v>176</v>
      </c>
      <c r="AW41" s="171" t="s">
        <v>176</v>
      </c>
      <c r="AX41" s="256"/>
      <c r="AY41" s="171" t="s">
        <v>176</v>
      </c>
      <c r="AZ41" s="171" t="s">
        <v>176</v>
      </c>
      <c r="BA41" s="256"/>
      <c r="BB41" s="171" t="s">
        <v>176</v>
      </c>
      <c r="BC41" s="171" t="s">
        <v>176</v>
      </c>
      <c r="BD41" s="256"/>
      <c r="BE41" s="171" t="s">
        <v>176</v>
      </c>
      <c r="BF41" s="171" t="s">
        <v>176</v>
      </c>
      <c r="BG41" s="256"/>
      <c r="BH41" s="171" t="s">
        <v>176</v>
      </c>
      <c r="BI41" s="171">
        <v>6</v>
      </c>
      <c r="BJ41" s="256"/>
      <c r="BK41" s="171" t="s">
        <v>176</v>
      </c>
      <c r="BL41" s="171">
        <v>78</v>
      </c>
      <c r="BM41" s="256"/>
      <c r="BN41" s="171" t="s">
        <v>176</v>
      </c>
      <c r="BO41" s="171">
        <v>2</v>
      </c>
      <c r="BP41" s="256"/>
      <c r="BQ41" s="171" t="s">
        <v>176</v>
      </c>
      <c r="BR41" s="171">
        <v>1</v>
      </c>
      <c r="BS41" s="256"/>
      <c r="BT41" s="171" t="s">
        <v>176</v>
      </c>
      <c r="BU41" s="171">
        <v>3</v>
      </c>
      <c r="BV41" s="256"/>
      <c r="BW41" s="171" t="s">
        <v>176</v>
      </c>
      <c r="BX41" s="171" t="s">
        <v>176</v>
      </c>
      <c r="BY41" s="256"/>
      <c r="BZ41" s="171" t="s">
        <v>176</v>
      </c>
      <c r="CA41" s="171" t="s">
        <v>176</v>
      </c>
      <c r="CB41" s="256"/>
      <c r="CC41" s="171" t="s">
        <v>176</v>
      </c>
      <c r="CD41" s="171">
        <v>3</v>
      </c>
      <c r="CE41" s="256"/>
      <c r="CF41" s="171" t="s">
        <v>176</v>
      </c>
      <c r="CG41" s="178">
        <v>3.85E-2</v>
      </c>
      <c r="CH41" s="256"/>
      <c r="CI41" s="256"/>
      <c r="CJ41" s="256"/>
      <c r="CK41" s="256"/>
      <c r="CL41" s="256"/>
      <c r="CM41" s="256"/>
      <c r="CN41" s="256"/>
      <c r="CO41" s="256"/>
      <c r="CP41" s="256"/>
      <c r="CQ41" s="256"/>
      <c r="CR41" s="256"/>
      <c r="CS41" s="256"/>
      <c r="CT41" s="256"/>
      <c r="CU41" s="256"/>
      <c r="CV41" s="256"/>
      <c r="CW41" s="256"/>
      <c r="CX41" s="256"/>
      <c r="CY41" s="256"/>
      <c r="CZ41" s="256"/>
      <c r="DA41" s="256"/>
      <c r="DB41" s="256"/>
      <c r="DC41" s="256"/>
      <c r="DD41" s="256"/>
      <c r="DE41" s="256"/>
      <c r="DF41" s="256"/>
      <c r="DG41" s="256"/>
      <c r="DH41" s="256"/>
      <c r="DI41" s="256"/>
      <c r="DJ41" s="256"/>
      <c r="DK41" s="256"/>
      <c r="DL41" s="256"/>
      <c r="DM41" s="256"/>
      <c r="DN41" s="256"/>
      <c r="DO41" s="256"/>
      <c r="DP41" s="256"/>
      <c r="DQ41" s="256"/>
      <c r="DR41" s="256"/>
    </row>
    <row r="42" spans="1:122" s="282" customFormat="1" x14ac:dyDescent="0.55000000000000004">
      <c r="A42" s="284" t="s">
        <v>320</v>
      </c>
      <c r="B42" s="285"/>
      <c r="C42" s="381">
        <v>647804</v>
      </c>
      <c r="D42" s="381">
        <f>SUM(D8:D40)</f>
        <v>44890</v>
      </c>
      <c r="E42" s="382">
        <f>+Tabla13410[[#This Row],[Ejecución Desplazados por la Violencia]]/Tabla13410[[#This Row],[Meta Desplazados por la Violencia (A)]]</f>
        <v>6.9295651153744031E-2</v>
      </c>
      <c r="F42" s="381">
        <v>55619</v>
      </c>
      <c r="G42" s="381">
        <v>1371</v>
      </c>
      <c r="H42" s="364">
        <f>+Tabla13410[[#This Row],[Ejecución  Hechos Victimizantes  ]]/Tabla13410[[#This Row],[Meta Hechos Victimizantes  (B)]]</f>
        <v>2.4649849871446809E-2</v>
      </c>
      <c r="I42" s="381">
        <v>703423</v>
      </c>
      <c r="J42" s="381">
        <v>46261</v>
      </c>
      <c r="K42" s="380">
        <f>+Tabla13410[[#This Row],[ Ejecución Total Victimas]]/Tabla13410[[#This Row],[Meta 
Total Victimas (C) = (A+B)]]</f>
        <v>6.5765549320963346E-2</v>
      </c>
      <c r="L42" s="381">
        <v>1559577</v>
      </c>
      <c r="M42" s="381">
        <v>50761</v>
      </c>
      <c r="N42" s="380">
        <f>+Tabla13410[[#This Row],[ Ejecución  
Otras Poblaciones Vulnerables ]]/Tabla13410[[#This Row],[Meta Otras Poblaciones Vulnerables (D)]]</f>
        <v>3.2547928059980365E-2</v>
      </c>
      <c r="O42" s="381">
        <v>2263000</v>
      </c>
      <c r="P42" s="381">
        <v>97022</v>
      </c>
      <c r="Q42" s="380">
        <f>+Tabla13410[[#This Row],[Ejecución
 TOTAL POBLACIONES VULNERABLES ]]/Tabla13410[[#This Row],[Meta TOTAL POBLACIONES VULNERABLES (E) = (C+D)]]</f>
        <v>4.287317719840919E-2</v>
      </c>
      <c r="R42" s="381">
        <v>42136</v>
      </c>
      <c r="S42" s="383">
        <f>SUM(S8:S41)</f>
        <v>882</v>
      </c>
      <c r="T42" s="384">
        <f>+Tabla13410[[#This Row],[Ejecución
 Personas en condición de Discapacidad.]]/Tabla13410[[#This Row],[Meta 
Personas en condición de Discapacidad]]</f>
        <v>2.0932219479779759E-2</v>
      </c>
      <c r="U42" s="381">
        <v>53415</v>
      </c>
      <c r="V42" s="381">
        <f>SUM(V8:V41)</f>
        <v>3696</v>
      </c>
      <c r="W42" s="384">
        <f>+Tabla13410[[#This Row],[Ejecución Indígenas]]/Tabla13410[[#This Row],[Meta Indígenas]]</f>
        <v>6.9194046616119068E-2</v>
      </c>
      <c r="X42" s="381">
        <v>21493</v>
      </c>
      <c r="Y42" s="383">
        <f>SUM(Y8:Y41)</f>
        <v>607</v>
      </c>
      <c r="Z42" s="384">
        <f>+Tabla13410[[#This Row],[Ejecución INPEC]]/Tabla13410[[#This Row],[Meta INPEC]]</f>
        <v>2.8241753128925698E-2</v>
      </c>
      <c r="AA42" s="381">
        <v>857835</v>
      </c>
      <c r="AB42" s="381">
        <f>SUM(AB8:AB41)</f>
        <v>31219</v>
      </c>
      <c r="AC42" s="380">
        <f>+Tabla13410[[#This Row],[Ejecución Jóvenes Vulnerables]]/Tabla13410[[#This Row],[Meta  Jóvenes Vulnerables]]</f>
        <v>3.6392779497222659E-2</v>
      </c>
      <c r="AD42" s="381">
        <v>3753</v>
      </c>
      <c r="AE42" s="383">
        <f>SUM(AE8:AE41)</f>
        <v>53</v>
      </c>
      <c r="AF42" s="380">
        <f>+Tabla13410[[#This Row],[Ejecución Adolescente en Conflicto con la Ley Penal]]/Tabla13410[[#This Row],[Meta Adolescente en Conflicto con la Ley Penal]]</f>
        <v>1.4122035704769519E-2</v>
      </c>
      <c r="AG42" s="381">
        <v>342400</v>
      </c>
      <c r="AH42" s="381">
        <f>SUM(AH8:AH41)</f>
        <v>5438</v>
      </c>
      <c r="AI42" s="380">
        <f>+Tabla13410[[#This Row],[Ejecución Mujer Cabeza de Hogar]]/Tabla13410[[#This Row],[Meta Mujer Cabeza de Hogar]]</f>
        <v>1.5882009345794392E-2</v>
      </c>
      <c r="AJ42" s="381">
        <v>18745</v>
      </c>
      <c r="AK42" s="383">
        <f>SUM(AK8:AK41)</f>
        <v>503</v>
      </c>
      <c r="AL42" s="382">
        <f>+Tabla13410[[#This Row],[Ejecución Negritudes (Negros)]]/Tabla13410[[#This Row],[Meta  Negritudes (Negros)]]</f>
        <v>2.6833822352627369E-2</v>
      </c>
      <c r="AM42" s="381">
        <v>55872</v>
      </c>
      <c r="AN42" s="383">
        <f>SUM(AN8:AN41)</f>
        <v>2347</v>
      </c>
      <c r="AO42" s="380">
        <f>+Tabla13410[[#This Row],[Ejecución Afrocolombianos]]/Tabla13410[[#This Row],[Meta Afrocolombianos]]</f>
        <v>4.2006729667812145E-2</v>
      </c>
      <c r="AP42" s="381">
        <v>3001</v>
      </c>
      <c r="AQ42" s="383">
        <f>SUM(AQ8:AQ41)</f>
        <v>54</v>
      </c>
      <c r="AR42" s="384">
        <f>+Tabla13410[[#This Row],[ Ejecución Raizales]]/Tabla13410[[#This Row],[Meta Raizales]]</f>
        <v>1.7994001999333556E-2</v>
      </c>
      <c r="AS42" s="381">
        <v>1600</v>
      </c>
      <c r="AT42" s="383">
        <f>SUM(AT8:AT41)</f>
        <v>28</v>
      </c>
      <c r="AU42" s="384">
        <f>+Tabla13410[[#This Row],[Ejecución Palenqueros]]/Tabla13410[[#This Row],[Meta Palenqueros]]</f>
        <v>1.7500000000000002E-2</v>
      </c>
      <c r="AV42" s="381">
        <v>2724</v>
      </c>
      <c r="AW42" s="383">
        <f>SUM(AW8:AW41)</f>
        <v>58</v>
      </c>
      <c r="AX42" s="384">
        <f>+Tabla13410[[#This Row],[ Ejecución  Proceso de Reintegración y Adolescentes desvinculados de Grupos Armados Organizados al margen de la ley]]/Tabla13410[[#This Row],[Meta  Proceso de Reintegración y Adolescentes desvinculados de Grupos Armados Organizados al margen de la ley]]</f>
        <v>2.1292217327459617E-2</v>
      </c>
      <c r="AY42" s="381">
        <v>38832</v>
      </c>
      <c r="AZ42" s="383">
        <f>SUM(AZ8:AZ41)</f>
        <v>163</v>
      </c>
      <c r="BA42" s="384">
        <f>+Tabla13410[[#This Row],[ Ejecución Tercera Edad ]]/Tabla13410[[#This Row],[Meta Tercera Edad ]]</f>
        <v>4.1975690152451584E-3</v>
      </c>
      <c r="BB42" s="381">
        <v>117703</v>
      </c>
      <c r="BC42" s="381">
        <f>SUM(BC8:BC41)</f>
        <v>5530</v>
      </c>
      <c r="BD42" s="380">
        <f>+Tabla13410[[#This Row],[ Ejecución  Adolescente Trabajador]]/Tabla13410[[#This Row],[Meta Adolescente Trabajador]]</f>
        <v>4.6982659745291117E-2</v>
      </c>
      <c r="BE42" s="383">
        <v>68</v>
      </c>
      <c r="BF42" s="383">
        <f>SUM(BF8:BF41)</f>
        <v>4</v>
      </c>
      <c r="BG42" s="384">
        <f>+Tabla13410[[#This Row],[Ejecución Rroom]]/Tabla13410[[#This Row],[Meta Rroom]]</f>
        <v>5.8823529411764705E-2</v>
      </c>
      <c r="BH42" s="381">
        <v>1131941</v>
      </c>
      <c r="BI42" s="381">
        <v>17391</v>
      </c>
      <c r="BJ42" s="384">
        <f>+Tabla13410[[#This Row],[Ejecución Inscritos.]]/Tabla13410[[#This Row],[Meta Inscritos]]</f>
        <v>1.5363874972282124E-2</v>
      </c>
      <c r="BK42" s="381">
        <v>910820</v>
      </c>
      <c r="BL42" s="381">
        <v>30198</v>
      </c>
      <c r="BM42" s="380">
        <f>+Tabla13410[[#This Row],[  Ejecución Vacantes]]/Tabla13410[[#This Row],[Meta  Vacantes]]</f>
        <v>3.3154739685118902E-2</v>
      </c>
      <c r="BN42" s="381">
        <v>304477</v>
      </c>
      <c r="BO42" s="381">
        <v>2512</v>
      </c>
      <c r="BP42" s="380">
        <f>+Tabla13410[[#This Row],[ Ejecución Colocaciones Egresados SENA]]/Tabla13410[[#This Row],[Meta Colocaciones Egresados SENA]]</f>
        <v>8.2502126597411296E-3</v>
      </c>
      <c r="BQ42" s="381">
        <v>245840</v>
      </c>
      <c r="BR42" s="381">
        <v>2626</v>
      </c>
      <c r="BS42" s="380">
        <f>+Tabla13410[[#This Row],[ Ejecución Colocacines No SENA]]/Tabla13410[[#This Row],[Meta Colocacines No SENA]]</f>
        <v>1.0681744223885454E-2</v>
      </c>
      <c r="BT42" s="381">
        <v>550317</v>
      </c>
      <c r="BU42" s="381">
        <v>5138</v>
      </c>
      <c r="BV42" s="380">
        <f>+Tabla13410[[#This Row],[ Ejecución  Total Colocaciones]]/Tabla13410[[#This Row],[Meta Total Colocaciones]]</f>
        <v>9.3364369990387355E-3</v>
      </c>
      <c r="BW42" s="381">
        <v>1095985</v>
      </c>
      <c r="BX42" s="381">
        <v>23166</v>
      </c>
      <c r="BY42" s="384">
        <f>+Tabla13410[[#This Row],[Ejecución Orientados Desempleados]]/Tabla13410[[#This Row],[Meta Orientados Desempleados]]</f>
        <v>2.1137150599688865E-2</v>
      </c>
      <c r="BZ42" s="381">
        <v>322189</v>
      </c>
      <c r="CA42" s="381">
        <v>4508</v>
      </c>
      <c r="CB42" s="384">
        <f>+Tabla13410[[#This Row],[Ejecución  Orientados Desplazados]]/Tabla13410[[#This Row],[Meta Orientados Desplazados]]</f>
        <v>1.3991787429117691E-2</v>
      </c>
      <c r="CC42" s="381">
        <v>1418174</v>
      </c>
      <c r="CD42" s="381">
        <v>27677</v>
      </c>
      <c r="CE42" s="380">
        <f>+Tabla13410[[#This Row],[EjecuciónTotal Orientados]]/Tabla13410[[#This Row],[Meta Total Orientados]]</f>
        <v>1.9515940921212772E-2</v>
      </c>
      <c r="CF42" s="385">
        <v>0.63</v>
      </c>
      <c r="CG42" s="385">
        <v>0.17</v>
      </c>
      <c r="CH42" s="384">
        <f>+Tabla13410[[#This Row],[Ejecución  Tasa de Colocación (%)]]/Tabla13410[[#This Row],[Meta Tasa de Colocación (%)]]</f>
        <v>0.26984126984126988</v>
      </c>
      <c r="CI42" s="381">
        <v>5127</v>
      </c>
      <c r="CJ42" s="383">
        <v>0</v>
      </c>
      <c r="CK42" s="383">
        <v>0</v>
      </c>
      <c r="CL42" s="381">
        <v>5032</v>
      </c>
      <c r="CM42" s="383">
        <v>0</v>
      </c>
      <c r="CN42" s="383">
        <v>0</v>
      </c>
      <c r="CO42" s="381">
        <v>550910</v>
      </c>
      <c r="CP42" s="383">
        <v>0</v>
      </c>
      <c r="CQ42" s="383">
        <v>0</v>
      </c>
      <c r="CR42" s="381">
        <v>4146</v>
      </c>
      <c r="CS42" s="383">
        <v>0</v>
      </c>
      <c r="CT42" s="383">
        <v>0</v>
      </c>
      <c r="CU42" s="381">
        <v>2063</v>
      </c>
      <c r="CV42" s="383">
        <v>0</v>
      </c>
      <c r="CW42" s="383">
        <v>0</v>
      </c>
      <c r="CX42" s="383">
        <v>100</v>
      </c>
      <c r="CY42" s="383">
        <v>0</v>
      </c>
      <c r="CZ42" s="383">
        <v>0</v>
      </c>
      <c r="DA42" s="383">
        <v>125</v>
      </c>
      <c r="DB42" s="383">
        <v>0</v>
      </c>
      <c r="DC42" s="383">
        <v>0</v>
      </c>
      <c r="DD42" s="383">
        <v>176</v>
      </c>
      <c r="DE42" s="383">
        <v>0</v>
      </c>
      <c r="DF42" s="383">
        <v>0</v>
      </c>
      <c r="DG42" s="381">
        <v>103236</v>
      </c>
      <c r="DH42" s="383">
        <v>0</v>
      </c>
      <c r="DI42" s="383">
        <v>0</v>
      </c>
      <c r="DJ42" s="381">
        <v>9000</v>
      </c>
      <c r="DK42" s="383">
        <v>0</v>
      </c>
      <c r="DL42" s="383">
        <v>0</v>
      </c>
      <c r="DM42" s="381">
        <v>3189</v>
      </c>
      <c r="DN42" s="383">
        <v>0</v>
      </c>
      <c r="DO42" s="383">
        <v>0</v>
      </c>
      <c r="DP42" s="381">
        <v>1754</v>
      </c>
      <c r="DQ42" s="383">
        <v>0</v>
      </c>
      <c r="DR42" s="383">
        <v>0</v>
      </c>
    </row>
    <row r="44" spans="1:122" ht="15.6" hidden="1" x14ac:dyDescent="0.6">
      <c r="A44" s="92" t="s">
        <v>507</v>
      </c>
      <c r="C44" s="86">
        <v>647804</v>
      </c>
      <c r="D44" s="86"/>
      <c r="E44" s="86"/>
      <c r="F44" s="86">
        <v>55619</v>
      </c>
      <c r="G44" s="86"/>
      <c r="H44" s="86"/>
      <c r="I44" s="87">
        <v>703423</v>
      </c>
      <c r="J44" s="87"/>
      <c r="K44" s="87"/>
      <c r="L44" s="86">
        <v>1559577</v>
      </c>
      <c r="M44" s="86"/>
      <c r="N44" s="86"/>
      <c r="O44" s="90">
        <v>2263000</v>
      </c>
      <c r="P44" s="90"/>
      <c r="Q44" s="90"/>
      <c r="R44" s="86">
        <v>42136</v>
      </c>
      <c r="S44" s="86"/>
      <c r="T44" s="86"/>
      <c r="U44" s="86">
        <v>53415</v>
      </c>
      <c r="V44" s="86"/>
      <c r="W44" s="86"/>
      <c r="X44" s="86">
        <v>21493</v>
      </c>
      <c r="Y44" s="86"/>
      <c r="Z44" s="86"/>
      <c r="AA44" s="86">
        <v>857835</v>
      </c>
      <c r="AB44" s="86"/>
      <c r="AC44" s="86"/>
      <c r="AD44" s="86">
        <v>3753</v>
      </c>
      <c r="AE44" s="86"/>
      <c r="AF44" s="86"/>
      <c r="AG44" s="86">
        <v>342400</v>
      </c>
      <c r="AH44" s="86"/>
      <c r="AI44" s="86"/>
      <c r="AJ44" s="86">
        <v>18745</v>
      </c>
      <c r="AK44" s="86"/>
      <c r="AL44" s="86"/>
      <c r="AM44" s="86">
        <v>55872</v>
      </c>
      <c r="AN44" s="86"/>
      <c r="AO44" s="86"/>
      <c r="AP44" s="86">
        <v>3001</v>
      </c>
      <c r="AQ44" s="86"/>
      <c r="AR44" s="86"/>
      <c r="AS44" s="86">
        <v>1600</v>
      </c>
      <c r="AT44" s="86"/>
      <c r="AU44" s="86"/>
      <c r="AV44" s="86">
        <v>2724</v>
      </c>
      <c r="AW44" s="86"/>
      <c r="AX44" s="86"/>
      <c r="AY44" s="86">
        <v>38832</v>
      </c>
      <c r="AZ44" s="86"/>
      <c r="BA44" s="86"/>
      <c r="BB44" s="86">
        <v>117703</v>
      </c>
      <c r="BC44" s="86"/>
      <c r="BD44" s="86"/>
      <c r="BE44" s="86">
        <v>68</v>
      </c>
      <c r="BF44" s="86"/>
      <c r="BG44" s="86"/>
      <c r="BH44" s="88">
        <v>1131941</v>
      </c>
      <c r="BI44" s="88"/>
      <c r="BJ44" s="88"/>
      <c r="BK44" s="88">
        <v>910820</v>
      </c>
      <c r="BL44" s="88"/>
      <c r="BM44" s="88"/>
      <c r="BN44" s="88">
        <v>304477</v>
      </c>
      <c r="BO44" s="88"/>
      <c r="BP44" s="88"/>
      <c r="BQ44" s="88">
        <v>245840</v>
      </c>
      <c r="BR44" s="88"/>
      <c r="BS44" s="88"/>
      <c r="BT44" s="88">
        <v>550317</v>
      </c>
      <c r="BU44" s="88"/>
      <c r="BV44" s="88"/>
      <c r="BW44" s="88">
        <v>1095985</v>
      </c>
      <c r="BX44" s="88"/>
      <c r="BY44" s="88"/>
      <c r="BZ44" s="88">
        <v>322189</v>
      </c>
      <c r="CA44" s="88"/>
      <c r="CB44" s="88"/>
      <c r="CC44" s="88">
        <v>1418174</v>
      </c>
      <c r="CD44" s="88"/>
      <c r="CE44" s="88"/>
      <c r="CF44" s="91">
        <v>0.63</v>
      </c>
      <c r="CG44" s="91"/>
      <c r="CH44" s="91"/>
      <c r="CI44" s="88">
        <v>5127</v>
      </c>
      <c r="CJ44" s="88"/>
      <c r="CK44" s="88"/>
      <c r="CL44" s="88">
        <v>5032</v>
      </c>
      <c r="CM44" s="88"/>
      <c r="CN44" s="88"/>
      <c r="CO44" s="88">
        <v>550910</v>
      </c>
      <c r="CP44" s="88"/>
      <c r="CQ44" s="88"/>
      <c r="CR44" s="88">
        <v>4146</v>
      </c>
      <c r="CS44" s="88"/>
      <c r="CT44" s="88"/>
      <c r="CU44" s="88">
        <v>2063</v>
      </c>
      <c r="CV44" s="88"/>
      <c r="CW44" s="88"/>
      <c r="CX44" s="88">
        <v>100</v>
      </c>
      <c r="CY44" s="88"/>
      <c r="CZ44" s="88"/>
      <c r="DA44" s="88">
        <v>125</v>
      </c>
      <c r="DB44" s="88"/>
      <c r="DC44" s="88"/>
      <c r="DD44" s="88">
        <v>176</v>
      </c>
      <c r="DE44" s="88"/>
      <c r="DF44" s="88"/>
      <c r="DG44" s="88">
        <v>103236</v>
      </c>
      <c r="DH44" s="88"/>
      <c r="DI44" s="88"/>
      <c r="DJ44" s="88">
        <v>9000</v>
      </c>
      <c r="DK44" s="88"/>
      <c r="DL44" s="88"/>
      <c r="DM44" s="88">
        <v>3189</v>
      </c>
      <c r="DN44" s="88"/>
      <c r="DO44" s="88"/>
      <c r="DP44" s="88">
        <v>1754</v>
      </c>
    </row>
    <row r="45" spans="1:122" hidden="1" x14ac:dyDescent="0.55000000000000004">
      <c r="A45" s="93" t="s">
        <v>508</v>
      </c>
      <c r="C45" s="94" t="e">
        <f>+Tabla13410[[#Totals],[Meta Desplazados por la Violencia (A)]]-C44</f>
        <v>#REF!</v>
      </c>
      <c r="D45" s="94"/>
      <c r="E45" s="94"/>
      <c r="F45" s="94" t="e">
        <f>+Tabla13410[[#Totals],[Meta Hechos Victimizantes  (B)]]-F44</f>
        <v>#REF!</v>
      </c>
      <c r="G45" s="94"/>
      <c r="H45" s="94"/>
      <c r="I45" s="94" t="e">
        <f>+Tabla13410[[#Totals],[Meta 
Total Victimas (C) = (A+B)]]-I44</f>
        <v>#REF!</v>
      </c>
      <c r="J45" s="94"/>
      <c r="K45" s="94"/>
      <c r="L45" s="94" t="e">
        <f>+Tabla13410[[#Totals],[Meta Otras Poblaciones Vulnerables (D)]]-L44</f>
        <v>#REF!</v>
      </c>
      <c r="M45" s="94"/>
      <c r="N45" s="94"/>
      <c r="O45" s="94" t="e">
        <f>+Tabla13410[[#Totals],[Meta TOTAL POBLACIONES VULNERABLES (E) = (C+D)]]-O44</f>
        <v>#REF!</v>
      </c>
      <c r="P45" s="94"/>
      <c r="Q45" s="94"/>
      <c r="R45" s="94" t="e">
        <f>+Tabla13410[[#Totals],[Meta 
Personas en condición de Discapacidad]]-R44</f>
        <v>#REF!</v>
      </c>
      <c r="S45" s="94"/>
      <c r="T45" s="94"/>
      <c r="U45" s="94" t="e">
        <f>+Tabla13410[[#Totals],[Meta Indígenas]]-U44</f>
        <v>#REF!</v>
      </c>
      <c r="V45" s="94"/>
      <c r="W45" s="94"/>
      <c r="X45" s="94" t="e">
        <f>+Tabla13410[[#Totals],[Meta INPEC]]-X44</f>
        <v>#REF!</v>
      </c>
      <c r="Y45" s="94"/>
      <c r="Z45" s="94"/>
      <c r="AA45" s="94" t="e">
        <f>+Tabla13410[[#Totals],[Meta  Jóvenes Vulnerables]]-AA44</f>
        <v>#REF!</v>
      </c>
      <c r="AB45" s="94"/>
      <c r="AC45" s="94"/>
      <c r="AD45" s="94" t="e">
        <f>+Tabla13410[[#Totals],[Meta Adolescente en Conflicto con la Ley Penal]]-AD44</f>
        <v>#REF!</v>
      </c>
      <c r="AE45" s="94"/>
      <c r="AF45" s="94"/>
      <c r="AG45" s="94" t="e">
        <f>+Tabla13410[[#Totals],[Meta Mujer Cabeza de Hogar]]-AG44</f>
        <v>#REF!</v>
      </c>
      <c r="AH45" s="94"/>
      <c r="AI45" s="94"/>
      <c r="AJ45" s="94" t="e">
        <f>+Tabla13410[[#Totals],[Meta  Negritudes (Negros)]]-AJ44</f>
        <v>#REF!</v>
      </c>
      <c r="AK45" s="94"/>
      <c r="AL45" s="94"/>
      <c r="AM45" s="94" t="e">
        <f>+Tabla13410[[#Totals],[Meta Afrocolombianos]]-AM44</f>
        <v>#REF!</v>
      </c>
      <c r="AN45" s="94"/>
      <c r="AO45" s="94"/>
      <c r="AP45" s="94" t="e">
        <f>+Tabla13410[[#Totals],[Meta Raizales]]-AP44</f>
        <v>#REF!</v>
      </c>
      <c r="AQ45" s="94"/>
      <c r="AR45" s="94"/>
      <c r="AS45" s="94" t="e">
        <f>+Tabla13410[[#Totals],[Meta Palenqueros]]-AS44</f>
        <v>#REF!</v>
      </c>
      <c r="AT45" s="94"/>
      <c r="AU45" s="94"/>
      <c r="AV45" s="94" t="e">
        <f>+Tabla13410[[#Totals],[Meta  Proceso de Reintegración y Adolescentes desvinculados de Grupos Armados Organizados al margen de la ley]]-AV44</f>
        <v>#REF!</v>
      </c>
      <c r="AW45" s="94"/>
      <c r="AX45" s="94"/>
      <c r="AY45" s="94" t="e">
        <f>+Tabla13410[[#Totals],[Meta Tercera Edad ]]-AY44</f>
        <v>#REF!</v>
      </c>
      <c r="AZ45" s="94"/>
      <c r="BA45" s="94"/>
      <c r="BB45" s="94" t="e">
        <f>+Tabla13410[[#Totals],[Meta Adolescente Trabajador]]-BB44</f>
        <v>#REF!</v>
      </c>
      <c r="BC45" s="94"/>
      <c r="BD45" s="94"/>
      <c r="BE45" s="94" t="e">
        <f>+Tabla13410[[#Totals],[Meta Rroom]]-BE44</f>
        <v>#REF!</v>
      </c>
      <c r="BF45" s="94"/>
      <c r="BG45" s="94"/>
      <c r="BH45" s="94" t="e">
        <f>+Tabla13410[[#Totals],[Meta Inscritos]]-BH44</f>
        <v>#REF!</v>
      </c>
      <c r="BI45" s="94"/>
      <c r="BJ45" s="94"/>
      <c r="BK45" s="94" t="e">
        <f>+Tabla13410[[#Totals],[Meta  Vacantes]]-BK44</f>
        <v>#REF!</v>
      </c>
      <c r="BL45" s="94"/>
      <c r="BM45" s="94"/>
      <c r="BN45" s="94" t="e">
        <f>+Tabla13410[[#Totals],[Meta Colocaciones Egresados SENA]]-BN44</f>
        <v>#REF!</v>
      </c>
      <c r="BO45" s="94"/>
      <c r="BP45" s="94"/>
      <c r="BQ45" s="94" t="e">
        <f>+Tabla13410[[#Totals],[Meta Colocacines No SENA]]-BQ44</f>
        <v>#REF!</v>
      </c>
      <c r="BR45" s="94"/>
      <c r="BS45" s="94"/>
      <c r="BT45" s="94" t="e">
        <f>+Tabla13410[[#Totals],[Meta Total Colocaciones]]-BT44</f>
        <v>#REF!</v>
      </c>
      <c r="BU45" s="94"/>
      <c r="BV45" s="94"/>
      <c r="BW45" s="94" t="e">
        <f>+Tabla13410[[#Totals],[Meta Orientados Desempleados]]-BW44</f>
        <v>#REF!</v>
      </c>
      <c r="BX45" s="94"/>
      <c r="BY45" s="94"/>
      <c r="BZ45" s="94" t="e">
        <f>+Tabla13410[[#Totals],[Meta Orientados Desplazados]]-BZ44</f>
        <v>#REF!</v>
      </c>
      <c r="CA45" s="94"/>
      <c r="CB45" s="94"/>
      <c r="CC45" s="94" t="e">
        <f>+Tabla13410[[#Totals],[Meta Total Orientados]]-CC44</f>
        <v>#REF!</v>
      </c>
      <c r="CD45" s="94"/>
      <c r="CE45" s="94"/>
      <c r="CF45" s="98" t="e">
        <f>+Tabla13410[[#Totals],[Meta Tasa de Colocación (%)]]-CF44</f>
        <v>#REF!</v>
      </c>
      <c r="CH45" s="98"/>
      <c r="CI45" s="94" t="e">
        <f>+Tabla13410[[#Totals],[Meta Emprendimientos Asesorados]]-CI44</f>
        <v>#REF!</v>
      </c>
      <c r="CJ45" s="94"/>
      <c r="CK45" s="94"/>
      <c r="CL45" s="94" t="e">
        <f>+Tabla13410[[#Totals],[Meta Planes de Negocio Formulados]]-CL44</f>
        <v>#REF!</v>
      </c>
      <c r="CM45" s="94"/>
      <c r="CN45" s="94"/>
      <c r="CO45" s="99" t="e">
        <f>+Tabla13410[[#Totals],[Meta Emprendedores Orientados ]]-CO44</f>
        <v>#REF!</v>
      </c>
      <c r="CP45" s="99"/>
      <c r="CQ45" s="99"/>
      <c r="CR45" s="99" t="e">
        <f>+Tabla13410[[#Totals],[Meta Emprendimientos Fortalecidos]]-CR44</f>
        <v>#REF!</v>
      </c>
      <c r="CS45" s="99"/>
      <c r="CT45" s="99"/>
      <c r="CU45" s="99" t="e">
        <f>+Tabla13410[[#Totals],[Meta Empleos Fortalecimiento]]-CU44</f>
        <v>#REF!</v>
      </c>
      <c r="CV45" s="99"/>
      <c r="CW45" s="99"/>
      <c r="CX45" s="94" t="e">
        <f>+Tabla13410[[#Totals],[Meta Empresas Fortalecidas Poblaciones NARP (Incluidas en Empresas en Fortalecimiento)]]-CX44</f>
        <v>#REF!</v>
      </c>
      <c r="CY45" s="94"/>
      <c r="CZ45" s="94"/>
      <c r="DA45" s="94" t="e">
        <f>+Tabla13410[[#Totals],[Meta Empresas Creadas Poblaciones NARP (Incluidas en Empresas creadas a partir del asesoramiento )]]-DA44</f>
        <v>#REF!</v>
      </c>
      <c r="DB45" s="94"/>
      <c r="DC45" s="94"/>
      <c r="DD45" s="94" t="e">
        <f>+Tabla13410[[#Totals],[Meta Planes de negocios formulados de Full Popular]]-DD44</f>
        <v>#REF!</v>
      </c>
      <c r="DE45" s="94"/>
      <c r="DF45" s="94"/>
      <c r="DG45" s="94" t="e">
        <f>+Tabla13410[[#Totals],[Meta Número de Campesinos atendidos en el programa de emprendimiento]]-DG44</f>
        <v>#REF!</v>
      </c>
      <c r="DH45" s="94"/>
      <c r="DI45" s="94"/>
      <c r="DJ45" s="94" t="e">
        <f>+Tabla13410[[#Totals],[Meta Número de personas de Full Popular atendidos en el programa de emprendimiento]]-DJ44</f>
        <v>#REF!</v>
      </c>
      <c r="DK45" s="94"/>
      <c r="DL45" s="94"/>
      <c r="DM45" s="94" t="e">
        <f>+Tabla13410[[#Totals],[Meta No. Planes de Negocio Desplazados por la Violencia ]]-DM44</f>
        <v>#REF!</v>
      </c>
      <c r="DN45" s="94"/>
      <c r="DO45" s="94"/>
      <c r="DP45" s="94" t="e">
        <f>+Tabla13410[[#Totals],[Meta No. Unidades Productivas Desplazados por la Violencia]]-DP44</f>
        <v>#REF!</v>
      </c>
    </row>
  </sheetData>
  <sheetProtection algorithmName="SHA-512" hashValue="sumRqakEB+fdeBVv2FXxfhLhTpqUuYGaSyInjsTRk1bkNQGwwkb5o4U0Fp3Wn5p2WpKkTjJ1HmSaK0L/9/u6Ig==" saltValue="FZi4X6cqd2TmpSdunwSK7g==" spinCount="100000" sheet="1" objects="1" scenarios="1"/>
  <mergeCells count="3">
    <mergeCell ref="BK6:CF6"/>
    <mergeCell ref="CI6:DR6"/>
    <mergeCell ref="C6:BG6"/>
  </mergeCells>
  <conditionalFormatting sqref="C45:DP45">
    <cfRule type="cellIs" dxfId="7" priority="1" operator="greaterThan">
      <formula>0</formula>
    </cfRule>
    <cfRule type="cellIs" dxfId="6" priority="2" operator="lessThan">
      <formula>0</formula>
    </cfRule>
  </conditionalFormatting>
  <pageMargins left="0.7" right="0.7" top="0.75" bottom="0.75" header="0.3" footer="0.3"/>
  <ignoredErrors>
    <ignoredError sqref="CB8:CB40 H8:H41 AR8:AR18 AU8:AU18 AX8:AX18" calculatedColumn="1"/>
  </ignoredErrors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36331-1492-4596-830D-6ABC49FE6027}">
  <sheetPr>
    <tabColor rgb="FF92D050"/>
  </sheetPr>
  <dimension ref="A1:BO127"/>
  <sheetViews>
    <sheetView showGridLines="0" showRowColHeaders="0" workbookViewId="0">
      <pane ySplit="8" topLeftCell="A9" activePane="bottomLeft" state="frozen"/>
      <selection activeCell="AF7" sqref="AF7"/>
      <selection pane="bottomLeft" activeCell="E126" sqref="E126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234375" customWidth="1"/>
    <col min="2" max="2" width="30.5234375" customWidth="1"/>
    <col min="3" max="3" width="15.5234375" customWidth="1"/>
    <col min="4" max="4" width="64" customWidth="1"/>
    <col min="5" max="5" width="20.5234375" customWidth="1"/>
    <col min="6" max="6" width="15.68359375" customWidth="1"/>
    <col min="7" max="7" width="12.68359375" customWidth="1"/>
    <col min="8" max="8" width="14.68359375" customWidth="1"/>
    <col min="9" max="9" width="15.68359375" customWidth="1"/>
    <col min="10" max="10" width="14.5234375" customWidth="1"/>
    <col min="11" max="11" width="20.5234375" customWidth="1"/>
    <col min="12" max="12" width="14.1015625" customWidth="1"/>
    <col min="13" max="13" width="12.7890625" customWidth="1"/>
    <col min="14" max="14" width="13.1015625" customWidth="1"/>
    <col min="15" max="15" width="14.89453125" customWidth="1"/>
    <col min="16" max="16" width="14.41796875" customWidth="1"/>
    <col min="17" max="17" width="14.3125" customWidth="1"/>
    <col min="18" max="18" width="15.89453125" customWidth="1"/>
    <col min="19" max="19" width="14.5234375" customWidth="1"/>
    <col min="20" max="20" width="15" customWidth="1"/>
    <col min="21" max="21" width="13.1015625" customWidth="1"/>
    <col min="22" max="22" width="17.41796875" customWidth="1"/>
    <col min="23" max="23" width="12.7890625" customWidth="1"/>
    <col min="24" max="24" width="11.7890625" customWidth="1"/>
    <col min="25" max="25" width="13.68359375" customWidth="1"/>
    <col min="26" max="26" width="14.41796875" customWidth="1"/>
    <col min="27" max="27" width="12.1015625" customWidth="1"/>
    <col min="28" max="28" width="10.41796875" customWidth="1"/>
    <col min="29" max="29" width="17.3125" customWidth="1"/>
    <col min="30" max="30" width="14.3125" customWidth="1"/>
    <col min="31" max="31" width="16.5234375" customWidth="1"/>
    <col min="32" max="33" width="20.5234375" customWidth="1"/>
    <col min="34" max="34" width="19.41796875" customWidth="1"/>
    <col min="35" max="35" width="16.3125" customWidth="1"/>
    <col min="36" max="36" width="15" customWidth="1"/>
    <col min="37" max="37" width="14.20703125" customWidth="1"/>
    <col min="38" max="38" width="14.5234375" customWidth="1"/>
    <col min="39" max="39" width="15.41796875" customWidth="1"/>
    <col min="40" max="40" width="12.41796875" customWidth="1"/>
    <col min="41" max="41" width="13.7890625" customWidth="1"/>
    <col min="42" max="42" width="16.5234375" customWidth="1"/>
    <col min="43" max="58" width="20.5234375" customWidth="1"/>
    <col min="59" max="59" width="14.20703125" customWidth="1"/>
    <col min="60" max="60" width="9.20703125" customWidth="1"/>
    <col min="61" max="61" width="12.68359375" customWidth="1"/>
    <col min="62" max="62" width="20.5234375" customWidth="1"/>
    <col min="63" max="63" width="14.20703125" customWidth="1"/>
    <col min="64" max="64" width="13.89453125" customWidth="1"/>
    <col min="65" max="65" width="12" customWidth="1"/>
    <col min="67" max="67" width="13.62890625" customWidth="1"/>
  </cols>
  <sheetData>
    <row r="1" spans="1:67" x14ac:dyDescent="0.55000000000000004">
      <c r="A1" s="2" t="s">
        <v>178</v>
      </c>
    </row>
    <row r="2" spans="1:67" x14ac:dyDescent="0.55000000000000004">
      <c r="A2" s="2" t="s">
        <v>179</v>
      </c>
    </row>
    <row r="3" spans="1:67" x14ac:dyDescent="0.55000000000000004">
      <c r="A3" s="108" t="s">
        <v>180</v>
      </c>
    </row>
    <row r="4" spans="1:67" x14ac:dyDescent="0.55000000000000004">
      <c r="A4" s="3" t="s">
        <v>182</v>
      </c>
    </row>
    <row r="5" spans="1:67" x14ac:dyDescent="0.55000000000000004">
      <c r="A5" s="3"/>
    </row>
    <row r="6" spans="1:67" s="324" customFormat="1" x14ac:dyDescent="0.55000000000000004">
      <c r="A6" s="323"/>
      <c r="E6" s="325"/>
      <c r="F6" s="325">
        <v>3</v>
      </c>
      <c r="G6" s="325"/>
      <c r="H6" s="325"/>
      <c r="I6" s="325">
        <v>4</v>
      </c>
      <c r="J6" s="325"/>
      <c r="K6" s="325"/>
      <c r="L6" s="325">
        <v>5</v>
      </c>
      <c r="M6" s="325"/>
      <c r="N6" s="325"/>
      <c r="O6" s="325">
        <v>6</v>
      </c>
      <c r="P6" s="325"/>
      <c r="Q6" s="325"/>
      <c r="R6" s="325">
        <v>7</v>
      </c>
      <c r="S6" s="325"/>
      <c r="T6" s="325"/>
      <c r="U6" s="325">
        <v>8</v>
      </c>
      <c r="V6" s="325"/>
      <c r="W6" s="325"/>
      <c r="X6" s="325">
        <v>9</v>
      </c>
      <c r="Y6" s="325"/>
      <c r="Z6" s="325"/>
      <c r="AA6" s="325">
        <v>10</v>
      </c>
      <c r="AB6" s="325"/>
      <c r="AC6" s="325"/>
      <c r="AD6" s="325">
        <v>11</v>
      </c>
      <c r="AE6" s="325"/>
      <c r="AF6" s="325"/>
      <c r="AG6" s="325">
        <v>12</v>
      </c>
      <c r="AH6" s="325"/>
      <c r="AI6" s="325"/>
      <c r="AJ6" s="325">
        <v>13</v>
      </c>
      <c r="AK6" s="325"/>
      <c r="AL6" s="325"/>
      <c r="AM6" s="325">
        <v>14</v>
      </c>
      <c r="AN6" s="325"/>
      <c r="AO6" s="325"/>
      <c r="AP6" s="325">
        <v>15</v>
      </c>
      <c r="AQ6" s="325"/>
      <c r="AR6" s="325"/>
      <c r="AS6" s="325">
        <v>16</v>
      </c>
      <c r="AT6" s="325"/>
      <c r="AU6" s="325"/>
      <c r="AV6" s="325">
        <v>17</v>
      </c>
      <c r="AW6" s="325"/>
      <c r="AX6" s="325"/>
      <c r="AY6" s="325">
        <v>18</v>
      </c>
      <c r="AZ6" s="325"/>
      <c r="BA6" s="325"/>
      <c r="BB6" s="325">
        <v>19</v>
      </c>
      <c r="BC6" s="325"/>
      <c r="BD6" s="325"/>
      <c r="BE6" s="325">
        <v>20</v>
      </c>
      <c r="BF6" s="325"/>
      <c r="BG6" s="325"/>
      <c r="BH6" s="325">
        <v>21</v>
      </c>
      <c r="BI6" s="325"/>
      <c r="BJ6" s="325"/>
      <c r="BK6" s="325"/>
      <c r="BL6" s="325"/>
      <c r="BM6" s="325"/>
      <c r="BN6" s="325"/>
      <c r="BO6" s="325"/>
    </row>
    <row r="7" spans="1:67" x14ac:dyDescent="0.55000000000000004">
      <c r="E7" s="456" t="s">
        <v>435</v>
      </c>
      <c r="F7" s="449"/>
      <c r="G7" s="449"/>
      <c r="H7" s="449"/>
      <c r="I7" s="449"/>
      <c r="J7" s="449"/>
      <c r="K7" s="449"/>
      <c r="L7" s="449"/>
      <c r="M7" s="449"/>
      <c r="N7" s="449"/>
      <c r="O7" s="449"/>
      <c r="P7" s="449"/>
      <c r="Q7" s="449"/>
      <c r="R7" s="449"/>
      <c r="S7" s="449"/>
      <c r="T7" s="449"/>
      <c r="U7" s="449"/>
      <c r="V7" s="449"/>
      <c r="W7" s="449"/>
      <c r="X7" s="449"/>
      <c r="Y7" s="449"/>
      <c r="Z7" s="449"/>
      <c r="AA7" s="449"/>
      <c r="AB7" s="449"/>
      <c r="AC7" s="449"/>
      <c r="AD7" s="449"/>
      <c r="AE7" s="449"/>
      <c r="AF7" s="449"/>
      <c r="AG7" s="449"/>
      <c r="AH7" s="449"/>
      <c r="AI7" s="449"/>
      <c r="AJ7" s="449"/>
      <c r="AK7" s="449"/>
      <c r="AL7" s="449"/>
      <c r="AM7" s="449"/>
      <c r="AN7" s="449"/>
      <c r="AO7" s="449"/>
      <c r="AP7" s="449"/>
      <c r="AQ7" s="449"/>
      <c r="AR7" s="449"/>
      <c r="AS7" s="449"/>
      <c r="AT7" s="449"/>
      <c r="AU7" s="449"/>
      <c r="AV7" s="449"/>
      <c r="AW7" s="449"/>
      <c r="AX7" s="449"/>
      <c r="AY7" s="449"/>
      <c r="AZ7" s="449"/>
      <c r="BA7" s="449"/>
      <c r="BB7" s="449"/>
      <c r="BC7" s="449"/>
      <c r="BD7" s="449"/>
      <c r="BE7" s="449"/>
      <c r="BF7" s="449"/>
      <c r="BG7" s="457"/>
      <c r="BH7" s="181" t="s">
        <v>176</v>
      </c>
      <c r="BI7" s="168" t="s">
        <v>176</v>
      </c>
      <c r="BJ7" s="456" t="s">
        <v>176</v>
      </c>
      <c r="BK7" s="449"/>
      <c r="BL7" s="449"/>
      <c r="BM7" s="449"/>
      <c r="BN7" s="169"/>
      <c r="BO7" s="169"/>
    </row>
    <row r="8" spans="1:67" s="3" customFormat="1" ht="90" customHeight="1" x14ac:dyDescent="0.55000000000000004">
      <c r="A8" s="69" t="s">
        <v>188</v>
      </c>
      <c r="B8" s="68" t="s">
        <v>189</v>
      </c>
      <c r="C8" s="68" t="s">
        <v>509</v>
      </c>
      <c r="D8" s="68" t="s">
        <v>510</v>
      </c>
      <c r="E8" s="252" t="s">
        <v>765</v>
      </c>
      <c r="F8" s="252" t="s">
        <v>766</v>
      </c>
      <c r="G8" s="252" t="s">
        <v>767</v>
      </c>
      <c r="H8" s="253" t="s">
        <v>768</v>
      </c>
      <c r="I8" s="253" t="s">
        <v>769</v>
      </c>
      <c r="J8" s="253" t="s">
        <v>770</v>
      </c>
      <c r="K8" s="252" t="s">
        <v>771</v>
      </c>
      <c r="L8" s="252" t="s">
        <v>772</v>
      </c>
      <c r="M8" s="252" t="s">
        <v>773</v>
      </c>
      <c r="N8" s="253" t="s">
        <v>774</v>
      </c>
      <c r="O8" s="253" t="s">
        <v>775</v>
      </c>
      <c r="P8" s="253" t="s">
        <v>776</v>
      </c>
      <c r="Q8" s="377" t="s">
        <v>603</v>
      </c>
      <c r="R8" s="377" t="s">
        <v>579</v>
      </c>
      <c r="S8" s="377" t="s">
        <v>580</v>
      </c>
      <c r="T8" s="253" t="s">
        <v>777</v>
      </c>
      <c r="U8" s="253" t="s">
        <v>582</v>
      </c>
      <c r="V8" s="253" t="s">
        <v>581</v>
      </c>
      <c r="W8" s="252" t="s">
        <v>604</v>
      </c>
      <c r="X8" s="252" t="s">
        <v>438</v>
      </c>
      <c r="Y8" s="252" t="s">
        <v>439</v>
      </c>
      <c r="Z8" s="253" t="s">
        <v>605</v>
      </c>
      <c r="AA8" s="253" t="s">
        <v>440</v>
      </c>
      <c r="AB8" s="253" t="s">
        <v>441</v>
      </c>
      <c r="AC8" s="252" t="s">
        <v>606</v>
      </c>
      <c r="AD8" s="252" t="s">
        <v>442</v>
      </c>
      <c r="AE8" s="252" t="s">
        <v>443</v>
      </c>
      <c r="AF8" s="253" t="s">
        <v>607</v>
      </c>
      <c r="AG8" s="253" t="s">
        <v>583</v>
      </c>
      <c r="AH8" s="253" t="s">
        <v>584</v>
      </c>
      <c r="AI8" s="252" t="s">
        <v>608</v>
      </c>
      <c r="AJ8" s="252" t="s">
        <v>444</v>
      </c>
      <c r="AK8" s="252" t="s">
        <v>445</v>
      </c>
      <c r="AL8" s="253" t="s">
        <v>609</v>
      </c>
      <c r="AM8" s="253" t="s">
        <v>446</v>
      </c>
      <c r="AN8" s="253" t="s">
        <v>447</v>
      </c>
      <c r="AO8" s="252" t="s">
        <v>610</v>
      </c>
      <c r="AP8" s="252" t="s">
        <v>448</v>
      </c>
      <c r="AQ8" s="252" t="s">
        <v>449</v>
      </c>
      <c r="AR8" s="253" t="s">
        <v>611</v>
      </c>
      <c r="AS8" s="253" t="s">
        <v>450</v>
      </c>
      <c r="AT8" s="253" t="s">
        <v>451</v>
      </c>
      <c r="AU8" s="252" t="s">
        <v>612</v>
      </c>
      <c r="AV8" s="252" t="s">
        <v>452</v>
      </c>
      <c r="AW8" s="252" t="s">
        <v>453</v>
      </c>
      <c r="AX8" s="253" t="s">
        <v>613</v>
      </c>
      <c r="AY8" s="253" t="s">
        <v>454</v>
      </c>
      <c r="AZ8" s="253" t="s">
        <v>455</v>
      </c>
      <c r="BA8" s="252" t="s">
        <v>614</v>
      </c>
      <c r="BB8" s="252" t="s">
        <v>456</v>
      </c>
      <c r="BC8" s="252" t="s">
        <v>457</v>
      </c>
      <c r="BD8" s="253" t="s">
        <v>615</v>
      </c>
      <c r="BE8" s="253" t="s">
        <v>458</v>
      </c>
      <c r="BF8" s="253" t="s">
        <v>780</v>
      </c>
      <c r="BG8" s="252" t="s">
        <v>616</v>
      </c>
      <c r="BH8" s="252" t="s">
        <v>460</v>
      </c>
      <c r="BI8" s="252" t="s">
        <v>461</v>
      </c>
      <c r="BJ8" s="253" t="s">
        <v>148</v>
      </c>
      <c r="BK8" s="253" t="s">
        <v>488</v>
      </c>
      <c r="BL8" s="253" t="s">
        <v>511</v>
      </c>
      <c r="BM8" s="252" t="s">
        <v>149</v>
      </c>
      <c r="BN8" s="252" t="s">
        <v>781</v>
      </c>
      <c r="BO8" s="252" t="s">
        <v>782</v>
      </c>
    </row>
    <row r="9" spans="1:67" x14ac:dyDescent="0.55000000000000004">
      <c r="A9" s="7">
        <v>5</v>
      </c>
      <c r="B9" s="8" t="s">
        <v>284</v>
      </c>
      <c r="C9" s="95">
        <v>9101</v>
      </c>
      <c r="D9" s="8" t="s">
        <v>323</v>
      </c>
      <c r="E9" s="170">
        <v>6661</v>
      </c>
      <c r="F9" s="171">
        <v>426</v>
      </c>
      <c r="G9" s="132">
        <f>IFERROR(F9/E9,0)</f>
        <v>6.3954361207025967E-2</v>
      </c>
      <c r="H9" s="171">
        <v>671</v>
      </c>
      <c r="I9" s="171">
        <v>20</v>
      </c>
      <c r="J9" s="132">
        <f>IFERROR(I9/H9,0)</f>
        <v>2.9806259314456036E-2</v>
      </c>
      <c r="K9" s="172">
        <v>7332</v>
      </c>
      <c r="L9" s="171">
        <v>446</v>
      </c>
      <c r="M9" s="132">
        <f>IFERROR(L9/K9,0)</f>
        <v>6.0829241680305512E-2</v>
      </c>
      <c r="N9" s="172">
        <v>6932</v>
      </c>
      <c r="O9" s="171">
        <v>280</v>
      </c>
      <c r="P9" s="132">
        <f>IFERROR(O9/N9,0)</f>
        <v>4.0392383150605886E-2</v>
      </c>
      <c r="Q9" s="172">
        <v>14264</v>
      </c>
      <c r="R9" s="171">
        <v>726</v>
      </c>
      <c r="S9" s="132">
        <f>IFERROR(R9/Q9,0)</f>
        <v>5.0897363993269773E-2</v>
      </c>
      <c r="T9" s="173">
        <v>304</v>
      </c>
      <c r="U9" s="171">
        <v>11</v>
      </c>
      <c r="V9" s="132">
        <f>IFERROR(U9/T9,0)</f>
        <v>3.6184210526315791E-2</v>
      </c>
      <c r="W9" s="173">
        <v>130</v>
      </c>
      <c r="X9" s="171">
        <v>8</v>
      </c>
      <c r="Y9" s="132">
        <f>IFERROR(X9/W9,0)</f>
        <v>6.1538461538461542E-2</v>
      </c>
      <c r="Z9" s="173">
        <v>250</v>
      </c>
      <c r="AA9" s="171" t="s">
        <v>490</v>
      </c>
      <c r="AB9" s="132">
        <f>IFERROR(AA9/Z9,0)</f>
        <v>0</v>
      </c>
      <c r="AC9" s="174">
        <v>3000</v>
      </c>
      <c r="AD9" s="171">
        <v>79</v>
      </c>
      <c r="AE9" s="132">
        <f>IFERROR(AD9/AC9,0)</f>
        <v>2.6333333333333334E-2</v>
      </c>
      <c r="AF9" s="173">
        <v>60</v>
      </c>
      <c r="AG9" s="171" t="s">
        <v>491</v>
      </c>
      <c r="AH9" s="132">
        <f t="shared" ref="AH9:AH40" si="0">IFERROR(AG9/AF9,0)</f>
        <v>0</v>
      </c>
      <c r="AI9" s="174">
        <v>2300</v>
      </c>
      <c r="AJ9" s="171">
        <v>128</v>
      </c>
      <c r="AK9" s="132">
        <f>IFERROR(AJ9/AI9,0)</f>
        <v>5.565217391304348E-2</v>
      </c>
      <c r="AL9" s="173">
        <v>4</v>
      </c>
      <c r="AM9" s="171" t="s">
        <v>491</v>
      </c>
      <c r="AN9" s="132">
        <f>IFERROR(AM9/AL9,0)</f>
        <v>0</v>
      </c>
      <c r="AO9" s="173">
        <v>50</v>
      </c>
      <c r="AP9" s="171">
        <v>18</v>
      </c>
      <c r="AQ9" s="132">
        <f>IFERROR(AP9/AO9,0)</f>
        <v>0.36</v>
      </c>
      <c r="AR9" s="173" t="s">
        <v>502</v>
      </c>
      <c r="AS9" s="171" t="s">
        <v>512</v>
      </c>
      <c r="AT9" s="132">
        <f>IFERROR(AS9/AR9,0)</f>
        <v>0</v>
      </c>
      <c r="AU9" s="173" t="s">
        <v>491</v>
      </c>
      <c r="AV9" s="169" t="s">
        <v>513</v>
      </c>
      <c r="AW9" s="132">
        <f t="shared" ref="AW9:AW40" si="1">IFERROR(AV9/AU9,0)</f>
        <v>0</v>
      </c>
      <c r="AX9" s="176">
        <v>12</v>
      </c>
      <c r="AY9" s="169">
        <v>1</v>
      </c>
      <c r="AZ9" s="132">
        <f t="shared" ref="AZ9:AZ40" si="2">IFERROR(AY9/AX9,0)</f>
        <v>8.3333333333333329E-2</v>
      </c>
      <c r="BA9" s="176">
        <v>493</v>
      </c>
      <c r="BB9" s="169">
        <v>6</v>
      </c>
      <c r="BC9" s="132">
        <f>IFERROR(BB9/BA9,0)</f>
        <v>1.2170385395537525E-2</v>
      </c>
      <c r="BD9" s="176">
        <v>329</v>
      </c>
      <c r="BE9" s="169">
        <v>28</v>
      </c>
      <c r="BF9" s="132">
        <f>IFERROR(BE9/BD9,0)</f>
        <v>8.5106382978723402E-2</v>
      </c>
      <c r="BG9" s="176" t="s">
        <v>502</v>
      </c>
      <c r="BH9" s="169" t="s">
        <v>490</v>
      </c>
      <c r="BI9" s="132">
        <f>IFERROR(BH9/BG9,0)</f>
        <v>0</v>
      </c>
      <c r="BJ9" s="173">
        <v>13</v>
      </c>
      <c r="BK9" s="171" t="s">
        <v>176</v>
      </c>
      <c r="BL9" s="132">
        <f>IFERROR(BK9/BJ9,0)</f>
        <v>0</v>
      </c>
      <c r="BM9" s="173">
        <v>7</v>
      </c>
      <c r="BN9" s="173" t="s">
        <v>176</v>
      </c>
      <c r="BO9" s="132">
        <f>IFERROR(BN9/BM9,0)</f>
        <v>0</v>
      </c>
    </row>
    <row r="10" spans="1:67" x14ac:dyDescent="0.55000000000000004">
      <c r="A10" s="7">
        <v>5</v>
      </c>
      <c r="B10" s="8" t="s">
        <v>284</v>
      </c>
      <c r="C10" s="95">
        <v>9127</v>
      </c>
      <c r="D10" s="8" t="s">
        <v>324</v>
      </c>
      <c r="E10" s="177">
        <v>1935</v>
      </c>
      <c r="F10" s="173">
        <v>943</v>
      </c>
      <c r="G10" s="132">
        <f t="shared" ref="G10:G73" si="3">IFERROR(F10/E10,0)</f>
        <v>0.48733850129198969</v>
      </c>
      <c r="H10" s="173">
        <v>185</v>
      </c>
      <c r="I10" s="173">
        <v>30</v>
      </c>
      <c r="J10" s="132">
        <f t="shared" ref="J10:J73" si="4">IFERROR(I10/H10,0)</f>
        <v>0.16216216216216217</v>
      </c>
      <c r="K10" s="174">
        <v>2120</v>
      </c>
      <c r="L10" s="173">
        <v>973</v>
      </c>
      <c r="M10" s="132">
        <f t="shared" ref="M10:M73" si="5">IFERROR(L10/K10,0)</f>
        <v>0.45896226415094338</v>
      </c>
      <c r="N10" s="174">
        <v>4450</v>
      </c>
      <c r="O10" s="173">
        <v>383</v>
      </c>
      <c r="P10" s="132">
        <f t="shared" ref="P10:P73" si="6">IFERROR(O10/N10,0)</f>
        <v>8.6067415730337077E-2</v>
      </c>
      <c r="Q10" s="174">
        <v>6570</v>
      </c>
      <c r="R10" s="174">
        <v>1356</v>
      </c>
      <c r="S10" s="132">
        <f t="shared" ref="S10:S73" si="7">IFERROR(R10/Q10,0)</f>
        <v>0.20639269406392693</v>
      </c>
      <c r="T10" s="176">
        <v>104</v>
      </c>
      <c r="U10" s="176">
        <v>5</v>
      </c>
      <c r="V10" s="132">
        <f t="shared" ref="V10:V73" si="8">IFERROR(U10/T10,0)</f>
        <v>4.807692307692308E-2</v>
      </c>
      <c r="W10" s="176">
        <v>100</v>
      </c>
      <c r="X10" s="176">
        <v>10</v>
      </c>
      <c r="Y10" s="132">
        <f t="shared" ref="Y10:Y73" si="9">IFERROR(X10/W10,0)</f>
        <v>0.1</v>
      </c>
      <c r="Z10" s="176" t="s">
        <v>498</v>
      </c>
      <c r="AA10" s="176">
        <v>2</v>
      </c>
      <c r="AB10" s="132">
        <f t="shared" ref="AB10:AB73" si="10">IFERROR(AA10/Z10,0)</f>
        <v>0</v>
      </c>
      <c r="AC10" s="177">
        <v>2432</v>
      </c>
      <c r="AD10" s="176">
        <v>262</v>
      </c>
      <c r="AE10" s="132">
        <f t="shared" ref="AE10:AE73" si="11">IFERROR(AD10/AC10,0)</f>
        <v>0.10773026315789473</v>
      </c>
      <c r="AF10" s="176" t="s">
        <v>491</v>
      </c>
      <c r="AG10" s="176" t="s">
        <v>491</v>
      </c>
      <c r="AH10" s="132">
        <f t="shared" si="0"/>
        <v>0</v>
      </c>
      <c r="AI10" s="173">
        <v>400</v>
      </c>
      <c r="AJ10" s="173">
        <v>48</v>
      </c>
      <c r="AK10" s="132">
        <f t="shared" ref="AK10:AK73" si="12">IFERROR(AJ10/AI10,0)</f>
        <v>0.12</v>
      </c>
      <c r="AL10" s="173">
        <v>76</v>
      </c>
      <c r="AM10" s="173" t="s">
        <v>491</v>
      </c>
      <c r="AN10" s="132">
        <f t="shared" ref="AN10:AN73" si="13">IFERROR(AM10/AL10,0)</f>
        <v>0</v>
      </c>
      <c r="AO10" s="173">
        <v>516</v>
      </c>
      <c r="AP10" s="173">
        <v>16</v>
      </c>
      <c r="AQ10" s="132">
        <f t="shared" ref="AQ10:AQ73" si="14">IFERROR(AP10/AO10,0)</f>
        <v>3.1007751937984496E-2</v>
      </c>
      <c r="AR10" s="173" t="s">
        <v>502</v>
      </c>
      <c r="AS10" s="173" t="s">
        <v>512</v>
      </c>
      <c r="AT10" s="132">
        <f t="shared" ref="AT10:AT73" si="15">IFERROR(AS10/AR10,0)</f>
        <v>0</v>
      </c>
      <c r="AU10" s="173" t="s">
        <v>491</v>
      </c>
      <c r="AV10" s="176" t="s">
        <v>513</v>
      </c>
      <c r="AW10" s="132">
        <f t="shared" si="1"/>
        <v>0</v>
      </c>
      <c r="AX10" s="176">
        <v>3</v>
      </c>
      <c r="AY10" s="176" t="s">
        <v>491</v>
      </c>
      <c r="AZ10" s="132">
        <f t="shared" si="2"/>
        <v>0</v>
      </c>
      <c r="BA10" s="176">
        <v>197</v>
      </c>
      <c r="BB10" s="176">
        <v>1</v>
      </c>
      <c r="BC10" s="132">
        <f t="shared" ref="BC10:BC73" si="16">IFERROR(BB10/BA10,0)</f>
        <v>5.076142131979695E-3</v>
      </c>
      <c r="BD10" s="176">
        <v>622</v>
      </c>
      <c r="BE10" s="169">
        <v>39</v>
      </c>
      <c r="BF10" s="132">
        <f t="shared" ref="BF10:BF73" si="17">IFERROR(BE10/BD10,0)</f>
        <v>6.2700964630225078E-2</v>
      </c>
      <c r="BG10" s="176" t="s">
        <v>502</v>
      </c>
      <c r="BH10" s="176" t="s">
        <v>490</v>
      </c>
      <c r="BI10" s="132">
        <f t="shared" ref="BI10:BI73" si="18">IFERROR(BH10/BG10,0)</f>
        <v>0</v>
      </c>
      <c r="BJ10" s="173">
        <v>5</v>
      </c>
      <c r="BK10" s="173" t="s">
        <v>176</v>
      </c>
      <c r="BL10" s="132">
        <f t="shared" ref="BL10:BL73" si="19">IFERROR(BK10/BJ10,0)</f>
        <v>0</v>
      </c>
      <c r="BM10" s="173">
        <v>5</v>
      </c>
      <c r="BN10" s="173" t="s">
        <v>176</v>
      </c>
      <c r="BO10" s="132">
        <f t="shared" ref="BO10:BO73" si="20">IFERROR(BN10/BM10,0)</f>
        <v>0</v>
      </c>
    </row>
    <row r="11" spans="1:67" x14ac:dyDescent="0.55000000000000004">
      <c r="A11" s="7">
        <v>5</v>
      </c>
      <c r="B11" s="8" t="s">
        <v>284</v>
      </c>
      <c r="C11" s="95">
        <v>9201</v>
      </c>
      <c r="D11" s="8" t="s">
        <v>325</v>
      </c>
      <c r="E11" s="177">
        <v>1441</v>
      </c>
      <c r="F11" s="173">
        <v>372</v>
      </c>
      <c r="G11" s="132">
        <f t="shared" si="3"/>
        <v>0.25815405968077726</v>
      </c>
      <c r="H11" s="173">
        <v>660</v>
      </c>
      <c r="I11" s="173">
        <v>13</v>
      </c>
      <c r="J11" s="132">
        <f t="shared" si="4"/>
        <v>1.9696969696969695E-2</v>
      </c>
      <c r="K11" s="174">
        <v>2101</v>
      </c>
      <c r="L11" s="173">
        <v>385</v>
      </c>
      <c r="M11" s="132">
        <f t="shared" si="5"/>
        <v>0.18324607329842932</v>
      </c>
      <c r="N11" s="174">
        <v>3492</v>
      </c>
      <c r="O11" s="173">
        <v>197</v>
      </c>
      <c r="P11" s="132">
        <f t="shared" si="6"/>
        <v>5.6414662084765178E-2</v>
      </c>
      <c r="Q11" s="174">
        <v>5593</v>
      </c>
      <c r="R11" s="173">
        <v>582</v>
      </c>
      <c r="S11" s="132">
        <f t="shared" si="7"/>
        <v>0.10405864473448954</v>
      </c>
      <c r="T11" s="176">
        <v>291</v>
      </c>
      <c r="U11" s="176">
        <v>23</v>
      </c>
      <c r="V11" s="132">
        <f t="shared" si="8"/>
        <v>7.903780068728522E-2</v>
      </c>
      <c r="W11" s="176">
        <v>60</v>
      </c>
      <c r="X11" s="176">
        <v>21</v>
      </c>
      <c r="Y11" s="132">
        <f t="shared" si="9"/>
        <v>0.35</v>
      </c>
      <c r="Z11" s="176">
        <v>119</v>
      </c>
      <c r="AA11" s="176">
        <v>17</v>
      </c>
      <c r="AB11" s="132">
        <f t="shared" si="10"/>
        <v>0.14285714285714285</v>
      </c>
      <c r="AC11" s="177">
        <v>1126</v>
      </c>
      <c r="AD11" s="176">
        <v>21</v>
      </c>
      <c r="AE11" s="132">
        <f t="shared" si="11"/>
        <v>1.8650088809946713E-2</v>
      </c>
      <c r="AF11" s="176">
        <v>4</v>
      </c>
      <c r="AG11" s="176" t="s">
        <v>491</v>
      </c>
      <c r="AH11" s="132">
        <f t="shared" si="0"/>
        <v>0</v>
      </c>
      <c r="AI11" s="174">
        <v>1000</v>
      </c>
      <c r="AJ11" s="173">
        <v>63</v>
      </c>
      <c r="AK11" s="132">
        <f t="shared" si="12"/>
        <v>6.3E-2</v>
      </c>
      <c r="AL11" s="173">
        <v>4</v>
      </c>
      <c r="AM11" s="173">
        <v>1</v>
      </c>
      <c r="AN11" s="132">
        <f t="shared" si="13"/>
        <v>0.25</v>
      </c>
      <c r="AO11" s="173">
        <v>53</v>
      </c>
      <c r="AP11" s="173">
        <v>24</v>
      </c>
      <c r="AQ11" s="132">
        <f t="shared" si="14"/>
        <v>0.45283018867924529</v>
      </c>
      <c r="AR11" s="173" t="s">
        <v>502</v>
      </c>
      <c r="AS11" s="173">
        <v>1</v>
      </c>
      <c r="AT11" s="132">
        <f t="shared" si="15"/>
        <v>0</v>
      </c>
      <c r="AU11" s="173" t="s">
        <v>491</v>
      </c>
      <c r="AV11" s="176" t="s">
        <v>513</v>
      </c>
      <c r="AW11" s="132">
        <f t="shared" si="1"/>
        <v>0</v>
      </c>
      <c r="AX11" s="176">
        <v>4</v>
      </c>
      <c r="AY11" s="176" t="s">
        <v>491</v>
      </c>
      <c r="AZ11" s="132">
        <f t="shared" si="2"/>
        <v>0</v>
      </c>
      <c r="BA11" s="176">
        <v>551</v>
      </c>
      <c r="BB11" s="176">
        <v>6</v>
      </c>
      <c r="BC11" s="132">
        <f t="shared" si="16"/>
        <v>1.0889292196007259E-2</v>
      </c>
      <c r="BD11" s="176">
        <v>280</v>
      </c>
      <c r="BE11" s="169">
        <v>17</v>
      </c>
      <c r="BF11" s="132">
        <f t="shared" si="17"/>
        <v>6.0714285714285714E-2</v>
      </c>
      <c r="BG11" s="176" t="s">
        <v>502</v>
      </c>
      <c r="BH11" s="176" t="s">
        <v>490</v>
      </c>
      <c r="BI11" s="132">
        <f t="shared" si="18"/>
        <v>0</v>
      </c>
      <c r="BJ11" s="173">
        <v>5</v>
      </c>
      <c r="BK11" s="173" t="s">
        <v>176</v>
      </c>
      <c r="BL11" s="132">
        <f t="shared" si="19"/>
        <v>0</v>
      </c>
      <c r="BM11" s="173">
        <v>8</v>
      </c>
      <c r="BN11" s="173" t="s">
        <v>176</v>
      </c>
      <c r="BO11" s="132">
        <f t="shared" si="20"/>
        <v>0</v>
      </c>
    </row>
    <row r="12" spans="1:67" x14ac:dyDescent="0.55000000000000004">
      <c r="A12" s="7">
        <v>5</v>
      </c>
      <c r="B12" s="8" t="s">
        <v>284</v>
      </c>
      <c r="C12" s="95">
        <v>9202</v>
      </c>
      <c r="D12" s="8" t="s">
        <v>326</v>
      </c>
      <c r="E12" s="177">
        <v>1848</v>
      </c>
      <c r="F12" s="173">
        <v>159</v>
      </c>
      <c r="G12" s="132">
        <f t="shared" si="3"/>
        <v>8.603896103896104E-2</v>
      </c>
      <c r="H12" s="173">
        <v>403</v>
      </c>
      <c r="I12" s="173">
        <v>5</v>
      </c>
      <c r="J12" s="132">
        <f t="shared" si="4"/>
        <v>1.2406947890818859E-2</v>
      </c>
      <c r="K12" s="174">
        <v>2251</v>
      </c>
      <c r="L12" s="173">
        <v>164</v>
      </c>
      <c r="M12" s="132">
        <f t="shared" si="5"/>
        <v>7.2856508218569524E-2</v>
      </c>
      <c r="N12" s="174">
        <v>8447</v>
      </c>
      <c r="O12" s="173">
        <v>105</v>
      </c>
      <c r="P12" s="132">
        <f t="shared" si="6"/>
        <v>1.2430448680004735E-2</v>
      </c>
      <c r="Q12" s="174">
        <v>10698</v>
      </c>
      <c r="R12" s="173">
        <v>269</v>
      </c>
      <c r="S12" s="132">
        <f t="shared" si="7"/>
        <v>2.5144886894746681E-2</v>
      </c>
      <c r="T12" s="176">
        <v>282</v>
      </c>
      <c r="U12" s="176">
        <v>5</v>
      </c>
      <c r="V12" s="132">
        <f t="shared" si="8"/>
        <v>1.7730496453900711E-2</v>
      </c>
      <c r="W12" s="176" t="s">
        <v>491</v>
      </c>
      <c r="X12" s="176">
        <v>3</v>
      </c>
      <c r="Y12" s="132">
        <f t="shared" si="9"/>
        <v>0</v>
      </c>
      <c r="Z12" s="176">
        <v>60</v>
      </c>
      <c r="AA12" s="176">
        <v>1</v>
      </c>
      <c r="AB12" s="132">
        <f t="shared" si="10"/>
        <v>1.6666666666666666E-2</v>
      </c>
      <c r="AC12" s="176">
        <v>862</v>
      </c>
      <c r="AD12" s="176">
        <v>15</v>
      </c>
      <c r="AE12" s="132">
        <f t="shared" si="11"/>
        <v>1.7401392111368909E-2</v>
      </c>
      <c r="AF12" s="176" t="s">
        <v>491</v>
      </c>
      <c r="AG12" s="176" t="s">
        <v>491</v>
      </c>
      <c r="AH12" s="132">
        <f t="shared" si="0"/>
        <v>0</v>
      </c>
      <c r="AI12" s="174">
        <v>7000</v>
      </c>
      <c r="AJ12" s="173">
        <v>72</v>
      </c>
      <c r="AK12" s="132">
        <f t="shared" si="12"/>
        <v>1.0285714285714285E-2</v>
      </c>
      <c r="AL12" s="173">
        <v>3</v>
      </c>
      <c r="AM12" s="173" t="s">
        <v>491</v>
      </c>
      <c r="AN12" s="132">
        <f t="shared" si="13"/>
        <v>0</v>
      </c>
      <c r="AO12" s="173">
        <v>40</v>
      </c>
      <c r="AP12" s="173">
        <v>5</v>
      </c>
      <c r="AQ12" s="132">
        <f t="shared" si="14"/>
        <v>0.125</v>
      </c>
      <c r="AR12" s="173" t="s">
        <v>502</v>
      </c>
      <c r="AS12" s="173" t="s">
        <v>512</v>
      </c>
      <c r="AT12" s="132">
        <f t="shared" si="15"/>
        <v>0</v>
      </c>
      <c r="AU12" s="173" t="s">
        <v>491</v>
      </c>
      <c r="AV12" s="176" t="s">
        <v>513</v>
      </c>
      <c r="AW12" s="132">
        <f t="shared" si="1"/>
        <v>0</v>
      </c>
      <c r="AX12" s="176">
        <v>12</v>
      </c>
      <c r="AY12" s="176" t="s">
        <v>491</v>
      </c>
      <c r="AZ12" s="132">
        <f t="shared" si="2"/>
        <v>0</v>
      </c>
      <c r="BA12" s="176">
        <v>120</v>
      </c>
      <c r="BB12" s="176">
        <v>1</v>
      </c>
      <c r="BC12" s="132">
        <f t="shared" si="16"/>
        <v>8.3333333333333332E-3</v>
      </c>
      <c r="BD12" s="176">
        <v>68</v>
      </c>
      <c r="BE12" s="169">
        <v>3</v>
      </c>
      <c r="BF12" s="132">
        <f t="shared" si="17"/>
        <v>4.4117647058823532E-2</v>
      </c>
      <c r="BG12" s="176" t="s">
        <v>502</v>
      </c>
      <c r="BH12" s="176" t="s">
        <v>490</v>
      </c>
      <c r="BI12" s="132">
        <f t="shared" si="18"/>
        <v>0</v>
      </c>
      <c r="BJ12" s="173">
        <v>5</v>
      </c>
      <c r="BK12" s="173" t="s">
        <v>176</v>
      </c>
      <c r="BL12" s="132">
        <f t="shared" si="19"/>
        <v>0</v>
      </c>
      <c r="BM12" s="173">
        <v>5</v>
      </c>
      <c r="BN12" s="173" t="s">
        <v>176</v>
      </c>
      <c r="BO12" s="132">
        <f t="shared" si="20"/>
        <v>0</v>
      </c>
    </row>
    <row r="13" spans="1:67" x14ac:dyDescent="0.55000000000000004">
      <c r="A13" s="7">
        <v>5</v>
      </c>
      <c r="B13" s="8" t="s">
        <v>284</v>
      </c>
      <c r="C13" s="95">
        <v>9203</v>
      </c>
      <c r="D13" s="8" t="s">
        <v>327</v>
      </c>
      <c r="E13" s="177">
        <v>2594</v>
      </c>
      <c r="F13" s="173">
        <v>545</v>
      </c>
      <c r="G13" s="132">
        <f t="shared" si="3"/>
        <v>0.21010023130300695</v>
      </c>
      <c r="H13" s="173">
        <v>755</v>
      </c>
      <c r="I13" s="173">
        <v>25</v>
      </c>
      <c r="J13" s="132">
        <f t="shared" si="4"/>
        <v>3.3112582781456956E-2</v>
      </c>
      <c r="K13" s="174">
        <v>3349</v>
      </c>
      <c r="L13" s="173">
        <v>570</v>
      </c>
      <c r="M13" s="132">
        <f t="shared" si="5"/>
        <v>0.1702000597193192</v>
      </c>
      <c r="N13" s="174">
        <v>7236</v>
      </c>
      <c r="O13" s="173">
        <v>211</v>
      </c>
      <c r="P13" s="132">
        <f t="shared" si="6"/>
        <v>2.9159756771697069E-2</v>
      </c>
      <c r="Q13" s="174">
        <v>10585</v>
      </c>
      <c r="R13" s="173">
        <v>781</v>
      </c>
      <c r="S13" s="132">
        <f t="shared" si="7"/>
        <v>7.3783656117146906E-2</v>
      </c>
      <c r="T13" s="176">
        <v>115</v>
      </c>
      <c r="U13" s="176">
        <v>1</v>
      </c>
      <c r="V13" s="132">
        <f t="shared" si="8"/>
        <v>8.6956521739130436E-3</v>
      </c>
      <c r="W13" s="176">
        <v>100</v>
      </c>
      <c r="X13" s="176">
        <v>2</v>
      </c>
      <c r="Y13" s="132">
        <f t="shared" si="9"/>
        <v>0.02</v>
      </c>
      <c r="Z13" s="176">
        <v>111</v>
      </c>
      <c r="AA13" s="176">
        <v>1</v>
      </c>
      <c r="AB13" s="132">
        <f t="shared" si="10"/>
        <v>9.0090090090090089E-3</v>
      </c>
      <c r="AC13" s="177">
        <v>5336</v>
      </c>
      <c r="AD13" s="176">
        <v>170</v>
      </c>
      <c r="AE13" s="132">
        <f t="shared" si="11"/>
        <v>3.1859070464767617E-2</v>
      </c>
      <c r="AF13" s="176">
        <v>4</v>
      </c>
      <c r="AG13" s="176" t="s">
        <v>491</v>
      </c>
      <c r="AH13" s="132">
        <f t="shared" si="0"/>
        <v>0</v>
      </c>
      <c r="AI13" s="173">
        <v>450</v>
      </c>
      <c r="AJ13" s="173">
        <v>10</v>
      </c>
      <c r="AK13" s="132">
        <f t="shared" si="12"/>
        <v>2.2222222222222223E-2</v>
      </c>
      <c r="AL13" s="173">
        <v>9</v>
      </c>
      <c r="AM13" s="173" t="s">
        <v>491</v>
      </c>
      <c r="AN13" s="132">
        <f t="shared" si="13"/>
        <v>0</v>
      </c>
      <c r="AO13" s="173">
        <v>90</v>
      </c>
      <c r="AP13" s="173" t="s">
        <v>499</v>
      </c>
      <c r="AQ13" s="132">
        <f t="shared" si="14"/>
        <v>0</v>
      </c>
      <c r="AR13" s="173" t="s">
        <v>502</v>
      </c>
      <c r="AS13" s="173" t="s">
        <v>512</v>
      </c>
      <c r="AT13" s="132">
        <f t="shared" si="15"/>
        <v>0</v>
      </c>
      <c r="AU13" s="173" t="s">
        <v>491</v>
      </c>
      <c r="AV13" s="176" t="s">
        <v>513</v>
      </c>
      <c r="AW13" s="132">
        <f t="shared" si="1"/>
        <v>0</v>
      </c>
      <c r="AX13" s="176">
        <v>9</v>
      </c>
      <c r="AY13" s="176" t="s">
        <v>491</v>
      </c>
      <c r="AZ13" s="132">
        <f t="shared" si="2"/>
        <v>0</v>
      </c>
      <c r="BA13" s="176">
        <v>47</v>
      </c>
      <c r="BB13" s="176">
        <v>1</v>
      </c>
      <c r="BC13" s="132">
        <f t="shared" si="16"/>
        <v>2.1276595744680851E-2</v>
      </c>
      <c r="BD13" s="176">
        <v>965</v>
      </c>
      <c r="BE13" s="169">
        <v>26</v>
      </c>
      <c r="BF13" s="132">
        <f t="shared" si="17"/>
        <v>2.6943005181347152E-2</v>
      </c>
      <c r="BG13" s="176" t="s">
        <v>502</v>
      </c>
      <c r="BH13" s="176" t="s">
        <v>490</v>
      </c>
      <c r="BI13" s="132">
        <f t="shared" si="18"/>
        <v>0</v>
      </c>
      <c r="BJ13" s="173">
        <v>5</v>
      </c>
      <c r="BK13" s="173" t="s">
        <v>176</v>
      </c>
      <c r="BL13" s="132">
        <f t="shared" si="19"/>
        <v>0</v>
      </c>
      <c r="BM13" s="173">
        <v>6</v>
      </c>
      <c r="BN13" s="173" t="s">
        <v>176</v>
      </c>
      <c r="BO13" s="132">
        <f t="shared" si="20"/>
        <v>0</v>
      </c>
    </row>
    <row r="14" spans="1:67" x14ac:dyDescent="0.55000000000000004">
      <c r="A14" s="7">
        <v>5</v>
      </c>
      <c r="B14" s="8" t="s">
        <v>284</v>
      </c>
      <c r="C14" s="95">
        <v>9204</v>
      </c>
      <c r="D14" s="8" t="s">
        <v>328</v>
      </c>
      <c r="E14" s="177">
        <v>2929</v>
      </c>
      <c r="F14" s="173">
        <v>241</v>
      </c>
      <c r="G14" s="132">
        <f t="shared" si="3"/>
        <v>8.2280641857289172E-2</v>
      </c>
      <c r="H14" s="173">
        <v>454</v>
      </c>
      <c r="I14" s="173">
        <v>12</v>
      </c>
      <c r="J14" s="132">
        <f t="shared" si="4"/>
        <v>2.643171806167401E-2</v>
      </c>
      <c r="K14" s="174">
        <v>3383</v>
      </c>
      <c r="L14" s="173">
        <v>253</v>
      </c>
      <c r="M14" s="132">
        <f t="shared" si="5"/>
        <v>7.4785693171741052E-2</v>
      </c>
      <c r="N14" s="174">
        <v>4442</v>
      </c>
      <c r="O14" s="173">
        <v>205</v>
      </c>
      <c r="P14" s="132">
        <f t="shared" si="6"/>
        <v>4.6150382710490767E-2</v>
      </c>
      <c r="Q14" s="174">
        <v>7825</v>
      </c>
      <c r="R14" s="173">
        <v>458</v>
      </c>
      <c r="S14" s="132">
        <f t="shared" si="7"/>
        <v>5.8530351437699683E-2</v>
      </c>
      <c r="T14" s="176">
        <v>324</v>
      </c>
      <c r="U14" s="176">
        <v>2</v>
      </c>
      <c r="V14" s="132">
        <f t="shared" si="8"/>
        <v>6.1728395061728392E-3</v>
      </c>
      <c r="W14" s="176">
        <v>40</v>
      </c>
      <c r="X14" s="176" t="s">
        <v>504</v>
      </c>
      <c r="Y14" s="132">
        <f t="shared" si="9"/>
        <v>0</v>
      </c>
      <c r="Z14" s="176">
        <v>10</v>
      </c>
      <c r="AA14" s="176" t="s">
        <v>490</v>
      </c>
      <c r="AB14" s="132">
        <f t="shared" si="10"/>
        <v>0</v>
      </c>
      <c r="AC14" s="177">
        <v>3257</v>
      </c>
      <c r="AD14" s="176">
        <v>199</v>
      </c>
      <c r="AE14" s="132">
        <f t="shared" si="11"/>
        <v>6.1099171016272644E-2</v>
      </c>
      <c r="AF14" s="176">
        <v>3</v>
      </c>
      <c r="AG14" s="176" t="s">
        <v>491</v>
      </c>
      <c r="AH14" s="132">
        <f t="shared" si="0"/>
        <v>0</v>
      </c>
      <c r="AI14" s="173">
        <v>370</v>
      </c>
      <c r="AJ14" s="173">
        <v>1</v>
      </c>
      <c r="AK14" s="132">
        <f t="shared" si="12"/>
        <v>2.7027027027027029E-3</v>
      </c>
      <c r="AL14" s="173">
        <v>10</v>
      </c>
      <c r="AM14" s="173" t="s">
        <v>491</v>
      </c>
      <c r="AN14" s="132">
        <f t="shared" si="13"/>
        <v>0</v>
      </c>
      <c r="AO14" s="173">
        <v>135</v>
      </c>
      <c r="AP14" s="173">
        <v>2</v>
      </c>
      <c r="AQ14" s="132">
        <f t="shared" si="14"/>
        <v>1.4814814814814815E-2</v>
      </c>
      <c r="AR14" s="173" t="s">
        <v>502</v>
      </c>
      <c r="AS14" s="173" t="s">
        <v>512</v>
      </c>
      <c r="AT14" s="132">
        <f t="shared" si="15"/>
        <v>0</v>
      </c>
      <c r="AU14" s="173" t="s">
        <v>491</v>
      </c>
      <c r="AV14" s="176" t="s">
        <v>513</v>
      </c>
      <c r="AW14" s="132">
        <f t="shared" si="1"/>
        <v>0</v>
      </c>
      <c r="AX14" s="176">
        <v>20</v>
      </c>
      <c r="AY14" s="176" t="s">
        <v>491</v>
      </c>
      <c r="AZ14" s="132">
        <f t="shared" si="2"/>
        <v>0</v>
      </c>
      <c r="BA14" s="176">
        <v>47</v>
      </c>
      <c r="BB14" s="176" t="s">
        <v>514</v>
      </c>
      <c r="BC14" s="132">
        <f t="shared" si="16"/>
        <v>0</v>
      </c>
      <c r="BD14" s="176">
        <v>226</v>
      </c>
      <c r="BE14" s="169">
        <v>1</v>
      </c>
      <c r="BF14" s="132">
        <f t="shared" si="17"/>
        <v>4.4247787610619468E-3</v>
      </c>
      <c r="BG14" s="176" t="s">
        <v>502</v>
      </c>
      <c r="BH14" s="176" t="s">
        <v>490</v>
      </c>
      <c r="BI14" s="132">
        <f t="shared" si="18"/>
        <v>0</v>
      </c>
      <c r="BJ14" s="173">
        <v>5</v>
      </c>
      <c r="BK14" s="173" t="s">
        <v>176</v>
      </c>
      <c r="BL14" s="132">
        <f t="shared" si="19"/>
        <v>0</v>
      </c>
      <c r="BM14" s="173">
        <v>5</v>
      </c>
      <c r="BN14" s="173" t="s">
        <v>176</v>
      </c>
      <c r="BO14" s="132">
        <f t="shared" si="20"/>
        <v>0</v>
      </c>
    </row>
    <row r="15" spans="1:67" x14ac:dyDescent="0.55000000000000004">
      <c r="A15" s="7">
        <v>5</v>
      </c>
      <c r="B15" s="8" t="s">
        <v>284</v>
      </c>
      <c r="C15" s="95">
        <v>9205</v>
      </c>
      <c r="D15" s="8" t="s">
        <v>329</v>
      </c>
      <c r="E15" s="177">
        <v>3243</v>
      </c>
      <c r="F15" s="173">
        <v>53</v>
      </c>
      <c r="G15" s="132">
        <f t="shared" si="3"/>
        <v>1.6342892383595438E-2</v>
      </c>
      <c r="H15" s="173">
        <v>584</v>
      </c>
      <c r="I15" s="173">
        <v>1</v>
      </c>
      <c r="J15" s="132">
        <f t="shared" si="4"/>
        <v>1.7123287671232876E-3</v>
      </c>
      <c r="K15" s="174">
        <v>3827</v>
      </c>
      <c r="L15" s="173">
        <v>54</v>
      </c>
      <c r="M15" s="132">
        <f t="shared" si="5"/>
        <v>1.4110269140318788E-2</v>
      </c>
      <c r="N15" s="174">
        <v>7232</v>
      </c>
      <c r="O15" s="173">
        <v>11</v>
      </c>
      <c r="P15" s="132">
        <f t="shared" si="6"/>
        <v>1.5210176991150442E-3</v>
      </c>
      <c r="Q15" s="174">
        <v>11059</v>
      </c>
      <c r="R15" s="173">
        <v>65</v>
      </c>
      <c r="S15" s="132">
        <f t="shared" si="7"/>
        <v>5.8775657835247307E-3</v>
      </c>
      <c r="T15" s="176">
        <v>570</v>
      </c>
      <c r="U15" s="176" t="s">
        <v>497</v>
      </c>
      <c r="V15" s="132">
        <f t="shared" si="8"/>
        <v>0</v>
      </c>
      <c r="W15" s="176">
        <v>60</v>
      </c>
      <c r="X15" s="176" t="s">
        <v>504</v>
      </c>
      <c r="Y15" s="132">
        <f t="shared" si="9"/>
        <v>0</v>
      </c>
      <c r="Z15" s="176">
        <v>186</v>
      </c>
      <c r="AA15" s="176" t="s">
        <v>490</v>
      </c>
      <c r="AB15" s="132">
        <f t="shared" si="10"/>
        <v>0</v>
      </c>
      <c r="AC15" s="177">
        <v>2000</v>
      </c>
      <c r="AD15" s="176">
        <v>10</v>
      </c>
      <c r="AE15" s="132">
        <f t="shared" si="11"/>
        <v>5.0000000000000001E-3</v>
      </c>
      <c r="AF15" s="176">
        <v>24</v>
      </c>
      <c r="AG15" s="176" t="s">
        <v>491</v>
      </c>
      <c r="AH15" s="132">
        <f t="shared" si="0"/>
        <v>0</v>
      </c>
      <c r="AI15" s="174">
        <v>2640</v>
      </c>
      <c r="AJ15" s="173" t="s">
        <v>504</v>
      </c>
      <c r="AK15" s="132">
        <f t="shared" si="12"/>
        <v>0</v>
      </c>
      <c r="AL15" s="173">
        <v>14</v>
      </c>
      <c r="AM15" s="173" t="s">
        <v>491</v>
      </c>
      <c r="AN15" s="132">
        <f t="shared" si="13"/>
        <v>0</v>
      </c>
      <c r="AO15" s="173">
        <v>90</v>
      </c>
      <c r="AP15" s="173">
        <v>1</v>
      </c>
      <c r="AQ15" s="132">
        <f t="shared" si="14"/>
        <v>1.1111111111111112E-2</v>
      </c>
      <c r="AR15" s="173" t="s">
        <v>502</v>
      </c>
      <c r="AS15" s="173" t="s">
        <v>512</v>
      </c>
      <c r="AT15" s="132">
        <f t="shared" si="15"/>
        <v>0</v>
      </c>
      <c r="AU15" s="173" t="s">
        <v>491</v>
      </c>
      <c r="AV15" s="176" t="s">
        <v>513</v>
      </c>
      <c r="AW15" s="132">
        <f t="shared" si="1"/>
        <v>0</v>
      </c>
      <c r="AX15" s="176">
        <v>9</v>
      </c>
      <c r="AY15" s="176" t="s">
        <v>491</v>
      </c>
      <c r="AZ15" s="132">
        <f t="shared" si="2"/>
        <v>0</v>
      </c>
      <c r="BA15" s="176">
        <v>785</v>
      </c>
      <c r="BB15" s="176" t="s">
        <v>514</v>
      </c>
      <c r="BC15" s="132">
        <f t="shared" si="16"/>
        <v>0</v>
      </c>
      <c r="BD15" s="176">
        <v>854</v>
      </c>
      <c r="BE15" s="169" t="s">
        <v>502</v>
      </c>
      <c r="BF15" s="132">
        <f t="shared" si="17"/>
        <v>0</v>
      </c>
      <c r="BG15" s="176" t="s">
        <v>502</v>
      </c>
      <c r="BH15" s="176" t="s">
        <v>490</v>
      </c>
      <c r="BI15" s="132">
        <f t="shared" si="18"/>
        <v>0</v>
      </c>
      <c r="BJ15" s="173">
        <v>8</v>
      </c>
      <c r="BK15" s="173" t="s">
        <v>176</v>
      </c>
      <c r="BL15" s="132">
        <f t="shared" si="19"/>
        <v>0</v>
      </c>
      <c r="BM15" s="173">
        <v>5</v>
      </c>
      <c r="BN15" s="173" t="s">
        <v>176</v>
      </c>
      <c r="BO15" s="132">
        <f t="shared" si="20"/>
        <v>0</v>
      </c>
    </row>
    <row r="16" spans="1:67" x14ac:dyDescent="0.55000000000000004">
      <c r="A16" s="7">
        <v>5</v>
      </c>
      <c r="B16" s="8" t="s">
        <v>284</v>
      </c>
      <c r="C16" s="95">
        <v>9206</v>
      </c>
      <c r="D16" s="8" t="s">
        <v>330</v>
      </c>
      <c r="E16" s="177">
        <v>3596</v>
      </c>
      <c r="F16" s="173">
        <v>646</v>
      </c>
      <c r="G16" s="132">
        <f t="shared" si="3"/>
        <v>0.1796440489432703</v>
      </c>
      <c r="H16" s="173">
        <v>941</v>
      </c>
      <c r="I16" s="173">
        <v>22</v>
      </c>
      <c r="J16" s="132">
        <f t="shared" si="4"/>
        <v>2.3379383634431455E-2</v>
      </c>
      <c r="K16" s="174">
        <v>4537</v>
      </c>
      <c r="L16" s="173">
        <v>668</v>
      </c>
      <c r="M16" s="132">
        <f t="shared" si="5"/>
        <v>0.14723385497024466</v>
      </c>
      <c r="N16" s="174">
        <v>11794</v>
      </c>
      <c r="O16" s="173">
        <v>513</v>
      </c>
      <c r="P16" s="132">
        <f t="shared" si="6"/>
        <v>4.3496693233847722E-2</v>
      </c>
      <c r="Q16" s="174">
        <v>16331</v>
      </c>
      <c r="R16" s="174">
        <v>1181</v>
      </c>
      <c r="S16" s="132">
        <f t="shared" si="7"/>
        <v>7.2316453370889724E-2</v>
      </c>
      <c r="T16" s="176">
        <v>444</v>
      </c>
      <c r="U16" s="176">
        <v>1</v>
      </c>
      <c r="V16" s="132">
        <f t="shared" si="8"/>
        <v>2.2522522522522522E-3</v>
      </c>
      <c r="W16" s="176">
        <v>110</v>
      </c>
      <c r="X16" s="176">
        <v>1</v>
      </c>
      <c r="Y16" s="132">
        <f t="shared" si="9"/>
        <v>9.0909090909090905E-3</v>
      </c>
      <c r="Z16" s="176">
        <v>146</v>
      </c>
      <c r="AA16" s="176" t="s">
        <v>490</v>
      </c>
      <c r="AB16" s="132">
        <f t="shared" si="10"/>
        <v>0</v>
      </c>
      <c r="AC16" s="177">
        <v>5633</v>
      </c>
      <c r="AD16" s="176">
        <v>418</v>
      </c>
      <c r="AE16" s="132">
        <f t="shared" si="11"/>
        <v>7.420557429433694E-2</v>
      </c>
      <c r="AF16" s="176">
        <v>14</v>
      </c>
      <c r="AG16" s="176" t="s">
        <v>491</v>
      </c>
      <c r="AH16" s="132">
        <f t="shared" si="0"/>
        <v>0</v>
      </c>
      <c r="AI16" s="174">
        <v>2430</v>
      </c>
      <c r="AJ16" s="173">
        <v>8</v>
      </c>
      <c r="AK16" s="132">
        <f t="shared" si="12"/>
        <v>3.2921810699588477E-3</v>
      </c>
      <c r="AL16" s="173">
        <v>24</v>
      </c>
      <c r="AM16" s="173" t="s">
        <v>491</v>
      </c>
      <c r="AN16" s="132">
        <f t="shared" si="13"/>
        <v>0</v>
      </c>
      <c r="AO16" s="173">
        <v>109</v>
      </c>
      <c r="AP16" s="173" t="s">
        <v>499</v>
      </c>
      <c r="AQ16" s="132">
        <f t="shared" si="14"/>
        <v>0</v>
      </c>
      <c r="AR16" s="173" t="s">
        <v>502</v>
      </c>
      <c r="AS16" s="173" t="s">
        <v>512</v>
      </c>
      <c r="AT16" s="132">
        <f t="shared" si="15"/>
        <v>0</v>
      </c>
      <c r="AU16" s="173" t="s">
        <v>491</v>
      </c>
      <c r="AV16" s="176" t="s">
        <v>513</v>
      </c>
      <c r="AW16" s="132">
        <f t="shared" si="1"/>
        <v>0</v>
      </c>
      <c r="AX16" s="176">
        <v>14</v>
      </c>
      <c r="AY16" s="176" t="s">
        <v>491</v>
      </c>
      <c r="AZ16" s="132">
        <f t="shared" si="2"/>
        <v>0</v>
      </c>
      <c r="BA16" s="176">
        <v>325</v>
      </c>
      <c r="BB16" s="176" t="s">
        <v>514</v>
      </c>
      <c r="BC16" s="132">
        <f t="shared" si="16"/>
        <v>0</v>
      </c>
      <c r="BD16" s="177">
        <v>2545</v>
      </c>
      <c r="BE16" s="169">
        <v>85</v>
      </c>
      <c r="BF16" s="132">
        <f t="shared" si="17"/>
        <v>3.3398821218074658E-2</v>
      </c>
      <c r="BG16" s="176" t="s">
        <v>502</v>
      </c>
      <c r="BH16" s="176" t="s">
        <v>490</v>
      </c>
      <c r="BI16" s="132">
        <f t="shared" si="18"/>
        <v>0</v>
      </c>
      <c r="BJ16" s="173">
        <v>5</v>
      </c>
      <c r="BK16" s="173" t="s">
        <v>176</v>
      </c>
      <c r="BL16" s="132">
        <f t="shared" si="19"/>
        <v>0</v>
      </c>
      <c r="BM16" s="173">
        <v>5</v>
      </c>
      <c r="BN16" s="173" t="s">
        <v>176</v>
      </c>
      <c r="BO16" s="132">
        <f t="shared" si="20"/>
        <v>0</v>
      </c>
    </row>
    <row r="17" spans="1:67" x14ac:dyDescent="0.55000000000000004">
      <c r="A17" s="7">
        <v>5</v>
      </c>
      <c r="B17" s="8" t="s">
        <v>284</v>
      </c>
      <c r="C17" s="95">
        <v>9301</v>
      </c>
      <c r="D17" s="8" t="s">
        <v>331</v>
      </c>
      <c r="E17" s="177">
        <v>3854</v>
      </c>
      <c r="F17" s="173">
        <v>102</v>
      </c>
      <c r="G17" s="132">
        <f t="shared" si="3"/>
        <v>2.6466009340944473E-2</v>
      </c>
      <c r="H17" s="173">
        <v>633</v>
      </c>
      <c r="I17" s="173">
        <v>5</v>
      </c>
      <c r="J17" s="132">
        <f t="shared" si="4"/>
        <v>7.8988941548183249E-3</v>
      </c>
      <c r="K17" s="174">
        <v>4487</v>
      </c>
      <c r="L17" s="173">
        <v>107</v>
      </c>
      <c r="M17" s="132">
        <f t="shared" si="5"/>
        <v>2.3846668152440385E-2</v>
      </c>
      <c r="N17" s="174">
        <v>9642</v>
      </c>
      <c r="O17" s="173">
        <v>164</v>
      </c>
      <c r="P17" s="132">
        <f t="shared" si="6"/>
        <v>1.7008919311346193E-2</v>
      </c>
      <c r="Q17" s="174">
        <v>14129</v>
      </c>
      <c r="R17" s="173">
        <v>271</v>
      </c>
      <c r="S17" s="132">
        <f t="shared" si="7"/>
        <v>1.9180409087691981E-2</v>
      </c>
      <c r="T17" s="176">
        <v>269</v>
      </c>
      <c r="U17" s="176" t="s">
        <v>497</v>
      </c>
      <c r="V17" s="132">
        <f t="shared" si="8"/>
        <v>0</v>
      </c>
      <c r="W17" s="176">
        <v>80</v>
      </c>
      <c r="X17" s="176">
        <v>2</v>
      </c>
      <c r="Y17" s="132">
        <f t="shared" si="9"/>
        <v>2.5000000000000001E-2</v>
      </c>
      <c r="Z17" s="176">
        <v>19</v>
      </c>
      <c r="AA17" s="176" t="s">
        <v>490</v>
      </c>
      <c r="AB17" s="132">
        <f t="shared" si="10"/>
        <v>0</v>
      </c>
      <c r="AC17" s="177">
        <v>7416</v>
      </c>
      <c r="AD17" s="176">
        <v>148</v>
      </c>
      <c r="AE17" s="132">
        <f t="shared" si="11"/>
        <v>1.9956850053937433E-2</v>
      </c>
      <c r="AF17" s="176">
        <v>7</v>
      </c>
      <c r="AG17" s="176" t="s">
        <v>491</v>
      </c>
      <c r="AH17" s="132">
        <f t="shared" si="0"/>
        <v>0</v>
      </c>
      <c r="AI17" s="174">
        <v>1000</v>
      </c>
      <c r="AJ17" s="173">
        <v>8</v>
      </c>
      <c r="AK17" s="132">
        <f t="shared" si="12"/>
        <v>8.0000000000000002E-3</v>
      </c>
      <c r="AL17" s="173">
        <v>6</v>
      </c>
      <c r="AM17" s="173" t="s">
        <v>491</v>
      </c>
      <c r="AN17" s="132">
        <f t="shared" si="13"/>
        <v>0</v>
      </c>
      <c r="AO17" s="173">
        <v>160</v>
      </c>
      <c r="AP17" s="173">
        <v>2</v>
      </c>
      <c r="AQ17" s="132">
        <f t="shared" si="14"/>
        <v>1.2500000000000001E-2</v>
      </c>
      <c r="AR17" s="173" t="s">
        <v>502</v>
      </c>
      <c r="AS17" s="173" t="s">
        <v>512</v>
      </c>
      <c r="AT17" s="132">
        <f t="shared" si="15"/>
        <v>0</v>
      </c>
      <c r="AU17" s="173" t="s">
        <v>491</v>
      </c>
      <c r="AV17" s="176" t="s">
        <v>513</v>
      </c>
      <c r="AW17" s="132">
        <f t="shared" si="1"/>
        <v>0</v>
      </c>
      <c r="AX17" s="176">
        <v>9</v>
      </c>
      <c r="AY17" s="176" t="s">
        <v>491</v>
      </c>
      <c r="AZ17" s="132">
        <f t="shared" si="2"/>
        <v>0</v>
      </c>
      <c r="BA17" s="176">
        <v>140</v>
      </c>
      <c r="BB17" s="176" t="s">
        <v>514</v>
      </c>
      <c r="BC17" s="132">
        <f t="shared" si="16"/>
        <v>0</v>
      </c>
      <c r="BD17" s="176">
        <v>536</v>
      </c>
      <c r="BE17" s="169">
        <v>4</v>
      </c>
      <c r="BF17" s="132">
        <f t="shared" si="17"/>
        <v>7.462686567164179E-3</v>
      </c>
      <c r="BG17" s="176" t="s">
        <v>502</v>
      </c>
      <c r="BH17" s="176" t="s">
        <v>490</v>
      </c>
      <c r="BI17" s="132">
        <f t="shared" si="18"/>
        <v>0</v>
      </c>
      <c r="BJ17" s="173">
        <v>12</v>
      </c>
      <c r="BK17" s="173" t="s">
        <v>176</v>
      </c>
      <c r="BL17" s="132">
        <f t="shared" si="19"/>
        <v>0</v>
      </c>
      <c r="BM17" s="173">
        <v>5</v>
      </c>
      <c r="BN17" s="173" t="s">
        <v>176</v>
      </c>
      <c r="BO17" s="132">
        <f t="shared" si="20"/>
        <v>0</v>
      </c>
    </row>
    <row r="18" spans="1:67" x14ac:dyDescent="0.55000000000000004">
      <c r="A18" s="7">
        <v>5</v>
      </c>
      <c r="B18" s="8" t="s">
        <v>284</v>
      </c>
      <c r="C18" s="95">
        <v>9401</v>
      </c>
      <c r="D18" s="8" t="s">
        <v>332</v>
      </c>
      <c r="E18" s="177">
        <v>5432</v>
      </c>
      <c r="F18" s="173">
        <v>105</v>
      </c>
      <c r="G18" s="132">
        <f t="shared" si="3"/>
        <v>1.9329896907216496E-2</v>
      </c>
      <c r="H18" s="174">
        <v>1069</v>
      </c>
      <c r="I18" s="173">
        <v>3</v>
      </c>
      <c r="J18" s="132">
        <f t="shared" si="4"/>
        <v>2.8063610851262861E-3</v>
      </c>
      <c r="K18" s="174">
        <v>6501</v>
      </c>
      <c r="L18" s="173">
        <v>108</v>
      </c>
      <c r="M18" s="132">
        <f t="shared" si="5"/>
        <v>1.6612828795569912E-2</v>
      </c>
      <c r="N18" s="174">
        <v>16308</v>
      </c>
      <c r="O18" s="173">
        <v>3</v>
      </c>
      <c r="P18" s="132">
        <f t="shared" si="6"/>
        <v>1.8395879323031641E-4</v>
      </c>
      <c r="Q18" s="174">
        <v>22809</v>
      </c>
      <c r="R18" s="173">
        <v>111</v>
      </c>
      <c r="S18" s="132">
        <f t="shared" si="7"/>
        <v>4.8665000657635146E-3</v>
      </c>
      <c r="T18" s="177">
        <v>1318</v>
      </c>
      <c r="U18" s="176" t="s">
        <v>497</v>
      </c>
      <c r="V18" s="132">
        <f t="shared" si="8"/>
        <v>0</v>
      </c>
      <c r="W18" s="176">
        <v>155</v>
      </c>
      <c r="X18" s="176" t="s">
        <v>504</v>
      </c>
      <c r="Y18" s="132">
        <f t="shared" si="9"/>
        <v>0</v>
      </c>
      <c r="Z18" s="176">
        <v>100</v>
      </c>
      <c r="AA18" s="176" t="s">
        <v>490</v>
      </c>
      <c r="AB18" s="132">
        <f t="shared" si="10"/>
        <v>0</v>
      </c>
      <c r="AC18" s="177">
        <v>6404</v>
      </c>
      <c r="AD18" s="176" t="s">
        <v>491</v>
      </c>
      <c r="AE18" s="132">
        <f t="shared" si="11"/>
        <v>0</v>
      </c>
      <c r="AF18" s="176">
        <v>61</v>
      </c>
      <c r="AG18" s="176" t="s">
        <v>491</v>
      </c>
      <c r="AH18" s="132">
        <f t="shared" si="0"/>
        <v>0</v>
      </c>
      <c r="AI18" s="174">
        <v>7000</v>
      </c>
      <c r="AJ18" s="173">
        <v>1</v>
      </c>
      <c r="AK18" s="132">
        <f t="shared" si="12"/>
        <v>1.4285714285714287E-4</v>
      </c>
      <c r="AL18" s="173">
        <v>28</v>
      </c>
      <c r="AM18" s="173" t="s">
        <v>491</v>
      </c>
      <c r="AN18" s="132">
        <f t="shared" si="13"/>
        <v>0</v>
      </c>
      <c r="AO18" s="173">
        <v>131</v>
      </c>
      <c r="AP18" s="173" t="s">
        <v>499</v>
      </c>
      <c r="AQ18" s="132">
        <f t="shared" si="14"/>
        <v>0</v>
      </c>
      <c r="AR18" s="173" t="s">
        <v>502</v>
      </c>
      <c r="AS18" s="173" t="s">
        <v>512</v>
      </c>
      <c r="AT18" s="132">
        <f t="shared" si="15"/>
        <v>0</v>
      </c>
      <c r="AU18" s="173" t="s">
        <v>491</v>
      </c>
      <c r="AV18" s="176" t="s">
        <v>513</v>
      </c>
      <c r="AW18" s="132">
        <f t="shared" si="1"/>
        <v>0</v>
      </c>
      <c r="AX18" s="176">
        <v>9</v>
      </c>
      <c r="AY18" s="176" t="s">
        <v>491</v>
      </c>
      <c r="AZ18" s="132">
        <f t="shared" si="2"/>
        <v>0</v>
      </c>
      <c r="BA18" s="176">
        <v>602</v>
      </c>
      <c r="BB18" s="176" t="s">
        <v>514</v>
      </c>
      <c r="BC18" s="132">
        <f t="shared" si="16"/>
        <v>0</v>
      </c>
      <c r="BD18" s="176">
        <v>500</v>
      </c>
      <c r="BE18" s="169">
        <v>2</v>
      </c>
      <c r="BF18" s="132">
        <f t="shared" si="17"/>
        <v>4.0000000000000001E-3</v>
      </c>
      <c r="BG18" s="176" t="s">
        <v>502</v>
      </c>
      <c r="BH18" s="176" t="s">
        <v>490</v>
      </c>
      <c r="BI18" s="132">
        <f t="shared" si="18"/>
        <v>0</v>
      </c>
      <c r="BJ18" s="173">
        <v>13</v>
      </c>
      <c r="BK18" s="173" t="s">
        <v>176</v>
      </c>
      <c r="BL18" s="132">
        <f t="shared" si="19"/>
        <v>0</v>
      </c>
      <c r="BM18" s="173">
        <v>5</v>
      </c>
      <c r="BN18" s="173" t="s">
        <v>176</v>
      </c>
      <c r="BO18" s="132">
        <f t="shared" si="20"/>
        <v>0</v>
      </c>
    </row>
    <row r="19" spans="1:67" x14ac:dyDescent="0.55000000000000004">
      <c r="A19" s="7">
        <v>5</v>
      </c>
      <c r="B19" s="8" t="s">
        <v>284</v>
      </c>
      <c r="C19" s="95">
        <v>9402</v>
      </c>
      <c r="D19" s="8" t="s">
        <v>333</v>
      </c>
      <c r="E19" s="170">
        <v>5946</v>
      </c>
      <c r="F19" s="170">
        <v>1727</v>
      </c>
      <c r="G19" s="132">
        <f t="shared" si="3"/>
        <v>0.29044735956945844</v>
      </c>
      <c r="H19" s="169">
        <v>846</v>
      </c>
      <c r="I19" s="169">
        <v>67</v>
      </c>
      <c r="J19" s="132">
        <f t="shared" si="4"/>
        <v>7.9196217494089838E-2</v>
      </c>
      <c r="K19" s="174">
        <v>6792</v>
      </c>
      <c r="L19" s="174">
        <v>1794</v>
      </c>
      <c r="M19" s="132">
        <f t="shared" si="5"/>
        <v>0.26413427561837455</v>
      </c>
      <c r="N19" s="174">
        <v>5493</v>
      </c>
      <c r="O19" s="173">
        <v>323</v>
      </c>
      <c r="P19" s="132">
        <f t="shared" si="6"/>
        <v>5.8802111778627347E-2</v>
      </c>
      <c r="Q19" s="174">
        <v>12285</v>
      </c>
      <c r="R19" s="174">
        <v>2117</v>
      </c>
      <c r="S19" s="132">
        <f t="shared" si="7"/>
        <v>0.17232397232397231</v>
      </c>
      <c r="T19" s="176">
        <v>619</v>
      </c>
      <c r="U19" s="176">
        <v>26</v>
      </c>
      <c r="V19" s="132">
        <f t="shared" si="8"/>
        <v>4.2003231017770599E-2</v>
      </c>
      <c r="W19" s="176">
        <v>90</v>
      </c>
      <c r="X19" s="176">
        <v>22</v>
      </c>
      <c r="Y19" s="132">
        <f t="shared" si="9"/>
        <v>0.24444444444444444</v>
      </c>
      <c r="Z19" s="176">
        <v>60</v>
      </c>
      <c r="AA19" s="176">
        <v>2</v>
      </c>
      <c r="AB19" s="132">
        <f t="shared" si="10"/>
        <v>3.3333333333333333E-2</v>
      </c>
      <c r="AC19" s="177">
        <v>2520</v>
      </c>
      <c r="AD19" s="176">
        <v>60</v>
      </c>
      <c r="AE19" s="132">
        <f t="shared" si="11"/>
        <v>2.3809523809523808E-2</v>
      </c>
      <c r="AF19" s="176">
        <v>55</v>
      </c>
      <c r="AG19" s="176" t="s">
        <v>491</v>
      </c>
      <c r="AH19" s="132">
        <f t="shared" si="0"/>
        <v>0</v>
      </c>
      <c r="AI19" s="174">
        <v>1010</v>
      </c>
      <c r="AJ19" s="173">
        <v>117</v>
      </c>
      <c r="AK19" s="132">
        <f t="shared" si="12"/>
        <v>0.11584158415841585</v>
      </c>
      <c r="AL19" s="173">
        <v>10</v>
      </c>
      <c r="AM19" s="173">
        <v>8</v>
      </c>
      <c r="AN19" s="132">
        <f t="shared" si="13"/>
        <v>0.8</v>
      </c>
      <c r="AO19" s="176">
        <v>140</v>
      </c>
      <c r="AP19" s="176">
        <v>39</v>
      </c>
      <c r="AQ19" s="132">
        <f t="shared" si="14"/>
        <v>0.27857142857142858</v>
      </c>
      <c r="AR19" s="176" t="s">
        <v>502</v>
      </c>
      <c r="AS19" s="173">
        <v>3</v>
      </c>
      <c r="AT19" s="132">
        <f t="shared" si="15"/>
        <v>0</v>
      </c>
      <c r="AU19" s="173" t="s">
        <v>491</v>
      </c>
      <c r="AV19" s="176" t="s">
        <v>513</v>
      </c>
      <c r="AW19" s="132">
        <f t="shared" si="1"/>
        <v>0</v>
      </c>
      <c r="AX19" s="176">
        <v>12</v>
      </c>
      <c r="AY19" s="176">
        <v>1</v>
      </c>
      <c r="AZ19" s="132">
        <f t="shared" si="2"/>
        <v>8.3333333333333329E-2</v>
      </c>
      <c r="BA19" s="176">
        <v>206</v>
      </c>
      <c r="BB19" s="176" t="s">
        <v>514</v>
      </c>
      <c r="BC19" s="132">
        <f t="shared" si="16"/>
        <v>0</v>
      </c>
      <c r="BD19" s="176">
        <v>771</v>
      </c>
      <c r="BE19" s="169">
        <v>43</v>
      </c>
      <c r="BF19" s="132">
        <f t="shared" si="17"/>
        <v>5.5771725032425425E-2</v>
      </c>
      <c r="BG19" s="176" t="s">
        <v>502</v>
      </c>
      <c r="BH19" s="176" t="s">
        <v>490</v>
      </c>
      <c r="BI19" s="132">
        <f t="shared" si="18"/>
        <v>0</v>
      </c>
      <c r="BJ19" s="173">
        <v>17</v>
      </c>
      <c r="BK19" s="176" t="s">
        <v>176</v>
      </c>
      <c r="BL19" s="132">
        <f t="shared" si="19"/>
        <v>0</v>
      </c>
      <c r="BM19" s="176">
        <v>5</v>
      </c>
      <c r="BN19" s="169" t="s">
        <v>176</v>
      </c>
      <c r="BO19" s="132">
        <f t="shared" si="20"/>
        <v>0</v>
      </c>
    </row>
    <row r="20" spans="1:67" x14ac:dyDescent="0.55000000000000004">
      <c r="A20" s="7">
        <v>5</v>
      </c>
      <c r="B20" s="8" t="s">
        <v>284</v>
      </c>
      <c r="C20" s="95">
        <v>9501</v>
      </c>
      <c r="D20" s="8" t="s">
        <v>334</v>
      </c>
      <c r="E20" s="170">
        <v>4541</v>
      </c>
      <c r="F20" s="169">
        <v>618</v>
      </c>
      <c r="G20" s="132">
        <f t="shared" si="3"/>
        <v>0.136093371504074</v>
      </c>
      <c r="H20" s="169">
        <v>403</v>
      </c>
      <c r="I20" s="169">
        <v>15</v>
      </c>
      <c r="J20" s="132">
        <f t="shared" si="4"/>
        <v>3.7220843672456573E-2</v>
      </c>
      <c r="K20" s="174">
        <v>4944</v>
      </c>
      <c r="L20" s="173">
        <v>633</v>
      </c>
      <c r="M20" s="132">
        <f t="shared" si="5"/>
        <v>0.12803398058252427</v>
      </c>
      <c r="N20" s="174">
        <v>3405</v>
      </c>
      <c r="O20" s="173">
        <v>184</v>
      </c>
      <c r="P20" s="132">
        <f t="shared" si="6"/>
        <v>5.4038179148311306E-2</v>
      </c>
      <c r="Q20" s="174">
        <v>8349</v>
      </c>
      <c r="R20" s="173">
        <v>817</v>
      </c>
      <c r="S20" s="132">
        <f t="shared" si="7"/>
        <v>9.7856030662354779E-2</v>
      </c>
      <c r="T20" s="176">
        <v>75</v>
      </c>
      <c r="U20" s="176">
        <v>7</v>
      </c>
      <c r="V20" s="132">
        <f t="shared" si="8"/>
        <v>9.3333333333333338E-2</v>
      </c>
      <c r="W20" s="176">
        <v>239</v>
      </c>
      <c r="X20" s="176">
        <v>4</v>
      </c>
      <c r="Y20" s="132">
        <f t="shared" si="9"/>
        <v>1.6736401673640166E-2</v>
      </c>
      <c r="Z20" s="176">
        <v>20</v>
      </c>
      <c r="AA20" s="176" t="s">
        <v>490</v>
      </c>
      <c r="AB20" s="132">
        <f t="shared" si="10"/>
        <v>0</v>
      </c>
      <c r="AC20" s="177">
        <v>2174</v>
      </c>
      <c r="AD20" s="176">
        <v>73</v>
      </c>
      <c r="AE20" s="132">
        <f t="shared" si="11"/>
        <v>3.3578656853725852E-2</v>
      </c>
      <c r="AF20" s="176" t="s">
        <v>491</v>
      </c>
      <c r="AG20" s="176" t="s">
        <v>491</v>
      </c>
      <c r="AH20" s="132">
        <f t="shared" si="0"/>
        <v>0</v>
      </c>
      <c r="AI20" s="173">
        <v>350</v>
      </c>
      <c r="AJ20" s="173">
        <v>24</v>
      </c>
      <c r="AK20" s="132">
        <f t="shared" si="12"/>
        <v>6.8571428571428575E-2</v>
      </c>
      <c r="AL20" s="173">
        <v>139</v>
      </c>
      <c r="AM20" s="173">
        <v>3</v>
      </c>
      <c r="AN20" s="132">
        <f t="shared" si="13"/>
        <v>2.1582733812949641E-2</v>
      </c>
      <c r="AO20" s="176">
        <v>90</v>
      </c>
      <c r="AP20" s="176">
        <v>7</v>
      </c>
      <c r="AQ20" s="132">
        <f t="shared" si="14"/>
        <v>7.7777777777777779E-2</v>
      </c>
      <c r="AR20" s="176" t="s">
        <v>502</v>
      </c>
      <c r="AS20" s="173" t="s">
        <v>512</v>
      </c>
      <c r="AT20" s="132">
        <f t="shared" si="15"/>
        <v>0</v>
      </c>
      <c r="AU20" s="173" t="s">
        <v>491</v>
      </c>
      <c r="AV20" s="176" t="s">
        <v>513</v>
      </c>
      <c r="AW20" s="132">
        <f t="shared" si="1"/>
        <v>0</v>
      </c>
      <c r="AX20" s="176">
        <v>6</v>
      </c>
      <c r="AY20" s="176" t="s">
        <v>491</v>
      </c>
      <c r="AZ20" s="132">
        <f t="shared" si="2"/>
        <v>0</v>
      </c>
      <c r="BA20" s="176">
        <v>48</v>
      </c>
      <c r="BB20" s="176" t="s">
        <v>514</v>
      </c>
      <c r="BC20" s="132">
        <f t="shared" si="16"/>
        <v>0</v>
      </c>
      <c r="BD20" s="176">
        <v>264</v>
      </c>
      <c r="BE20" s="169">
        <v>62</v>
      </c>
      <c r="BF20" s="132">
        <f t="shared" si="17"/>
        <v>0.23484848484848486</v>
      </c>
      <c r="BG20" s="176" t="s">
        <v>502</v>
      </c>
      <c r="BH20" s="176" t="s">
        <v>490</v>
      </c>
      <c r="BI20" s="132">
        <f t="shared" si="18"/>
        <v>0</v>
      </c>
      <c r="BJ20" s="173">
        <v>5</v>
      </c>
      <c r="BK20" s="176" t="s">
        <v>176</v>
      </c>
      <c r="BL20" s="132">
        <f t="shared" si="19"/>
        <v>0</v>
      </c>
      <c r="BM20" s="176">
        <v>5</v>
      </c>
      <c r="BN20" s="169" t="s">
        <v>176</v>
      </c>
      <c r="BO20" s="132">
        <f t="shared" si="20"/>
        <v>0</v>
      </c>
    </row>
    <row r="21" spans="1:67" x14ac:dyDescent="0.55000000000000004">
      <c r="A21" s="7">
        <v>5</v>
      </c>
      <c r="B21" s="8" t="s">
        <v>284</v>
      </c>
      <c r="C21" s="95">
        <v>9502</v>
      </c>
      <c r="D21" s="8" t="s">
        <v>335</v>
      </c>
      <c r="E21" s="170">
        <v>4178</v>
      </c>
      <c r="F21" s="169">
        <v>430</v>
      </c>
      <c r="G21" s="132">
        <f t="shared" si="3"/>
        <v>0.10292005744375299</v>
      </c>
      <c r="H21" s="170">
        <v>1628</v>
      </c>
      <c r="I21" s="169">
        <v>27</v>
      </c>
      <c r="J21" s="132">
        <f t="shared" si="4"/>
        <v>1.6584766584766583E-2</v>
      </c>
      <c r="K21" s="174">
        <v>5806</v>
      </c>
      <c r="L21" s="173">
        <v>457</v>
      </c>
      <c r="M21" s="132">
        <f t="shared" si="5"/>
        <v>7.8711677574922492E-2</v>
      </c>
      <c r="N21" s="174">
        <v>17775</v>
      </c>
      <c r="O21" s="173">
        <v>747</v>
      </c>
      <c r="P21" s="132">
        <f t="shared" si="6"/>
        <v>4.2025316455696203E-2</v>
      </c>
      <c r="Q21" s="174">
        <v>23581</v>
      </c>
      <c r="R21" s="174">
        <v>1204</v>
      </c>
      <c r="S21" s="132">
        <f t="shared" si="7"/>
        <v>5.105805521394343E-2</v>
      </c>
      <c r="T21" s="176">
        <v>233</v>
      </c>
      <c r="U21" s="176">
        <v>2</v>
      </c>
      <c r="V21" s="132">
        <f t="shared" si="8"/>
        <v>8.5836909871244635E-3</v>
      </c>
      <c r="W21" s="176">
        <v>110</v>
      </c>
      <c r="X21" s="176">
        <v>6</v>
      </c>
      <c r="Y21" s="132">
        <f t="shared" si="9"/>
        <v>5.4545454545454543E-2</v>
      </c>
      <c r="Z21" s="176">
        <v>143</v>
      </c>
      <c r="AA21" s="176" t="s">
        <v>490</v>
      </c>
      <c r="AB21" s="132">
        <f t="shared" si="10"/>
        <v>0</v>
      </c>
      <c r="AC21" s="177">
        <v>10537</v>
      </c>
      <c r="AD21" s="176">
        <v>490</v>
      </c>
      <c r="AE21" s="132">
        <f t="shared" si="11"/>
        <v>4.6502799658346777E-2</v>
      </c>
      <c r="AF21" s="176" t="s">
        <v>491</v>
      </c>
      <c r="AG21" s="176" t="s">
        <v>491</v>
      </c>
      <c r="AH21" s="132">
        <f t="shared" si="0"/>
        <v>0</v>
      </c>
      <c r="AI21" s="174">
        <v>3200</v>
      </c>
      <c r="AJ21" s="173">
        <v>22</v>
      </c>
      <c r="AK21" s="132">
        <f t="shared" si="12"/>
        <v>6.875E-3</v>
      </c>
      <c r="AL21" s="173">
        <v>36</v>
      </c>
      <c r="AM21" s="173">
        <v>1</v>
      </c>
      <c r="AN21" s="132">
        <f t="shared" si="13"/>
        <v>2.7777777777777776E-2</v>
      </c>
      <c r="AO21" s="176">
        <v>190</v>
      </c>
      <c r="AP21" s="176">
        <v>7</v>
      </c>
      <c r="AQ21" s="132">
        <f t="shared" si="14"/>
        <v>3.6842105263157891E-2</v>
      </c>
      <c r="AR21" s="176" t="s">
        <v>502</v>
      </c>
      <c r="AS21" s="173" t="s">
        <v>512</v>
      </c>
      <c r="AT21" s="132">
        <f t="shared" si="15"/>
        <v>0</v>
      </c>
      <c r="AU21" s="173" t="s">
        <v>491</v>
      </c>
      <c r="AV21" s="176" t="s">
        <v>513</v>
      </c>
      <c r="AW21" s="132">
        <f t="shared" si="1"/>
        <v>0</v>
      </c>
      <c r="AX21" s="176">
        <v>26</v>
      </c>
      <c r="AY21" s="176" t="s">
        <v>491</v>
      </c>
      <c r="AZ21" s="132">
        <f t="shared" si="2"/>
        <v>0</v>
      </c>
      <c r="BA21" s="176">
        <v>792</v>
      </c>
      <c r="BB21" s="176">
        <v>24</v>
      </c>
      <c r="BC21" s="132">
        <f t="shared" si="16"/>
        <v>3.0303030303030304E-2</v>
      </c>
      <c r="BD21" s="177">
        <v>2508</v>
      </c>
      <c r="BE21" s="169">
        <v>179</v>
      </c>
      <c r="BF21" s="132">
        <f t="shared" si="17"/>
        <v>7.1371610845295058E-2</v>
      </c>
      <c r="BG21" s="176" t="s">
        <v>502</v>
      </c>
      <c r="BH21" s="176" t="s">
        <v>490</v>
      </c>
      <c r="BI21" s="132">
        <f t="shared" si="18"/>
        <v>0</v>
      </c>
      <c r="BJ21" s="173">
        <v>8</v>
      </c>
      <c r="BK21" s="176" t="s">
        <v>176</v>
      </c>
      <c r="BL21" s="132">
        <f t="shared" si="19"/>
        <v>0</v>
      </c>
      <c r="BM21" s="176">
        <v>6</v>
      </c>
      <c r="BN21" s="169" t="s">
        <v>176</v>
      </c>
      <c r="BO21" s="132">
        <f t="shared" si="20"/>
        <v>0</v>
      </c>
    </row>
    <row r="22" spans="1:67" x14ac:dyDescent="0.55000000000000004">
      <c r="A22" s="7">
        <v>5</v>
      </c>
      <c r="B22" s="8" t="s">
        <v>284</v>
      </c>
      <c r="C22" s="95">
        <v>9503</v>
      </c>
      <c r="D22" s="8" t="s">
        <v>336</v>
      </c>
      <c r="E22" s="177">
        <v>6486</v>
      </c>
      <c r="F22" s="173">
        <v>191</v>
      </c>
      <c r="G22" s="132">
        <f t="shared" si="3"/>
        <v>2.9448041936478569E-2</v>
      </c>
      <c r="H22" s="173">
        <v>644</v>
      </c>
      <c r="I22" s="173">
        <v>8</v>
      </c>
      <c r="J22" s="132">
        <f t="shared" si="4"/>
        <v>1.2422360248447204E-2</v>
      </c>
      <c r="K22" s="174">
        <v>7130</v>
      </c>
      <c r="L22" s="173">
        <v>199</v>
      </c>
      <c r="M22" s="132">
        <f t="shared" si="5"/>
        <v>2.791023842917251E-2</v>
      </c>
      <c r="N22" s="174">
        <v>8497</v>
      </c>
      <c r="O22" s="173">
        <v>62</v>
      </c>
      <c r="P22" s="132">
        <f t="shared" si="6"/>
        <v>7.2966929504531012E-3</v>
      </c>
      <c r="Q22" s="174">
        <v>15627</v>
      </c>
      <c r="R22" s="173">
        <v>261</v>
      </c>
      <c r="S22" s="132">
        <f t="shared" si="7"/>
        <v>1.6701862161643311E-2</v>
      </c>
      <c r="T22" s="173">
        <v>487</v>
      </c>
      <c r="U22" s="173">
        <v>1</v>
      </c>
      <c r="V22" s="132">
        <f t="shared" si="8"/>
        <v>2.0533880903490761E-3</v>
      </c>
      <c r="W22" s="173">
        <v>50</v>
      </c>
      <c r="X22" s="173">
        <v>1</v>
      </c>
      <c r="Y22" s="132">
        <f t="shared" si="9"/>
        <v>0.02</v>
      </c>
      <c r="Z22" s="173">
        <v>60</v>
      </c>
      <c r="AA22" s="173">
        <v>1</v>
      </c>
      <c r="AB22" s="132">
        <f t="shared" si="10"/>
        <v>1.6666666666666666E-2</v>
      </c>
      <c r="AC22" s="174">
        <v>3513</v>
      </c>
      <c r="AD22" s="173">
        <v>31</v>
      </c>
      <c r="AE22" s="132">
        <f t="shared" si="11"/>
        <v>8.8243666382009679E-3</v>
      </c>
      <c r="AF22" s="173">
        <v>50</v>
      </c>
      <c r="AG22" s="173" t="s">
        <v>491</v>
      </c>
      <c r="AH22" s="132">
        <f t="shared" si="0"/>
        <v>0</v>
      </c>
      <c r="AI22" s="174">
        <v>2100</v>
      </c>
      <c r="AJ22" s="173">
        <v>3</v>
      </c>
      <c r="AK22" s="132">
        <f t="shared" si="12"/>
        <v>1.4285714285714286E-3</v>
      </c>
      <c r="AL22" s="173">
        <v>4</v>
      </c>
      <c r="AM22" s="173" t="s">
        <v>491</v>
      </c>
      <c r="AN22" s="132">
        <f t="shared" si="13"/>
        <v>0</v>
      </c>
      <c r="AO22" s="173">
        <v>30</v>
      </c>
      <c r="AP22" s="173" t="s">
        <v>499</v>
      </c>
      <c r="AQ22" s="132">
        <f t="shared" si="14"/>
        <v>0</v>
      </c>
      <c r="AR22" s="173" t="s">
        <v>502</v>
      </c>
      <c r="AS22" s="173" t="s">
        <v>512</v>
      </c>
      <c r="AT22" s="132">
        <f t="shared" si="15"/>
        <v>0</v>
      </c>
      <c r="AU22" s="173" t="s">
        <v>491</v>
      </c>
      <c r="AV22" s="173" t="s">
        <v>513</v>
      </c>
      <c r="AW22" s="132">
        <f t="shared" si="1"/>
        <v>0</v>
      </c>
      <c r="AX22" s="173">
        <v>3</v>
      </c>
      <c r="AY22" s="173" t="s">
        <v>491</v>
      </c>
      <c r="AZ22" s="132">
        <f t="shared" si="2"/>
        <v>0</v>
      </c>
      <c r="BA22" s="173">
        <v>700</v>
      </c>
      <c r="BB22" s="173">
        <v>7</v>
      </c>
      <c r="BC22" s="132">
        <f t="shared" si="16"/>
        <v>0.01</v>
      </c>
      <c r="BD22" s="174">
        <v>1500</v>
      </c>
      <c r="BE22" s="173">
        <v>11</v>
      </c>
      <c r="BF22" s="132">
        <f t="shared" si="17"/>
        <v>7.3333333333333332E-3</v>
      </c>
      <c r="BG22" s="173" t="s">
        <v>502</v>
      </c>
      <c r="BH22" s="173" t="s">
        <v>490</v>
      </c>
      <c r="BI22" s="132">
        <f t="shared" si="18"/>
        <v>0</v>
      </c>
      <c r="BJ22" s="173">
        <v>12</v>
      </c>
      <c r="BK22" s="173" t="s">
        <v>176</v>
      </c>
      <c r="BL22" s="132">
        <f t="shared" si="19"/>
        <v>0</v>
      </c>
      <c r="BM22" s="173">
        <v>6</v>
      </c>
      <c r="BN22" s="173" t="s">
        <v>176</v>
      </c>
      <c r="BO22" s="132">
        <f t="shared" si="20"/>
        <v>0</v>
      </c>
    </row>
    <row r="23" spans="1:67" x14ac:dyDescent="0.55000000000000004">
      <c r="A23" s="7">
        <v>5</v>
      </c>
      <c r="B23" s="8" t="s">
        <v>284</v>
      </c>
      <c r="C23" s="95">
        <v>9504</v>
      </c>
      <c r="D23" s="8" t="s">
        <v>337</v>
      </c>
      <c r="E23" s="177">
        <v>16804</v>
      </c>
      <c r="F23" s="174">
        <v>3051</v>
      </c>
      <c r="G23" s="132">
        <f t="shared" si="3"/>
        <v>0.18156391335396335</v>
      </c>
      <c r="H23" s="174">
        <v>1243</v>
      </c>
      <c r="I23" s="173">
        <v>42</v>
      </c>
      <c r="J23" s="132">
        <f t="shared" si="4"/>
        <v>3.3789219629927592E-2</v>
      </c>
      <c r="K23" s="174">
        <v>18047</v>
      </c>
      <c r="L23" s="174">
        <v>3093</v>
      </c>
      <c r="M23" s="132">
        <f t="shared" si="5"/>
        <v>0.17138582589904139</v>
      </c>
      <c r="N23" s="174">
        <v>20329</v>
      </c>
      <c r="O23" s="173">
        <v>438</v>
      </c>
      <c r="P23" s="132">
        <f t="shared" si="6"/>
        <v>2.1545575286536476E-2</v>
      </c>
      <c r="Q23" s="174">
        <v>38376</v>
      </c>
      <c r="R23" s="174">
        <v>3531</v>
      </c>
      <c r="S23" s="132">
        <f t="shared" si="7"/>
        <v>9.201063164477799E-2</v>
      </c>
      <c r="T23" s="173">
        <v>88</v>
      </c>
      <c r="U23" s="173">
        <v>16</v>
      </c>
      <c r="V23" s="132">
        <f t="shared" si="8"/>
        <v>0.18181818181818182</v>
      </c>
      <c r="W23" s="173">
        <v>560</v>
      </c>
      <c r="X23" s="173">
        <v>27</v>
      </c>
      <c r="Y23" s="132">
        <f t="shared" si="9"/>
        <v>4.8214285714285716E-2</v>
      </c>
      <c r="Z23" s="173">
        <v>116</v>
      </c>
      <c r="AA23" s="173">
        <v>3</v>
      </c>
      <c r="AB23" s="132">
        <f t="shared" si="10"/>
        <v>2.5862068965517241E-2</v>
      </c>
      <c r="AC23" s="174">
        <v>9591</v>
      </c>
      <c r="AD23" s="173">
        <v>131</v>
      </c>
      <c r="AE23" s="132">
        <f t="shared" si="11"/>
        <v>1.3658638306745907E-2</v>
      </c>
      <c r="AF23" s="173">
        <v>116</v>
      </c>
      <c r="AG23" s="173">
        <v>2</v>
      </c>
      <c r="AH23" s="132">
        <f t="shared" si="0"/>
        <v>1.7241379310344827E-2</v>
      </c>
      <c r="AI23" s="174">
        <v>4485</v>
      </c>
      <c r="AJ23" s="173">
        <v>105</v>
      </c>
      <c r="AK23" s="132">
        <f t="shared" si="12"/>
        <v>2.3411371237458192E-2</v>
      </c>
      <c r="AL23" s="173">
        <v>376</v>
      </c>
      <c r="AM23" s="173">
        <v>15</v>
      </c>
      <c r="AN23" s="132">
        <f t="shared" si="13"/>
        <v>3.9893617021276598E-2</v>
      </c>
      <c r="AO23" s="174">
        <v>2435</v>
      </c>
      <c r="AP23" s="173">
        <v>71</v>
      </c>
      <c r="AQ23" s="132">
        <f t="shared" si="14"/>
        <v>2.9158110882956879E-2</v>
      </c>
      <c r="AR23" s="173" t="s">
        <v>502</v>
      </c>
      <c r="AS23" s="173">
        <v>3</v>
      </c>
      <c r="AT23" s="132">
        <f t="shared" si="15"/>
        <v>0</v>
      </c>
      <c r="AU23" s="173" t="s">
        <v>491</v>
      </c>
      <c r="AV23" s="173">
        <v>1</v>
      </c>
      <c r="AW23" s="132">
        <f t="shared" si="1"/>
        <v>0</v>
      </c>
      <c r="AX23" s="173">
        <v>65</v>
      </c>
      <c r="AY23" s="173" t="s">
        <v>491</v>
      </c>
      <c r="AZ23" s="132">
        <f t="shared" si="2"/>
        <v>0</v>
      </c>
      <c r="BA23" s="173">
        <v>237</v>
      </c>
      <c r="BB23" s="173">
        <v>1</v>
      </c>
      <c r="BC23" s="132">
        <f t="shared" si="16"/>
        <v>4.2194092827004216E-3</v>
      </c>
      <c r="BD23" s="174">
        <v>2260</v>
      </c>
      <c r="BE23" s="173">
        <v>59</v>
      </c>
      <c r="BF23" s="132">
        <f t="shared" si="17"/>
        <v>2.6106194690265486E-2</v>
      </c>
      <c r="BG23" s="173" t="s">
        <v>502</v>
      </c>
      <c r="BH23" s="173" t="s">
        <v>490</v>
      </c>
      <c r="BI23" s="132">
        <f t="shared" si="18"/>
        <v>0</v>
      </c>
      <c r="BJ23" s="173">
        <v>36</v>
      </c>
      <c r="BK23" s="173" t="s">
        <v>176</v>
      </c>
      <c r="BL23" s="132">
        <f t="shared" si="19"/>
        <v>0</v>
      </c>
      <c r="BM23" s="173">
        <v>6</v>
      </c>
      <c r="BN23" s="173" t="s">
        <v>176</v>
      </c>
      <c r="BO23" s="132">
        <f t="shared" si="20"/>
        <v>0</v>
      </c>
    </row>
    <row r="24" spans="1:67" x14ac:dyDescent="0.55000000000000004">
      <c r="A24" s="7">
        <v>5</v>
      </c>
      <c r="B24" s="8" t="s">
        <v>284</v>
      </c>
      <c r="C24" s="95">
        <v>9549</v>
      </c>
      <c r="D24" s="8" t="s">
        <v>338</v>
      </c>
      <c r="E24" s="177">
        <v>3343</v>
      </c>
      <c r="F24" s="174">
        <v>1070</v>
      </c>
      <c r="G24" s="132">
        <f t="shared" si="3"/>
        <v>0.32007179180376905</v>
      </c>
      <c r="H24" s="173">
        <v>726</v>
      </c>
      <c r="I24" s="173">
        <v>22</v>
      </c>
      <c r="J24" s="132">
        <f t="shared" si="4"/>
        <v>3.0303030303030304E-2</v>
      </c>
      <c r="K24" s="174">
        <v>4069</v>
      </c>
      <c r="L24" s="174">
        <v>1092</v>
      </c>
      <c r="M24" s="132">
        <f t="shared" si="5"/>
        <v>0.26837060702875398</v>
      </c>
      <c r="N24" s="174">
        <v>9977</v>
      </c>
      <c r="O24" s="174">
        <v>1099</v>
      </c>
      <c r="P24" s="132">
        <f t="shared" si="6"/>
        <v>0.11015335271123584</v>
      </c>
      <c r="Q24" s="174">
        <v>14046</v>
      </c>
      <c r="R24" s="174">
        <v>2191</v>
      </c>
      <c r="S24" s="132">
        <f t="shared" si="7"/>
        <v>0.15598746974227537</v>
      </c>
      <c r="T24" s="173">
        <v>292</v>
      </c>
      <c r="U24" s="173">
        <v>15</v>
      </c>
      <c r="V24" s="132">
        <f t="shared" si="8"/>
        <v>5.1369863013698627E-2</v>
      </c>
      <c r="W24" s="173">
        <v>112</v>
      </c>
      <c r="X24" s="173">
        <v>11</v>
      </c>
      <c r="Y24" s="132">
        <f t="shared" si="9"/>
        <v>9.8214285714285712E-2</v>
      </c>
      <c r="Z24" s="173">
        <v>50</v>
      </c>
      <c r="AA24" s="173" t="s">
        <v>490</v>
      </c>
      <c r="AB24" s="132">
        <f t="shared" si="10"/>
        <v>0</v>
      </c>
      <c r="AC24" s="174">
        <v>4675</v>
      </c>
      <c r="AD24" s="173">
        <v>881</v>
      </c>
      <c r="AE24" s="132">
        <f t="shared" si="11"/>
        <v>0.18844919786096256</v>
      </c>
      <c r="AF24" s="173" t="s">
        <v>491</v>
      </c>
      <c r="AG24" s="173" t="s">
        <v>491</v>
      </c>
      <c r="AH24" s="132">
        <f t="shared" si="0"/>
        <v>0</v>
      </c>
      <c r="AI24" s="174">
        <v>3300</v>
      </c>
      <c r="AJ24" s="173">
        <v>130</v>
      </c>
      <c r="AK24" s="132">
        <f t="shared" si="12"/>
        <v>3.9393939393939391E-2</v>
      </c>
      <c r="AL24" s="173">
        <v>7</v>
      </c>
      <c r="AM24" s="173">
        <v>1</v>
      </c>
      <c r="AN24" s="132">
        <f t="shared" si="13"/>
        <v>0.14285714285714285</v>
      </c>
      <c r="AO24" s="173">
        <v>34</v>
      </c>
      <c r="AP24" s="173">
        <v>17</v>
      </c>
      <c r="AQ24" s="132">
        <f t="shared" si="14"/>
        <v>0.5</v>
      </c>
      <c r="AR24" s="173" t="s">
        <v>502</v>
      </c>
      <c r="AS24" s="173" t="s">
        <v>512</v>
      </c>
      <c r="AT24" s="132">
        <f t="shared" si="15"/>
        <v>0</v>
      </c>
      <c r="AU24" s="173" t="s">
        <v>491</v>
      </c>
      <c r="AV24" s="173" t="s">
        <v>513</v>
      </c>
      <c r="AW24" s="132">
        <f t="shared" si="1"/>
        <v>0</v>
      </c>
      <c r="AX24" s="173">
        <v>14</v>
      </c>
      <c r="AY24" s="173" t="s">
        <v>491</v>
      </c>
      <c r="AZ24" s="132">
        <f t="shared" si="2"/>
        <v>0</v>
      </c>
      <c r="BA24" s="173">
        <v>741</v>
      </c>
      <c r="BB24" s="173" t="s">
        <v>514</v>
      </c>
      <c r="BC24" s="132">
        <f t="shared" si="16"/>
        <v>0</v>
      </c>
      <c r="BD24" s="173">
        <v>752</v>
      </c>
      <c r="BE24" s="173">
        <v>42</v>
      </c>
      <c r="BF24" s="132">
        <f t="shared" si="17"/>
        <v>5.5851063829787231E-2</v>
      </c>
      <c r="BG24" s="173" t="s">
        <v>502</v>
      </c>
      <c r="BH24" s="173" t="s">
        <v>490</v>
      </c>
      <c r="BI24" s="132">
        <f t="shared" si="18"/>
        <v>0</v>
      </c>
      <c r="BJ24" s="173">
        <v>8</v>
      </c>
      <c r="BK24" s="173" t="s">
        <v>176</v>
      </c>
      <c r="BL24" s="132">
        <f t="shared" si="19"/>
        <v>0</v>
      </c>
      <c r="BM24" s="173">
        <v>5</v>
      </c>
      <c r="BN24" s="173" t="s">
        <v>176</v>
      </c>
      <c r="BO24" s="132">
        <f t="shared" si="20"/>
        <v>0</v>
      </c>
    </row>
    <row r="25" spans="1:67" x14ac:dyDescent="0.55000000000000004">
      <c r="A25" s="7">
        <v>8</v>
      </c>
      <c r="B25" s="8" t="s">
        <v>285</v>
      </c>
      <c r="C25" s="95">
        <v>9103</v>
      </c>
      <c r="D25" s="8" t="s">
        <v>339</v>
      </c>
      <c r="E25" s="177">
        <v>5877</v>
      </c>
      <c r="F25" s="173">
        <v>559</v>
      </c>
      <c r="G25" s="132">
        <f t="shared" si="3"/>
        <v>9.5116556066020083E-2</v>
      </c>
      <c r="H25" s="173">
        <v>635</v>
      </c>
      <c r="I25" s="173">
        <v>23</v>
      </c>
      <c r="J25" s="132">
        <f t="shared" si="4"/>
        <v>3.6220472440944881E-2</v>
      </c>
      <c r="K25" s="174">
        <v>6512</v>
      </c>
      <c r="L25" s="173">
        <v>582</v>
      </c>
      <c r="M25" s="132">
        <f t="shared" si="5"/>
        <v>8.937346437346437E-2</v>
      </c>
      <c r="N25" s="174">
        <v>29667</v>
      </c>
      <c r="O25" s="174">
        <v>1349</v>
      </c>
      <c r="P25" s="132">
        <f t="shared" si="6"/>
        <v>4.5471399197761823E-2</v>
      </c>
      <c r="Q25" s="174">
        <v>36179</v>
      </c>
      <c r="R25" s="174">
        <v>1931</v>
      </c>
      <c r="S25" s="132">
        <f t="shared" si="7"/>
        <v>5.3373503966389339E-2</v>
      </c>
      <c r="T25" s="173">
        <v>603</v>
      </c>
      <c r="U25" s="173">
        <v>22</v>
      </c>
      <c r="V25" s="132">
        <f t="shared" si="8"/>
        <v>3.6484245439469321E-2</v>
      </c>
      <c r="W25" s="173">
        <v>369</v>
      </c>
      <c r="X25" s="173">
        <v>20</v>
      </c>
      <c r="Y25" s="132">
        <f t="shared" si="9"/>
        <v>5.4200542005420058E-2</v>
      </c>
      <c r="Z25" s="173">
        <v>52</v>
      </c>
      <c r="AA25" s="173">
        <v>2</v>
      </c>
      <c r="AB25" s="132">
        <f t="shared" si="10"/>
        <v>3.8461538461538464E-2</v>
      </c>
      <c r="AC25" s="174">
        <v>14643</v>
      </c>
      <c r="AD25" s="173">
        <v>802</v>
      </c>
      <c r="AE25" s="132">
        <f t="shared" si="11"/>
        <v>5.4770197363928158E-2</v>
      </c>
      <c r="AF25" s="173">
        <v>11</v>
      </c>
      <c r="AG25" s="173" t="s">
        <v>491</v>
      </c>
      <c r="AH25" s="132">
        <f t="shared" si="0"/>
        <v>0</v>
      </c>
      <c r="AI25" s="174">
        <v>7772</v>
      </c>
      <c r="AJ25" s="173">
        <v>241</v>
      </c>
      <c r="AK25" s="132">
        <f t="shared" si="12"/>
        <v>3.100874935666495E-2</v>
      </c>
      <c r="AL25" s="173">
        <v>189</v>
      </c>
      <c r="AM25" s="173">
        <v>2</v>
      </c>
      <c r="AN25" s="132">
        <f t="shared" si="13"/>
        <v>1.0582010582010581E-2</v>
      </c>
      <c r="AO25" s="174">
        <v>1697</v>
      </c>
      <c r="AP25" s="173">
        <v>47</v>
      </c>
      <c r="AQ25" s="132">
        <f t="shared" si="14"/>
        <v>2.7695934001178549E-2</v>
      </c>
      <c r="AR25" s="173" t="s">
        <v>502</v>
      </c>
      <c r="AS25" s="173">
        <v>3</v>
      </c>
      <c r="AT25" s="132">
        <f t="shared" si="15"/>
        <v>0</v>
      </c>
      <c r="AU25" s="173">
        <v>22</v>
      </c>
      <c r="AV25" s="173">
        <v>1</v>
      </c>
      <c r="AW25" s="132">
        <f t="shared" si="1"/>
        <v>4.5454545454545456E-2</v>
      </c>
      <c r="AX25" s="173" t="s">
        <v>491</v>
      </c>
      <c r="AY25" s="173">
        <v>1</v>
      </c>
      <c r="AZ25" s="132">
        <f t="shared" si="2"/>
        <v>0</v>
      </c>
      <c r="BA25" s="173">
        <v>689</v>
      </c>
      <c r="BB25" s="173">
        <v>5</v>
      </c>
      <c r="BC25" s="132">
        <f t="shared" si="16"/>
        <v>7.2568940493468797E-3</v>
      </c>
      <c r="BD25" s="174">
        <v>3620</v>
      </c>
      <c r="BE25" s="173">
        <v>198</v>
      </c>
      <c r="BF25" s="132">
        <f t="shared" si="17"/>
        <v>5.4696132596685085E-2</v>
      </c>
      <c r="BG25" s="173" t="s">
        <v>502</v>
      </c>
      <c r="BH25" s="173" t="s">
        <v>490</v>
      </c>
      <c r="BI25" s="132">
        <f t="shared" si="18"/>
        <v>0</v>
      </c>
      <c r="BJ25" s="173">
        <v>37</v>
      </c>
      <c r="BK25" s="173" t="s">
        <v>176</v>
      </c>
      <c r="BL25" s="132">
        <f t="shared" si="19"/>
        <v>0</v>
      </c>
      <c r="BM25" s="173">
        <v>27</v>
      </c>
      <c r="BN25" s="173" t="s">
        <v>176</v>
      </c>
      <c r="BO25" s="132">
        <f t="shared" si="20"/>
        <v>0</v>
      </c>
    </row>
    <row r="26" spans="1:67" x14ac:dyDescent="0.55000000000000004">
      <c r="A26" s="7">
        <v>8</v>
      </c>
      <c r="B26" s="8" t="s">
        <v>285</v>
      </c>
      <c r="C26" s="95">
        <v>9207</v>
      </c>
      <c r="D26" s="8" t="s">
        <v>340</v>
      </c>
      <c r="E26" s="177">
        <v>9090</v>
      </c>
      <c r="F26" s="173">
        <v>157</v>
      </c>
      <c r="G26" s="132">
        <f t="shared" si="3"/>
        <v>1.7271727172717272E-2</v>
      </c>
      <c r="H26" s="173">
        <v>518</v>
      </c>
      <c r="I26" s="173">
        <v>7</v>
      </c>
      <c r="J26" s="132">
        <f t="shared" si="4"/>
        <v>1.3513513513513514E-2</v>
      </c>
      <c r="K26" s="174">
        <v>9608</v>
      </c>
      <c r="L26" s="173">
        <v>164</v>
      </c>
      <c r="M26" s="132">
        <f t="shared" si="5"/>
        <v>1.7069109075770191E-2</v>
      </c>
      <c r="N26" s="174">
        <v>21964</v>
      </c>
      <c r="O26" s="173">
        <v>891</v>
      </c>
      <c r="P26" s="132">
        <f t="shared" si="6"/>
        <v>4.0566381351302132E-2</v>
      </c>
      <c r="Q26" s="174">
        <v>31572</v>
      </c>
      <c r="R26" s="174">
        <v>1055</v>
      </c>
      <c r="S26" s="132">
        <f t="shared" si="7"/>
        <v>3.3415684783985808E-2</v>
      </c>
      <c r="T26" s="173">
        <v>720</v>
      </c>
      <c r="U26" s="173">
        <v>1</v>
      </c>
      <c r="V26" s="132">
        <f t="shared" si="8"/>
        <v>1.3888888888888889E-3</v>
      </c>
      <c r="W26" s="173">
        <v>216</v>
      </c>
      <c r="X26" s="173" t="s">
        <v>504</v>
      </c>
      <c r="Y26" s="132">
        <f t="shared" si="9"/>
        <v>0</v>
      </c>
      <c r="Z26" s="173">
        <v>107</v>
      </c>
      <c r="AA26" s="173" t="s">
        <v>490</v>
      </c>
      <c r="AB26" s="132">
        <f t="shared" si="10"/>
        <v>0</v>
      </c>
      <c r="AC26" s="174">
        <v>16839</v>
      </c>
      <c r="AD26" s="173">
        <v>882</v>
      </c>
      <c r="AE26" s="132">
        <f t="shared" si="11"/>
        <v>5.2378407268840195E-2</v>
      </c>
      <c r="AF26" s="173">
        <v>60</v>
      </c>
      <c r="AG26" s="173" t="s">
        <v>491</v>
      </c>
      <c r="AH26" s="132">
        <f t="shared" si="0"/>
        <v>0</v>
      </c>
      <c r="AI26" s="174">
        <v>2336</v>
      </c>
      <c r="AJ26" s="173">
        <v>3</v>
      </c>
      <c r="AK26" s="132">
        <f t="shared" si="12"/>
        <v>1.2842465753424657E-3</v>
      </c>
      <c r="AL26" s="173">
        <v>94</v>
      </c>
      <c r="AM26" s="173">
        <v>1</v>
      </c>
      <c r="AN26" s="132">
        <f t="shared" si="13"/>
        <v>1.0638297872340425E-2</v>
      </c>
      <c r="AO26" s="173">
        <v>426</v>
      </c>
      <c r="AP26" s="173">
        <v>4</v>
      </c>
      <c r="AQ26" s="132">
        <f t="shared" si="14"/>
        <v>9.3896713615023476E-3</v>
      </c>
      <c r="AR26" s="173" t="s">
        <v>502</v>
      </c>
      <c r="AS26" s="173" t="s">
        <v>512</v>
      </c>
      <c r="AT26" s="132">
        <f t="shared" si="15"/>
        <v>0</v>
      </c>
      <c r="AU26" s="173">
        <v>16</v>
      </c>
      <c r="AV26" s="173" t="s">
        <v>513</v>
      </c>
      <c r="AW26" s="132">
        <f t="shared" si="1"/>
        <v>0</v>
      </c>
      <c r="AX26" s="173" t="s">
        <v>491</v>
      </c>
      <c r="AY26" s="173" t="s">
        <v>491</v>
      </c>
      <c r="AZ26" s="132">
        <f t="shared" si="2"/>
        <v>0</v>
      </c>
      <c r="BA26" s="173">
        <v>40</v>
      </c>
      <c r="BB26" s="173" t="s">
        <v>514</v>
      </c>
      <c r="BC26" s="132">
        <f t="shared" si="16"/>
        <v>0</v>
      </c>
      <c r="BD26" s="174">
        <v>1110</v>
      </c>
      <c r="BE26" s="173" t="s">
        <v>502</v>
      </c>
      <c r="BF26" s="132">
        <f t="shared" si="17"/>
        <v>0</v>
      </c>
      <c r="BG26" s="173" t="s">
        <v>502</v>
      </c>
      <c r="BH26" s="173" t="s">
        <v>490</v>
      </c>
      <c r="BI26" s="132">
        <f t="shared" si="18"/>
        <v>0</v>
      </c>
      <c r="BJ26" s="173">
        <v>17</v>
      </c>
      <c r="BK26" s="173" t="s">
        <v>176</v>
      </c>
      <c r="BL26" s="132">
        <f t="shared" si="19"/>
        <v>0</v>
      </c>
      <c r="BM26" s="173">
        <v>6</v>
      </c>
      <c r="BN26" s="173" t="s">
        <v>176</v>
      </c>
      <c r="BO26" s="132">
        <f t="shared" si="20"/>
        <v>0</v>
      </c>
    </row>
    <row r="27" spans="1:67" x14ac:dyDescent="0.55000000000000004">
      <c r="A27" s="7">
        <v>8</v>
      </c>
      <c r="B27" s="8" t="s">
        <v>285</v>
      </c>
      <c r="C27" s="95">
        <v>9208</v>
      </c>
      <c r="D27" s="8" t="s">
        <v>341</v>
      </c>
      <c r="E27" s="177">
        <v>5318</v>
      </c>
      <c r="F27" s="173" t="s">
        <v>499</v>
      </c>
      <c r="G27" s="132">
        <f t="shared" si="3"/>
        <v>0</v>
      </c>
      <c r="H27" s="173">
        <v>491</v>
      </c>
      <c r="I27" s="173" t="s">
        <v>499</v>
      </c>
      <c r="J27" s="132">
        <f t="shared" si="4"/>
        <v>0</v>
      </c>
      <c r="K27" s="174">
        <v>5809</v>
      </c>
      <c r="L27" s="173" t="s">
        <v>491</v>
      </c>
      <c r="M27" s="132">
        <f t="shared" si="5"/>
        <v>0</v>
      </c>
      <c r="N27" s="174">
        <v>19214</v>
      </c>
      <c r="O27" s="173" t="s">
        <v>504</v>
      </c>
      <c r="P27" s="132">
        <f t="shared" si="6"/>
        <v>0</v>
      </c>
      <c r="Q27" s="174">
        <v>25023</v>
      </c>
      <c r="R27" s="173" t="s">
        <v>491</v>
      </c>
      <c r="S27" s="132">
        <f t="shared" si="7"/>
        <v>0</v>
      </c>
      <c r="T27" s="173">
        <v>991</v>
      </c>
      <c r="U27" s="173" t="s">
        <v>497</v>
      </c>
      <c r="V27" s="132">
        <f t="shared" si="8"/>
        <v>0</v>
      </c>
      <c r="W27" s="173">
        <v>181</v>
      </c>
      <c r="X27" s="173" t="s">
        <v>504</v>
      </c>
      <c r="Y27" s="132">
        <f t="shared" si="9"/>
        <v>0</v>
      </c>
      <c r="Z27" s="173">
        <v>77</v>
      </c>
      <c r="AA27" s="173" t="s">
        <v>490</v>
      </c>
      <c r="AB27" s="132">
        <f t="shared" si="10"/>
        <v>0</v>
      </c>
      <c r="AC27" s="174">
        <v>13594</v>
      </c>
      <c r="AD27" s="173" t="s">
        <v>491</v>
      </c>
      <c r="AE27" s="132">
        <f t="shared" si="11"/>
        <v>0</v>
      </c>
      <c r="AF27" s="173">
        <v>25</v>
      </c>
      <c r="AG27" s="173" t="s">
        <v>491</v>
      </c>
      <c r="AH27" s="132">
        <f t="shared" si="0"/>
        <v>0</v>
      </c>
      <c r="AI27" s="174">
        <v>2944</v>
      </c>
      <c r="AJ27" s="173" t="s">
        <v>504</v>
      </c>
      <c r="AK27" s="132">
        <f t="shared" si="12"/>
        <v>0</v>
      </c>
      <c r="AL27" s="173">
        <v>23</v>
      </c>
      <c r="AM27" s="173" t="s">
        <v>491</v>
      </c>
      <c r="AN27" s="132">
        <f t="shared" si="13"/>
        <v>0</v>
      </c>
      <c r="AO27" s="173">
        <v>442</v>
      </c>
      <c r="AP27" s="173" t="s">
        <v>499</v>
      </c>
      <c r="AQ27" s="132">
        <f t="shared" si="14"/>
        <v>0</v>
      </c>
      <c r="AR27" s="173" t="s">
        <v>502</v>
      </c>
      <c r="AS27" s="173" t="s">
        <v>512</v>
      </c>
      <c r="AT27" s="132">
        <f t="shared" si="15"/>
        <v>0</v>
      </c>
      <c r="AU27" s="173">
        <v>27</v>
      </c>
      <c r="AV27" s="173" t="s">
        <v>513</v>
      </c>
      <c r="AW27" s="132">
        <f t="shared" si="1"/>
        <v>0</v>
      </c>
      <c r="AX27" s="173" t="s">
        <v>491</v>
      </c>
      <c r="AY27" s="173" t="s">
        <v>491</v>
      </c>
      <c r="AZ27" s="132">
        <f t="shared" si="2"/>
        <v>0</v>
      </c>
      <c r="BA27" s="173">
        <v>100</v>
      </c>
      <c r="BB27" s="173" t="s">
        <v>514</v>
      </c>
      <c r="BC27" s="132">
        <f t="shared" si="16"/>
        <v>0</v>
      </c>
      <c r="BD27" s="173">
        <v>810</v>
      </c>
      <c r="BE27" s="173" t="s">
        <v>502</v>
      </c>
      <c r="BF27" s="132">
        <f t="shared" si="17"/>
        <v>0</v>
      </c>
      <c r="BG27" s="173" t="s">
        <v>502</v>
      </c>
      <c r="BH27" s="173" t="s">
        <v>490</v>
      </c>
      <c r="BI27" s="132">
        <f t="shared" si="18"/>
        <v>0</v>
      </c>
      <c r="BJ27" s="173">
        <v>29</v>
      </c>
      <c r="BK27" s="173" t="s">
        <v>176</v>
      </c>
      <c r="BL27" s="132">
        <f t="shared" si="19"/>
        <v>0</v>
      </c>
      <c r="BM27" s="173">
        <v>10</v>
      </c>
      <c r="BN27" s="173" t="s">
        <v>176</v>
      </c>
      <c r="BO27" s="132">
        <f t="shared" si="20"/>
        <v>0</v>
      </c>
    </row>
    <row r="28" spans="1:67" x14ac:dyDescent="0.55000000000000004">
      <c r="A28" s="7">
        <v>8</v>
      </c>
      <c r="B28" s="8" t="s">
        <v>285</v>
      </c>
      <c r="C28" s="95">
        <v>9302</v>
      </c>
      <c r="D28" s="8" t="s">
        <v>342</v>
      </c>
      <c r="E28" s="177">
        <v>14900</v>
      </c>
      <c r="F28" s="173">
        <v>358</v>
      </c>
      <c r="G28" s="132">
        <f t="shared" si="3"/>
        <v>2.4026845637583893E-2</v>
      </c>
      <c r="H28" s="173">
        <v>725</v>
      </c>
      <c r="I28" s="173">
        <v>7</v>
      </c>
      <c r="J28" s="132">
        <f t="shared" si="4"/>
        <v>9.655172413793104E-3</v>
      </c>
      <c r="K28" s="174">
        <v>15625</v>
      </c>
      <c r="L28" s="173">
        <v>365</v>
      </c>
      <c r="M28" s="132">
        <f t="shared" si="5"/>
        <v>2.3359999999999999E-2</v>
      </c>
      <c r="N28" s="174">
        <v>31540</v>
      </c>
      <c r="O28" s="173">
        <v>310</v>
      </c>
      <c r="P28" s="132">
        <f t="shared" si="6"/>
        <v>9.8287888395688014E-3</v>
      </c>
      <c r="Q28" s="174">
        <v>47165</v>
      </c>
      <c r="R28" s="173">
        <v>675</v>
      </c>
      <c r="S28" s="132">
        <f t="shared" si="7"/>
        <v>1.4311459768896428E-2</v>
      </c>
      <c r="T28" s="174">
        <v>1476</v>
      </c>
      <c r="U28" s="173">
        <v>6</v>
      </c>
      <c r="V28" s="132">
        <f t="shared" si="8"/>
        <v>4.0650406504065045E-3</v>
      </c>
      <c r="W28" s="173">
        <v>388</v>
      </c>
      <c r="X28" s="173">
        <v>3</v>
      </c>
      <c r="Y28" s="132">
        <f t="shared" si="9"/>
        <v>7.7319587628865982E-3</v>
      </c>
      <c r="Z28" s="173">
        <v>260</v>
      </c>
      <c r="AA28" s="173" t="s">
        <v>490</v>
      </c>
      <c r="AB28" s="132">
        <f t="shared" si="10"/>
        <v>0</v>
      </c>
      <c r="AC28" s="174">
        <v>18932</v>
      </c>
      <c r="AD28" s="173">
        <v>241</v>
      </c>
      <c r="AE28" s="132">
        <f t="shared" si="11"/>
        <v>1.2729769702091697E-2</v>
      </c>
      <c r="AF28" s="173">
        <v>20</v>
      </c>
      <c r="AG28" s="173" t="s">
        <v>491</v>
      </c>
      <c r="AH28" s="132">
        <f t="shared" si="0"/>
        <v>0</v>
      </c>
      <c r="AI28" s="174">
        <v>7800</v>
      </c>
      <c r="AJ28" s="173">
        <v>31</v>
      </c>
      <c r="AK28" s="132">
        <f t="shared" si="12"/>
        <v>3.9743589743589745E-3</v>
      </c>
      <c r="AL28" s="173">
        <v>109</v>
      </c>
      <c r="AM28" s="173">
        <v>1</v>
      </c>
      <c r="AN28" s="132">
        <f t="shared" si="13"/>
        <v>9.1743119266055051E-3</v>
      </c>
      <c r="AO28" s="173">
        <v>707</v>
      </c>
      <c r="AP28" s="173">
        <v>14</v>
      </c>
      <c r="AQ28" s="132">
        <f t="shared" si="14"/>
        <v>1.9801980198019802E-2</v>
      </c>
      <c r="AR28" s="173" t="s">
        <v>502</v>
      </c>
      <c r="AS28" s="173" t="s">
        <v>512</v>
      </c>
      <c r="AT28" s="132">
        <f t="shared" si="15"/>
        <v>0</v>
      </c>
      <c r="AU28" s="173">
        <v>27</v>
      </c>
      <c r="AV28" s="173" t="s">
        <v>513</v>
      </c>
      <c r="AW28" s="132">
        <f t="shared" si="1"/>
        <v>0</v>
      </c>
      <c r="AX28" s="173" t="s">
        <v>491</v>
      </c>
      <c r="AY28" s="173" t="s">
        <v>491</v>
      </c>
      <c r="AZ28" s="132">
        <f t="shared" si="2"/>
        <v>0</v>
      </c>
      <c r="BA28" s="173">
        <v>771</v>
      </c>
      <c r="BB28" s="173" t="s">
        <v>514</v>
      </c>
      <c r="BC28" s="132">
        <f t="shared" si="16"/>
        <v>0</v>
      </c>
      <c r="BD28" s="174">
        <v>1050</v>
      </c>
      <c r="BE28" s="173">
        <v>13</v>
      </c>
      <c r="BF28" s="132">
        <f t="shared" si="17"/>
        <v>1.2380952380952381E-2</v>
      </c>
      <c r="BG28" s="173" t="s">
        <v>502</v>
      </c>
      <c r="BH28" s="173" t="s">
        <v>490</v>
      </c>
      <c r="BI28" s="132">
        <f t="shared" si="18"/>
        <v>0</v>
      </c>
      <c r="BJ28" s="173">
        <v>38</v>
      </c>
      <c r="BK28" s="173" t="s">
        <v>176</v>
      </c>
      <c r="BL28" s="132">
        <f t="shared" si="19"/>
        <v>0</v>
      </c>
      <c r="BM28" s="173">
        <v>24</v>
      </c>
      <c r="BN28" s="173" t="s">
        <v>176</v>
      </c>
      <c r="BO28" s="132">
        <f t="shared" si="20"/>
        <v>0</v>
      </c>
    </row>
    <row r="29" spans="1:67" x14ac:dyDescent="0.55000000000000004">
      <c r="A29" s="7">
        <v>11</v>
      </c>
      <c r="B29" s="8" t="s">
        <v>286</v>
      </c>
      <c r="C29" s="95">
        <v>9209</v>
      </c>
      <c r="D29" s="8" t="s">
        <v>343</v>
      </c>
      <c r="E29" s="177">
        <v>5590</v>
      </c>
      <c r="F29" s="173">
        <v>3</v>
      </c>
      <c r="G29" s="132">
        <f t="shared" si="3"/>
        <v>5.3667262969588547E-4</v>
      </c>
      <c r="H29" s="173">
        <v>410</v>
      </c>
      <c r="I29" s="173" t="s">
        <v>499</v>
      </c>
      <c r="J29" s="132">
        <f t="shared" si="4"/>
        <v>0</v>
      </c>
      <c r="K29" s="174">
        <v>6000</v>
      </c>
      <c r="L29" s="173">
        <v>3</v>
      </c>
      <c r="M29" s="132">
        <f t="shared" si="5"/>
        <v>5.0000000000000001E-4</v>
      </c>
      <c r="N29" s="174">
        <v>7129</v>
      </c>
      <c r="O29" s="173" t="s">
        <v>504</v>
      </c>
      <c r="P29" s="132">
        <f t="shared" si="6"/>
        <v>0</v>
      </c>
      <c r="Q29" s="174">
        <v>13129</v>
      </c>
      <c r="R29" s="173">
        <v>3</v>
      </c>
      <c r="S29" s="132">
        <f t="shared" si="7"/>
        <v>2.285017899306878E-4</v>
      </c>
      <c r="T29" s="173">
        <v>510</v>
      </c>
      <c r="U29" s="173" t="s">
        <v>497</v>
      </c>
      <c r="V29" s="132">
        <f t="shared" si="8"/>
        <v>0</v>
      </c>
      <c r="W29" s="173">
        <v>75</v>
      </c>
      <c r="X29" s="173" t="s">
        <v>504</v>
      </c>
      <c r="Y29" s="132">
        <f t="shared" si="9"/>
        <v>0</v>
      </c>
      <c r="Z29" s="173">
        <v>800</v>
      </c>
      <c r="AA29" s="173" t="s">
        <v>490</v>
      </c>
      <c r="AB29" s="132">
        <f t="shared" si="10"/>
        <v>0</v>
      </c>
      <c r="AC29" s="174">
        <v>3500</v>
      </c>
      <c r="AD29" s="173" t="s">
        <v>491</v>
      </c>
      <c r="AE29" s="132">
        <f t="shared" si="11"/>
        <v>0</v>
      </c>
      <c r="AF29" s="173">
        <v>50</v>
      </c>
      <c r="AG29" s="173" t="s">
        <v>491</v>
      </c>
      <c r="AH29" s="132">
        <f t="shared" si="0"/>
        <v>0</v>
      </c>
      <c r="AI29" s="174">
        <v>1150</v>
      </c>
      <c r="AJ29" s="173" t="s">
        <v>504</v>
      </c>
      <c r="AK29" s="132">
        <f t="shared" si="12"/>
        <v>0</v>
      </c>
      <c r="AL29" s="173">
        <v>9</v>
      </c>
      <c r="AM29" s="173" t="s">
        <v>491</v>
      </c>
      <c r="AN29" s="132">
        <f t="shared" si="13"/>
        <v>0</v>
      </c>
      <c r="AO29" s="173">
        <v>135</v>
      </c>
      <c r="AP29" s="173" t="s">
        <v>499</v>
      </c>
      <c r="AQ29" s="132">
        <f t="shared" si="14"/>
        <v>0</v>
      </c>
      <c r="AR29" s="173">
        <v>6</v>
      </c>
      <c r="AS29" s="173" t="s">
        <v>512</v>
      </c>
      <c r="AT29" s="132">
        <f t="shared" si="15"/>
        <v>0</v>
      </c>
      <c r="AU29" s="173" t="s">
        <v>491</v>
      </c>
      <c r="AV29" s="173" t="s">
        <v>513</v>
      </c>
      <c r="AW29" s="132">
        <f t="shared" si="1"/>
        <v>0</v>
      </c>
      <c r="AX29" s="173">
        <v>5</v>
      </c>
      <c r="AY29" s="173" t="s">
        <v>491</v>
      </c>
      <c r="AZ29" s="132">
        <f t="shared" si="2"/>
        <v>0</v>
      </c>
      <c r="BA29" s="173">
        <v>550</v>
      </c>
      <c r="BB29" s="173" t="s">
        <v>514</v>
      </c>
      <c r="BC29" s="132">
        <f t="shared" si="16"/>
        <v>0</v>
      </c>
      <c r="BD29" s="173">
        <v>339</v>
      </c>
      <c r="BE29" s="173" t="s">
        <v>502</v>
      </c>
      <c r="BF29" s="132">
        <f t="shared" si="17"/>
        <v>0</v>
      </c>
      <c r="BG29" s="173" t="s">
        <v>502</v>
      </c>
      <c r="BH29" s="173" t="s">
        <v>490</v>
      </c>
      <c r="BI29" s="132">
        <f t="shared" si="18"/>
        <v>0</v>
      </c>
      <c r="BJ29" s="173" t="s">
        <v>491</v>
      </c>
      <c r="BK29" s="173" t="s">
        <v>176</v>
      </c>
      <c r="BL29" s="132">
        <f t="shared" si="19"/>
        <v>0</v>
      </c>
      <c r="BM29" s="173" t="s">
        <v>491</v>
      </c>
      <c r="BN29" s="173" t="s">
        <v>176</v>
      </c>
      <c r="BO29" s="132">
        <f t="shared" si="20"/>
        <v>0</v>
      </c>
    </row>
    <row r="30" spans="1:67" x14ac:dyDescent="0.55000000000000004">
      <c r="A30" s="7">
        <v>11</v>
      </c>
      <c r="B30" s="8" t="s">
        <v>286</v>
      </c>
      <c r="C30" s="95">
        <v>9210</v>
      </c>
      <c r="D30" s="8" t="s">
        <v>344</v>
      </c>
      <c r="E30" s="177">
        <v>1631</v>
      </c>
      <c r="F30" s="173">
        <v>93</v>
      </c>
      <c r="G30" s="132">
        <f t="shared" si="3"/>
        <v>5.7020232985898221E-2</v>
      </c>
      <c r="H30" s="173">
        <v>280</v>
      </c>
      <c r="I30" s="173">
        <v>1</v>
      </c>
      <c r="J30" s="132">
        <f t="shared" si="4"/>
        <v>3.5714285714285713E-3</v>
      </c>
      <c r="K30" s="174">
        <v>1911</v>
      </c>
      <c r="L30" s="173">
        <v>94</v>
      </c>
      <c r="M30" s="132">
        <f t="shared" si="5"/>
        <v>4.9188906331763475E-2</v>
      </c>
      <c r="N30" s="174">
        <v>4647</v>
      </c>
      <c r="O30" s="173">
        <v>54</v>
      </c>
      <c r="P30" s="132">
        <f t="shared" si="6"/>
        <v>1.1620400258231117E-2</v>
      </c>
      <c r="Q30" s="174">
        <v>6558</v>
      </c>
      <c r="R30" s="173">
        <v>148</v>
      </c>
      <c r="S30" s="132">
        <f t="shared" si="7"/>
        <v>2.2567856053674902E-2</v>
      </c>
      <c r="T30" s="173">
        <v>510</v>
      </c>
      <c r="U30" s="173">
        <v>5</v>
      </c>
      <c r="V30" s="132">
        <f t="shared" si="8"/>
        <v>9.8039215686274508E-3</v>
      </c>
      <c r="W30" s="173">
        <v>95</v>
      </c>
      <c r="X30" s="173">
        <v>9</v>
      </c>
      <c r="Y30" s="132">
        <f t="shared" si="9"/>
        <v>9.4736842105263161E-2</v>
      </c>
      <c r="Z30" s="173">
        <v>18</v>
      </c>
      <c r="AA30" s="173">
        <v>1</v>
      </c>
      <c r="AB30" s="132">
        <f t="shared" si="10"/>
        <v>5.5555555555555552E-2</v>
      </c>
      <c r="AC30" s="174">
        <v>2075</v>
      </c>
      <c r="AD30" s="173">
        <v>19</v>
      </c>
      <c r="AE30" s="132">
        <f t="shared" si="11"/>
        <v>9.1566265060240969E-3</v>
      </c>
      <c r="AF30" s="173">
        <v>10</v>
      </c>
      <c r="AG30" s="173" t="s">
        <v>491</v>
      </c>
      <c r="AH30" s="132">
        <f t="shared" si="0"/>
        <v>0</v>
      </c>
      <c r="AI30" s="174">
        <v>1280</v>
      </c>
      <c r="AJ30" s="173">
        <v>2</v>
      </c>
      <c r="AK30" s="132">
        <f t="shared" si="12"/>
        <v>1.5625000000000001E-3</v>
      </c>
      <c r="AL30" s="173">
        <v>10</v>
      </c>
      <c r="AM30" s="173">
        <v>1</v>
      </c>
      <c r="AN30" s="132">
        <f t="shared" si="13"/>
        <v>0.1</v>
      </c>
      <c r="AO30" s="173">
        <v>140</v>
      </c>
      <c r="AP30" s="173">
        <v>3</v>
      </c>
      <c r="AQ30" s="132">
        <f t="shared" si="14"/>
        <v>2.1428571428571429E-2</v>
      </c>
      <c r="AR30" s="173">
        <v>8</v>
      </c>
      <c r="AS30" s="173" t="s">
        <v>512</v>
      </c>
      <c r="AT30" s="132">
        <f t="shared" si="15"/>
        <v>0</v>
      </c>
      <c r="AU30" s="173" t="s">
        <v>491</v>
      </c>
      <c r="AV30" s="173" t="s">
        <v>513</v>
      </c>
      <c r="AW30" s="132">
        <f t="shared" si="1"/>
        <v>0</v>
      </c>
      <c r="AX30" s="173">
        <v>5</v>
      </c>
      <c r="AY30" s="173" t="s">
        <v>491</v>
      </c>
      <c r="AZ30" s="132">
        <f t="shared" si="2"/>
        <v>0</v>
      </c>
      <c r="BA30" s="173">
        <v>125</v>
      </c>
      <c r="BB30" s="173" t="s">
        <v>514</v>
      </c>
      <c r="BC30" s="132">
        <f t="shared" si="16"/>
        <v>0</v>
      </c>
      <c r="BD30" s="173">
        <v>370</v>
      </c>
      <c r="BE30" s="173">
        <v>14</v>
      </c>
      <c r="BF30" s="132">
        <f t="shared" si="17"/>
        <v>3.783783783783784E-2</v>
      </c>
      <c r="BG30" s="173">
        <v>1</v>
      </c>
      <c r="BH30" s="173" t="s">
        <v>490</v>
      </c>
      <c r="BI30" s="132">
        <f t="shared" si="18"/>
        <v>0</v>
      </c>
      <c r="BJ30" s="173" t="s">
        <v>491</v>
      </c>
      <c r="BK30" s="173" t="s">
        <v>176</v>
      </c>
      <c r="BL30" s="132">
        <f t="shared" si="19"/>
        <v>0</v>
      </c>
      <c r="BM30" s="173" t="s">
        <v>491</v>
      </c>
      <c r="BN30" s="173" t="s">
        <v>176</v>
      </c>
      <c r="BO30" s="132">
        <f t="shared" si="20"/>
        <v>0</v>
      </c>
    </row>
    <row r="31" spans="1:67" x14ac:dyDescent="0.55000000000000004">
      <c r="A31" s="7">
        <v>11</v>
      </c>
      <c r="B31" s="8" t="s">
        <v>286</v>
      </c>
      <c r="C31" s="95">
        <v>9211</v>
      </c>
      <c r="D31" s="8" t="s">
        <v>345</v>
      </c>
      <c r="E31" s="177">
        <v>2925</v>
      </c>
      <c r="F31" s="173">
        <v>19</v>
      </c>
      <c r="G31" s="132">
        <f t="shared" si="3"/>
        <v>6.4957264957264957E-3</v>
      </c>
      <c r="H31" s="173">
        <v>315</v>
      </c>
      <c r="I31" s="173">
        <v>1</v>
      </c>
      <c r="J31" s="132">
        <f t="shared" si="4"/>
        <v>3.1746031746031746E-3</v>
      </c>
      <c r="K31" s="174">
        <v>3240</v>
      </c>
      <c r="L31" s="173">
        <v>20</v>
      </c>
      <c r="M31" s="132">
        <f t="shared" si="5"/>
        <v>6.1728395061728392E-3</v>
      </c>
      <c r="N31" s="174">
        <v>4864</v>
      </c>
      <c r="O31" s="173">
        <v>23</v>
      </c>
      <c r="P31" s="132">
        <f t="shared" si="6"/>
        <v>4.7286184210526315E-3</v>
      </c>
      <c r="Q31" s="174">
        <v>8104</v>
      </c>
      <c r="R31" s="173">
        <v>43</v>
      </c>
      <c r="S31" s="132">
        <f t="shared" si="7"/>
        <v>5.3060217176702862E-3</v>
      </c>
      <c r="T31" s="173">
        <v>453</v>
      </c>
      <c r="U31" s="173">
        <v>2</v>
      </c>
      <c r="V31" s="132">
        <f t="shared" si="8"/>
        <v>4.4150110375275938E-3</v>
      </c>
      <c r="W31" s="173">
        <v>50</v>
      </c>
      <c r="X31" s="173" t="s">
        <v>504</v>
      </c>
      <c r="Y31" s="132">
        <f t="shared" si="9"/>
        <v>0</v>
      </c>
      <c r="Z31" s="173">
        <v>60</v>
      </c>
      <c r="AA31" s="173" t="s">
        <v>490</v>
      </c>
      <c r="AB31" s="132">
        <f t="shared" si="10"/>
        <v>0</v>
      </c>
      <c r="AC31" s="174">
        <v>2073</v>
      </c>
      <c r="AD31" s="173">
        <v>6</v>
      </c>
      <c r="AE31" s="132">
        <f t="shared" si="11"/>
        <v>2.8943560057887118E-3</v>
      </c>
      <c r="AF31" s="173">
        <v>24</v>
      </c>
      <c r="AG31" s="173" t="s">
        <v>491</v>
      </c>
      <c r="AH31" s="132">
        <f t="shared" si="0"/>
        <v>0</v>
      </c>
      <c r="AI31" s="174">
        <v>1422</v>
      </c>
      <c r="AJ31" s="173">
        <v>11</v>
      </c>
      <c r="AK31" s="132">
        <f t="shared" si="12"/>
        <v>7.7355836849507739E-3</v>
      </c>
      <c r="AL31" s="173">
        <v>9</v>
      </c>
      <c r="AM31" s="173" t="s">
        <v>491</v>
      </c>
      <c r="AN31" s="132">
        <f t="shared" si="13"/>
        <v>0</v>
      </c>
      <c r="AO31" s="173">
        <v>135</v>
      </c>
      <c r="AP31" s="173" t="s">
        <v>499</v>
      </c>
      <c r="AQ31" s="132">
        <f t="shared" si="14"/>
        <v>0</v>
      </c>
      <c r="AR31" s="173">
        <v>6</v>
      </c>
      <c r="AS31" s="173" t="s">
        <v>512</v>
      </c>
      <c r="AT31" s="132">
        <f t="shared" si="15"/>
        <v>0</v>
      </c>
      <c r="AU31" s="173" t="s">
        <v>491</v>
      </c>
      <c r="AV31" s="173" t="s">
        <v>513</v>
      </c>
      <c r="AW31" s="132">
        <f t="shared" si="1"/>
        <v>0</v>
      </c>
      <c r="AX31" s="173">
        <v>13</v>
      </c>
      <c r="AY31" s="173" t="s">
        <v>491</v>
      </c>
      <c r="AZ31" s="132">
        <f t="shared" si="2"/>
        <v>0</v>
      </c>
      <c r="BA31" s="173">
        <v>200</v>
      </c>
      <c r="BB31" s="173" t="s">
        <v>514</v>
      </c>
      <c r="BC31" s="132">
        <f t="shared" si="16"/>
        <v>0</v>
      </c>
      <c r="BD31" s="173">
        <v>418</v>
      </c>
      <c r="BE31" s="173">
        <v>4</v>
      </c>
      <c r="BF31" s="132">
        <f t="shared" si="17"/>
        <v>9.5693779904306216E-3</v>
      </c>
      <c r="BG31" s="173">
        <v>1</v>
      </c>
      <c r="BH31" s="173" t="s">
        <v>490</v>
      </c>
      <c r="BI31" s="132">
        <f t="shared" si="18"/>
        <v>0</v>
      </c>
      <c r="BJ31" s="173" t="s">
        <v>491</v>
      </c>
      <c r="BK31" s="173" t="s">
        <v>176</v>
      </c>
      <c r="BL31" s="132">
        <f t="shared" si="19"/>
        <v>0</v>
      </c>
      <c r="BM31" s="173" t="s">
        <v>491</v>
      </c>
      <c r="BN31" s="173" t="s">
        <v>176</v>
      </c>
      <c r="BO31" s="132">
        <f t="shared" si="20"/>
        <v>0</v>
      </c>
    </row>
    <row r="32" spans="1:67" x14ac:dyDescent="0.55000000000000004">
      <c r="A32" s="7">
        <v>11</v>
      </c>
      <c r="B32" s="8" t="s">
        <v>286</v>
      </c>
      <c r="C32" s="95">
        <v>9212</v>
      </c>
      <c r="D32" s="8" t="s">
        <v>346</v>
      </c>
      <c r="E32" s="177">
        <v>2115</v>
      </c>
      <c r="F32" s="173">
        <v>174</v>
      </c>
      <c r="G32" s="132">
        <f t="shared" si="3"/>
        <v>8.2269503546099285E-2</v>
      </c>
      <c r="H32" s="173">
        <v>200</v>
      </c>
      <c r="I32" s="173">
        <v>4</v>
      </c>
      <c r="J32" s="132">
        <f t="shared" si="4"/>
        <v>0.02</v>
      </c>
      <c r="K32" s="174">
        <v>2315</v>
      </c>
      <c r="L32" s="173">
        <v>178</v>
      </c>
      <c r="M32" s="132">
        <f t="shared" si="5"/>
        <v>7.6889848812095027E-2</v>
      </c>
      <c r="N32" s="174">
        <v>7126</v>
      </c>
      <c r="O32" s="173">
        <v>137</v>
      </c>
      <c r="P32" s="132">
        <f t="shared" si="6"/>
        <v>1.9225371877631209E-2</v>
      </c>
      <c r="Q32" s="174">
        <v>9441</v>
      </c>
      <c r="R32" s="173">
        <v>315</v>
      </c>
      <c r="S32" s="132">
        <f t="shared" si="7"/>
        <v>3.336510962821735E-2</v>
      </c>
      <c r="T32" s="173">
        <v>420</v>
      </c>
      <c r="U32" s="173">
        <v>5</v>
      </c>
      <c r="V32" s="132">
        <f t="shared" si="8"/>
        <v>1.1904761904761904E-2</v>
      </c>
      <c r="W32" s="173">
        <v>91</v>
      </c>
      <c r="X32" s="173">
        <v>10</v>
      </c>
      <c r="Y32" s="132">
        <f t="shared" si="9"/>
        <v>0.10989010989010989</v>
      </c>
      <c r="Z32" s="173">
        <v>60</v>
      </c>
      <c r="AA32" s="173" t="s">
        <v>490</v>
      </c>
      <c r="AB32" s="132">
        <f t="shared" si="10"/>
        <v>0</v>
      </c>
      <c r="AC32" s="174">
        <v>2175</v>
      </c>
      <c r="AD32" s="173">
        <v>31</v>
      </c>
      <c r="AE32" s="132">
        <f t="shared" si="11"/>
        <v>1.4252873563218391E-2</v>
      </c>
      <c r="AF32" s="173">
        <v>25</v>
      </c>
      <c r="AG32" s="173">
        <v>1</v>
      </c>
      <c r="AH32" s="132">
        <f t="shared" si="0"/>
        <v>0.04</v>
      </c>
      <c r="AI32" s="174">
        <v>3400</v>
      </c>
      <c r="AJ32" s="173">
        <v>23</v>
      </c>
      <c r="AK32" s="132">
        <f t="shared" si="12"/>
        <v>6.7647058823529409E-3</v>
      </c>
      <c r="AL32" s="173">
        <v>9</v>
      </c>
      <c r="AM32" s="173">
        <v>1</v>
      </c>
      <c r="AN32" s="132">
        <f t="shared" si="13"/>
        <v>0.1111111111111111</v>
      </c>
      <c r="AO32" s="173">
        <v>135</v>
      </c>
      <c r="AP32" s="173">
        <v>20</v>
      </c>
      <c r="AQ32" s="132">
        <f t="shared" si="14"/>
        <v>0.14814814814814814</v>
      </c>
      <c r="AR32" s="173">
        <v>6</v>
      </c>
      <c r="AS32" s="173" t="s">
        <v>512</v>
      </c>
      <c r="AT32" s="132">
        <f t="shared" si="15"/>
        <v>0</v>
      </c>
      <c r="AU32" s="173" t="s">
        <v>491</v>
      </c>
      <c r="AV32" s="173" t="s">
        <v>513</v>
      </c>
      <c r="AW32" s="132">
        <f t="shared" si="1"/>
        <v>0</v>
      </c>
      <c r="AX32" s="173">
        <v>5</v>
      </c>
      <c r="AY32" s="173" t="s">
        <v>491</v>
      </c>
      <c r="AZ32" s="132">
        <f t="shared" si="2"/>
        <v>0</v>
      </c>
      <c r="BA32" s="173">
        <v>400</v>
      </c>
      <c r="BB32" s="173">
        <v>2</v>
      </c>
      <c r="BC32" s="132">
        <f t="shared" si="16"/>
        <v>5.0000000000000001E-3</v>
      </c>
      <c r="BD32" s="173">
        <v>400</v>
      </c>
      <c r="BE32" s="173">
        <v>43</v>
      </c>
      <c r="BF32" s="132">
        <f t="shared" si="17"/>
        <v>0.1075</v>
      </c>
      <c r="BG32" s="173" t="s">
        <v>502</v>
      </c>
      <c r="BH32" s="173" t="s">
        <v>490</v>
      </c>
      <c r="BI32" s="132">
        <f t="shared" si="18"/>
        <v>0</v>
      </c>
      <c r="BJ32" s="173" t="s">
        <v>491</v>
      </c>
      <c r="BK32" s="173" t="s">
        <v>176</v>
      </c>
      <c r="BL32" s="132">
        <f t="shared" si="19"/>
        <v>0</v>
      </c>
      <c r="BM32" s="173" t="s">
        <v>491</v>
      </c>
      <c r="BN32" s="173" t="s">
        <v>176</v>
      </c>
      <c r="BO32" s="132">
        <f t="shared" si="20"/>
        <v>0</v>
      </c>
    </row>
    <row r="33" spans="1:67" x14ac:dyDescent="0.55000000000000004">
      <c r="A33" s="7">
        <v>11</v>
      </c>
      <c r="B33" s="8" t="s">
        <v>286</v>
      </c>
      <c r="C33" s="95">
        <v>9213</v>
      </c>
      <c r="D33" s="8" t="s">
        <v>347</v>
      </c>
      <c r="E33" s="170">
        <v>2589</v>
      </c>
      <c r="F33" s="169">
        <v>30</v>
      </c>
      <c r="G33" s="132">
        <f t="shared" si="3"/>
        <v>1.1587485515643106E-2</v>
      </c>
      <c r="H33" s="169">
        <v>245</v>
      </c>
      <c r="I33" s="169">
        <v>1</v>
      </c>
      <c r="J33" s="132">
        <f t="shared" si="4"/>
        <v>4.0816326530612249E-3</v>
      </c>
      <c r="K33" s="174">
        <v>2834</v>
      </c>
      <c r="L33" s="173">
        <v>31</v>
      </c>
      <c r="M33" s="132">
        <f t="shared" si="5"/>
        <v>1.0938602681721948E-2</v>
      </c>
      <c r="N33" s="174">
        <v>4705</v>
      </c>
      <c r="O33" s="173">
        <v>24</v>
      </c>
      <c r="P33" s="132">
        <f t="shared" si="6"/>
        <v>5.1009564293304993E-3</v>
      </c>
      <c r="Q33" s="174">
        <v>7539</v>
      </c>
      <c r="R33" s="173">
        <v>55</v>
      </c>
      <c r="S33" s="132">
        <f t="shared" si="7"/>
        <v>7.2953972675421147E-3</v>
      </c>
      <c r="T33" s="173">
        <v>371</v>
      </c>
      <c r="U33" s="173">
        <v>1</v>
      </c>
      <c r="V33" s="132">
        <f t="shared" si="8"/>
        <v>2.6954177897574125E-3</v>
      </c>
      <c r="W33" s="173">
        <v>65</v>
      </c>
      <c r="X33" s="173" t="s">
        <v>504</v>
      </c>
      <c r="Y33" s="132">
        <f t="shared" si="9"/>
        <v>0</v>
      </c>
      <c r="Z33" s="173">
        <v>20</v>
      </c>
      <c r="AA33" s="173" t="s">
        <v>490</v>
      </c>
      <c r="AB33" s="132">
        <f t="shared" si="10"/>
        <v>0</v>
      </c>
      <c r="AC33" s="174">
        <v>2387</v>
      </c>
      <c r="AD33" s="173">
        <v>20</v>
      </c>
      <c r="AE33" s="132">
        <f t="shared" si="11"/>
        <v>8.378718056137411E-3</v>
      </c>
      <c r="AF33" s="173">
        <v>24</v>
      </c>
      <c r="AG33" s="173" t="s">
        <v>491</v>
      </c>
      <c r="AH33" s="132">
        <f t="shared" si="0"/>
        <v>0</v>
      </c>
      <c r="AI33" s="174">
        <v>1118</v>
      </c>
      <c r="AJ33" s="173">
        <v>2</v>
      </c>
      <c r="AK33" s="132">
        <f t="shared" si="12"/>
        <v>1.7889087656529517E-3</v>
      </c>
      <c r="AL33" s="173">
        <v>10</v>
      </c>
      <c r="AM33" s="173" t="s">
        <v>491</v>
      </c>
      <c r="AN33" s="132">
        <f t="shared" si="13"/>
        <v>0</v>
      </c>
      <c r="AO33" s="173">
        <v>135</v>
      </c>
      <c r="AP33" s="173" t="s">
        <v>499</v>
      </c>
      <c r="AQ33" s="132">
        <f t="shared" si="14"/>
        <v>0</v>
      </c>
      <c r="AR33" s="173">
        <v>10</v>
      </c>
      <c r="AS33" s="173" t="s">
        <v>512</v>
      </c>
      <c r="AT33" s="132">
        <f t="shared" si="15"/>
        <v>0</v>
      </c>
      <c r="AU33" s="173" t="s">
        <v>491</v>
      </c>
      <c r="AV33" s="176" t="s">
        <v>513</v>
      </c>
      <c r="AW33" s="132">
        <f t="shared" si="1"/>
        <v>0</v>
      </c>
      <c r="AX33" s="176">
        <v>7</v>
      </c>
      <c r="AY33" s="176" t="s">
        <v>491</v>
      </c>
      <c r="AZ33" s="132">
        <f t="shared" si="2"/>
        <v>0</v>
      </c>
      <c r="BA33" s="176">
        <v>120</v>
      </c>
      <c r="BB33" s="176" t="s">
        <v>514</v>
      </c>
      <c r="BC33" s="132">
        <f t="shared" si="16"/>
        <v>0</v>
      </c>
      <c r="BD33" s="176">
        <v>438</v>
      </c>
      <c r="BE33" s="169">
        <v>1</v>
      </c>
      <c r="BF33" s="132">
        <f t="shared" si="17"/>
        <v>2.2831050228310501E-3</v>
      </c>
      <c r="BG33" s="176" t="s">
        <v>502</v>
      </c>
      <c r="BH33" s="176" t="s">
        <v>490</v>
      </c>
      <c r="BI33" s="132">
        <f t="shared" si="18"/>
        <v>0</v>
      </c>
      <c r="BJ33" s="173" t="s">
        <v>491</v>
      </c>
      <c r="BK33" s="173" t="s">
        <v>176</v>
      </c>
      <c r="BL33" s="132">
        <f t="shared" si="19"/>
        <v>0</v>
      </c>
      <c r="BM33" s="173" t="s">
        <v>491</v>
      </c>
      <c r="BN33" s="173" t="s">
        <v>176</v>
      </c>
      <c r="BO33" s="132">
        <f t="shared" si="20"/>
        <v>0</v>
      </c>
    </row>
    <row r="34" spans="1:67" x14ac:dyDescent="0.55000000000000004">
      <c r="A34" s="7">
        <v>11</v>
      </c>
      <c r="B34" s="8" t="s">
        <v>286</v>
      </c>
      <c r="C34" s="95">
        <v>9214</v>
      </c>
      <c r="D34" s="8" t="s">
        <v>348</v>
      </c>
      <c r="E34" s="170">
        <v>1302</v>
      </c>
      <c r="F34" s="169">
        <v>12</v>
      </c>
      <c r="G34" s="132">
        <f t="shared" si="3"/>
        <v>9.2165898617511521E-3</v>
      </c>
      <c r="H34" s="169">
        <v>170</v>
      </c>
      <c r="I34" s="169" t="s">
        <v>499</v>
      </c>
      <c r="J34" s="132">
        <f t="shared" si="4"/>
        <v>0</v>
      </c>
      <c r="K34" s="174">
        <v>1472</v>
      </c>
      <c r="L34" s="173">
        <v>12</v>
      </c>
      <c r="M34" s="132">
        <f t="shared" si="5"/>
        <v>8.152173913043478E-3</v>
      </c>
      <c r="N34" s="174">
        <v>4682</v>
      </c>
      <c r="O34" s="173">
        <v>5</v>
      </c>
      <c r="P34" s="132">
        <f t="shared" si="6"/>
        <v>1.0679196924391287E-3</v>
      </c>
      <c r="Q34" s="174">
        <v>6154</v>
      </c>
      <c r="R34" s="173">
        <v>17</v>
      </c>
      <c r="S34" s="132">
        <f t="shared" si="7"/>
        <v>2.7624309392265192E-3</v>
      </c>
      <c r="T34" s="173">
        <v>371</v>
      </c>
      <c r="U34" s="173" t="s">
        <v>497</v>
      </c>
      <c r="V34" s="132">
        <f t="shared" si="8"/>
        <v>0</v>
      </c>
      <c r="W34" s="173">
        <v>62</v>
      </c>
      <c r="X34" s="173" t="s">
        <v>504</v>
      </c>
      <c r="Y34" s="132">
        <f t="shared" si="9"/>
        <v>0</v>
      </c>
      <c r="Z34" s="173">
        <v>10</v>
      </c>
      <c r="AA34" s="173" t="s">
        <v>490</v>
      </c>
      <c r="AB34" s="132">
        <f t="shared" si="10"/>
        <v>0</v>
      </c>
      <c r="AC34" s="174">
        <v>1500</v>
      </c>
      <c r="AD34" s="173">
        <v>1</v>
      </c>
      <c r="AE34" s="132">
        <f t="shared" si="11"/>
        <v>6.6666666666666664E-4</v>
      </c>
      <c r="AF34" s="173" t="s">
        <v>491</v>
      </c>
      <c r="AG34" s="173" t="s">
        <v>491</v>
      </c>
      <c r="AH34" s="132">
        <f t="shared" si="0"/>
        <v>0</v>
      </c>
      <c r="AI34" s="174">
        <v>1471</v>
      </c>
      <c r="AJ34" s="173">
        <v>1</v>
      </c>
      <c r="AK34" s="132">
        <f t="shared" si="12"/>
        <v>6.7980965329707678E-4</v>
      </c>
      <c r="AL34" s="173">
        <v>13</v>
      </c>
      <c r="AM34" s="173" t="s">
        <v>491</v>
      </c>
      <c r="AN34" s="132">
        <f t="shared" si="13"/>
        <v>0</v>
      </c>
      <c r="AO34" s="173">
        <v>128</v>
      </c>
      <c r="AP34" s="173">
        <v>1</v>
      </c>
      <c r="AQ34" s="132">
        <f t="shared" si="14"/>
        <v>7.8125E-3</v>
      </c>
      <c r="AR34" s="173">
        <v>4</v>
      </c>
      <c r="AS34" s="173" t="s">
        <v>512</v>
      </c>
      <c r="AT34" s="132">
        <f t="shared" si="15"/>
        <v>0</v>
      </c>
      <c r="AU34" s="173" t="s">
        <v>491</v>
      </c>
      <c r="AV34" s="176" t="s">
        <v>513</v>
      </c>
      <c r="AW34" s="132">
        <f t="shared" si="1"/>
        <v>0</v>
      </c>
      <c r="AX34" s="176">
        <v>1</v>
      </c>
      <c r="AY34" s="176" t="s">
        <v>491</v>
      </c>
      <c r="AZ34" s="132">
        <f t="shared" si="2"/>
        <v>0</v>
      </c>
      <c r="BA34" s="176">
        <v>500</v>
      </c>
      <c r="BB34" s="176" t="s">
        <v>514</v>
      </c>
      <c r="BC34" s="132">
        <f t="shared" si="16"/>
        <v>0</v>
      </c>
      <c r="BD34" s="176">
        <v>622</v>
      </c>
      <c r="BE34" s="169">
        <v>2</v>
      </c>
      <c r="BF34" s="132">
        <f t="shared" si="17"/>
        <v>3.2154340836012861E-3</v>
      </c>
      <c r="BG34" s="176" t="s">
        <v>502</v>
      </c>
      <c r="BH34" s="176" t="s">
        <v>490</v>
      </c>
      <c r="BI34" s="132">
        <f t="shared" si="18"/>
        <v>0</v>
      </c>
      <c r="BJ34" s="173" t="s">
        <v>491</v>
      </c>
      <c r="BK34" s="173" t="s">
        <v>176</v>
      </c>
      <c r="BL34" s="132">
        <f t="shared" si="19"/>
        <v>0</v>
      </c>
      <c r="BM34" s="173" t="s">
        <v>491</v>
      </c>
      <c r="BN34" s="173" t="s">
        <v>176</v>
      </c>
      <c r="BO34" s="132">
        <f t="shared" si="20"/>
        <v>0</v>
      </c>
    </row>
    <row r="35" spans="1:67" x14ac:dyDescent="0.55000000000000004">
      <c r="A35" s="7">
        <v>11</v>
      </c>
      <c r="B35" s="8" t="s">
        <v>286</v>
      </c>
      <c r="C35" s="95">
        <v>9215</v>
      </c>
      <c r="D35" s="8" t="s">
        <v>349</v>
      </c>
      <c r="E35" s="170">
        <v>1952</v>
      </c>
      <c r="F35" s="169">
        <v>880</v>
      </c>
      <c r="G35" s="132">
        <f t="shared" si="3"/>
        <v>0.45081967213114754</v>
      </c>
      <c r="H35" s="169">
        <v>260</v>
      </c>
      <c r="I35" s="169">
        <v>34</v>
      </c>
      <c r="J35" s="132">
        <f t="shared" si="4"/>
        <v>0.13076923076923078</v>
      </c>
      <c r="K35" s="174">
        <v>2212</v>
      </c>
      <c r="L35" s="173">
        <v>914</v>
      </c>
      <c r="M35" s="132">
        <f t="shared" si="5"/>
        <v>0.41320072332730562</v>
      </c>
      <c r="N35" s="174">
        <v>6641</v>
      </c>
      <c r="O35" s="173">
        <v>763</v>
      </c>
      <c r="P35" s="132">
        <f t="shared" si="6"/>
        <v>0.11489233549164282</v>
      </c>
      <c r="Q35" s="174">
        <v>8853</v>
      </c>
      <c r="R35" s="174">
        <v>1677</v>
      </c>
      <c r="S35" s="132">
        <f t="shared" si="7"/>
        <v>0.1894273127753304</v>
      </c>
      <c r="T35" s="173">
        <v>371</v>
      </c>
      <c r="U35" s="173">
        <v>27</v>
      </c>
      <c r="V35" s="132">
        <f t="shared" si="8"/>
        <v>7.277628032345014E-2</v>
      </c>
      <c r="W35" s="173">
        <v>75</v>
      </c>
      <c r="X35" s="173">
        <v>33</v>
      </c>
      <c r="Y35" s="132">
        <f t="shared" si="9"/>
        <v>0.44</v>
      </c>
      <c r="Z35" s="173">
        <v>20</v>
      </c>
      <c r="AA35" s="173">
        <v>2</v>
      </c>
      <c r="AB35" s="132">
        <f t="shared" si="10"/>
        <v>0.1</v>
      </c>
      <c r="AC35" s="174">
        <v>3000</v>
      </c>
      <c r="AD35" s="173">
        <v>419</v>
      </c>
      <c r="AE35" s="132">
        <f t="shared" si="11"/>
        <v>0.13966666666666666</v>
      </c>
      <c r="AF35" s="173">
        <v>25</v>
      </c>
      <c r="AG35" s="173">
        <v>1</v>
      </c>
      <c r="AH35" s="132">
        <f t="shared" si="0"/>
        <v>0.04</v>
      </c>
      <c r="AI35" s="174">
        <v>1500</v>
      </c>
      <c r="AJ35" s="173">
        <v>96</v>
      </c>
      <c r="AK35" s="132">
        <f t="shared" si="12"/>
        <v>6.4000000000000001E-2</v>
      </c>
      <c r="AL35" s="173">
        <v>10</v>
      </c>
      <c r="AM35" s="173">
        <v>2</v>
      </c>
      <c r="AN35" s="132">
        <f t="shared" si="13"/>
        <v>0.2</v>
      </c>
      <c r="AO35" s="173">
        <v>140</v>
      </c>
      <c r="AP35" s="173">
        <v>29</v>
      </c>
      <c r="AQ35" s="132">
        <f t="shared" si="14"/>
        <v>0.20714285714285716</v>
      </c>
      <c r="AR35" s="173">
        <v>10</v>
      </c>
      <c r="AS35" s="173" t="s">
        <v>512</v>
      </c>
      <c r="AT35" s="132">
        <f t="shared" si="15"/>
        <v>0</v>
      </c>
      <c r="AU35" s="173" t="s">
        <v>491</v>
      </c>
      <c r="AV35" s="176" t="s">
        <v>513</v>
      </c>
      <c r="AW35" s="132">
        <f t="shared" si="1"/>
        <v>0</v>
      </c>
      <c r="AX35" s="176">
        <v>10</v>
      </c>
      <c r="AY35" s="176">
        <v>1</v>
      </c>
      <c r="AZ35" s="132">
        <f t="shared" si="2"/>
        <v>0.1</v>
      </c>
      <c r="BA35" s="176">
        <v>120</v>
      </c>
      <c r="BB35" s="176" t="s">
        <v>514</v>
      </c>
      <c r="BC35" s="132">
        <f t="shared" si="16"/>
        <v>0</v>
      </c>
      <c r="BD35" s="177">
        <v>1360</v>
      </c>
      <c r="BE35" s="169">
        <v>152</v>
      </c>
      <c r="BF35" s="132">
        <f t="shared" si="17"/>
        <v>0.11176470588235295</v>
      </c>
      <c r="BG35" s="176" t="s">
        <v>502</v>
      </c>
      <c r="BH35" s="176" t="s">
        <v>490</v>
      </c>
      <c r="BI35" s="132">
        <f t="shared" si="18"/>
        <v>0</v>
      </c>
      <c r="BJ35" s="173" t="s">
        <v>491</v>
      </c>
      <c r="BK35" s="173" t="s">
        <v>176</v>
      </c>
      <c r="BL35" s="132">
        <f t="shared" si="19"/>
        <v>0</v>
      </c>
      <c r="BM35" s="173" t="s">
        <v>491</v>
      </c>
      <c r="BN35" s="173" t="s">
        <v>176</v>
      </c>
      <c r="BO35" s="132">
        <f t="shared" si="20"/>
        <v>0</v>
      </c>
    </row>
    <row r="36" spans="1:67" x14ac:dyDescent="0.55000000000000004">
      <c r="A36" s="7">
        <v>11</v>
      </c>
      <c r="B36" s="8" t="s">
        <v>286</v>
      </c>
      <c r="C36" s="95">
        <v>9216</v>
      </c>
      <c r="D36" s="8" t="s">
        <v>350</v>
      </c>
      <c r="E36" s="170">
        <v>2082</v>
      </c>
      <c r="F36" s="169">
        <v>74</v>
      </c>
      <c r="G36" s="132">
        <f t="shared" si="3"/>
        <v>3.5542747358309319E-2</v>
      </c>
      <c r="H36" s="169">
        <v>155</v>
      </c>
      <c r="I36" s="169">
        <v>4</v>
      </c>
      <c r="J36" s="132">
        <f t="shared" si="4"/>
        <v>2.5806451612903226E-2</v>
      </c>
      <c r="K36" s="174">
        <v>2237</v>
      </c>
      <c r="L36" s="173">
        <v>78</v>
      </c>
      <c r="M36" s="132">
        <f t="shared" si="5"/>
        <v>3.4868126955744302E-2</v>
      </c>
      <c r="N36" s="174">
        <v>5242</v>
      </c>
      <c r="O36" s="173">
        <v>15</v>
      </c>
      <c r="P36" s="132">
        <f t="shared" si="6"/>
        <v>2.861503243037009E-3</v>
      </c>
      <c r="Q36" s="174">
        <v>7479</v>
      </c>
      <c r="R36" s="173">
        <v>93</v>
      </c>
      <c r="S36" s="132">
        <f t="shared" si="7"/>
        <v>1.2434817488969114E-2</v>
      </c>
      <c r="T36" s="173">
        <v>371</v>
      </c>
      <c r="U36" s="173">
        <v>2</v>
      </c>
      <c r="V36" s="132">
        <f t="shared" si="8"/>
        <v>5.3908355795148251E-3</v>
      </c>
      <c r="W36" s="173">
        <v>70</v>
      </c>
      <c r="X36" s="173">
        <v>2</v>
      </c>
      <c r="Y36" s="132">
        <f t="shared" si="9"/>
        <v>2.8571428571428571E-2</v>
      </c>
      <c r="Z36" s="173">
        <v>100</v>
      </c>
      <c r="AA36" s="173" t="s">
        <v>490</v>
      </c>
      <c r="AB36" s="132">
        <f t="shared" si="10"/>
        <v>0</v>
      </c>
      <c r="AC36" s="174">
        <v>2450</v>
      </c>
      <c r="AD36" s="173">
        <v>5</v>
      </c>
      <c r="AE36" s="132">
        <f t="shared" si="11"/>
        <v>2.0408163265306124E-3</v>
      </c>
      <c r="AF36" s="173">
        <v>10</v>
      </c>
      <c r="AG36" s="173" t="s">
        <v>491</v>
      </c>
      <c r="AH36" s="132">
        <f t="shared" si="0"/>
        <v>0</v>
      </c>
      <c r="AI36" s="174">
        <v>1450</v>
      </c>
      <c r="AJ36" s="173">
        <v>4</v>
      </c>
      <c r="AK36" s="132">
        <f t="shared" si="12"/>
        <v>2.7586206896551722E-3</v>
      </c>
      <c r="AL36" s="173">
        <v>10</v>
      </c>
      <c r="AM36" s="173" t="s">
        <v>491</v>
      </c>
      <c r="AN36" s="132">
        <f t="shared" si="13"/>
        <v>0</v>
      </c>
      <c r="AO36" s="173">
        <v>120</v>
      </c>
      <c r="AP36" s="173" t="s">
        <v>499</v>
      </c>
      <c r="AQ36" s="132">
        <f t="shared" si="14"/>
        <v>0</v>
      </c>
      <c r="AR36" s="173">
        <v>7</v>
      </c>
      <c r="AS36" s="173" t="s">
        <v>512</v>
      </c>
      <c r="AT36" s="132">
        <f t="shared" si="15"/>
        <v>0</v>
      </c>
      <c r="AU36" s="173" t="s">
        <v>491</v>
      </c>
      <c r="AV36" s="176" t="s">
        <v>513</v>
      </c>
      <c r="AW36" s="132">
        <f t="shared" si="1"/>
        <v>0</v>
      </c>
      <c r="AX36" s="176">
        <v>4</v>
      </c>
      <c r="AY36" s="176" t="s">
        <v>491</v>
      </c>
      <c r="AZ36" s="132">
        <f t="shared" si="2"/>
        <v>0</v>
      </c>
      <c r="BA36" s="176">
        <v>200</v>
      </c>
      <c r="BB36" s="176" t="s">
        <v>514</v>
      </c>
      <c r="BC36" s="132">
        <f t="shared" si="16"/>
        <v>0</v>
      </c>
      <c r="BD36" s="176">
        <v>450</v>
      </c>
      <c r="BE36" s="169">
        <v>1</v>
      </c>
      <c r="BF36" s="132">
        <f t="shared" si="17"/>
        <v>2.2222222222222222E-3</v>
      </c>
      <c r="BG36" s="176" t="s">
        <v>502</v>
      </c>
      <c r="BH36" s="176" t="s">
        <v>490</v>
      </c>
      <c r="BI36" s="132">
        <f t="shared" si="18"/>
        <v>0</v>
      </c>
      <c r="BJ36" s="173" t="s">
        <v>491</v>
      </c>
      <c r="BK36" s="173" t="s">
        <v>176</v>
      </c>
      <c r="BL36" s="132">
        <f t="shared" si="19"/>
        <v>0</v>
      </c>
      <c r="BM36" s="173" t="s">
        <v>491</v>
      </c>
      <c r="BN36" s="173" t="s">
        <v>176</v>
      </c>
      <c r="BO36" s="132">
        <f t="shared" si="20"/>
        <v>0</v>
      </c>
    </row>
    <row r="37" spans="1:67" x14ac:dyDescent="0.55000000000000004">
      <c r="A37" s="7">
        <v>11</v>
      </c>
      <c r="B37" s="8" t="s">
        <v>286</v>
      </c>
      <c r="C37" s="95">
        <v>9217</v>
      </c>
      <c r="D37" s="8" t="s">
        <v>351</v>
      </c>
      <c r="E37" s="170">
        <v>1381</v>
      </c>
      <c r="F37" s="169">
        <v>85</v>
      </c>
      <c r="G37" s="132">
        <f t="shared" si="3"/>
        <v>6.1549601737871107E-2</v>
      </c>
      <c r="H37" s="169">
        <v>191</v>
      </c>
      <c r="I37" s="169">
        <v>3</v>
      </c>
      <c r="J37" s="132">
        <f t="shared" si="4"/>
        <v>1.5706806282722512E-2</v>
      </c>
      <c r="K37" s="174">
        <v>1572</v>
      </c>
      <c r="L37" s="173">
        <v>88</v>
      </c>
      <c r="M37" s="132">
        <f t="shared" si="5"/>
        <v>5.5979643765903309E-2</v>
      </c>
      <c r="N37" s="174">
        <v>4384</v>
      </c>
      <c r="O37" s="173">
        <v>20</v>
      </c>
      <c r="P37" s="132">
        <f t="shared" si="6"/>
        <v>4.5620437956204376E-3</v>
      </c>
      <c r="Q37" s="174">
        <v>5956</v>
      </c>
      <c r="R37" s="173">
        <v>108</v>
      </c>
      <c r="S37" s="132">
        <f t="shared" si="7"/>
        <v>1.8132975151108125E-2</v>
      </c>
      <c r="T37" s="173">
        <v>464</v>
      </c>
      <c r="U37" s="173">
        <v>1</v>
      </c>
      <c r="V37" s="132">
        <f t="shared" si="8"/>
        <v>2.1551724137931034E-3</v>
      </c>
      <c r="W37" s="173">
        <v>75</v>
      </c>
      <c r="X37" s="173">
        <v>3</v>
      </c>
      <c r="Y37" s="132">
        <f t="shared" si="9"/>
        <v>0.04</v>
      </c>
      <c r="Z37" s="173">
        <v>90</v>
      </c>
      <c r="AA37" s="173" t="s">
        <v>490</v>
      </c>
      <c r="AB37" s="132">
        <f t="shared" si="10"/>
        <v>0</v>
      </c>
      <c r="AC37" s="174">
        <v>2000</v>
      </c>
      <c r="AD37" s="173">
        <v>5</v>
      </c>
      <c r="AE37" s="132">
        <f t="shared" si="11"/>
        <v>2.5000000000000001E-3</v>
      </c>
      <c r="AF37" s="173">
        <v>9</v>
      </c>
      <c r="AG37" s="173" t="s">
        <v>491</v>
      </c>
      <c r="AH37" s="132">
        <f t="shared" si="0"/>
        <v>0</v>
      </c>
      <c r="AI37" s="174">
        <v>1128</v>
      </c>
      <c r="AJ37" s="173">
        <v>2</v>
      </c>
      <c r="AK37" s="132">
        <f t="shared" si="12"/>
        <v>1.7730496453900709E-3</v>
      </c>
      <c r="AL37" s="173">
        <v>10</v>
      </c>
      <c r="AM37" s="173" t="s">
        <v>491</v>
      </c>
      <c r="AN37" s="132">
        <f t="shared" si="13"/>
        <v>0</v>
      </c>
      <c r="AO37" s="173">
        <v>134</v>
      </c>
      <c r="AP37" s="173">
        <v>2</v>
      </c>
      <c r="AQ37" s="132">
        <f t="shared" si="14"/>
        <v>1.4925373134328358E-2</v>
      </c>
      <c r="AR37" s="173">
        <v>7</v>
      </c>
      <c r="AS37" s="173" t="s">
        <v>512</v>
      </c>
      <c r="AT37" s="132">
        <f t="shared" si="15"/>
        <v>0</v>
      </c>
      <c r="AU37" s="173" t="s">
        <v>491</v>
      </c>
      <c r="AV37" s="176" t="s">
        <v>513</v>
      </c>
      <c r="AW37" s="132">
        <f t="shared" si="1"/>
        <v>0</v>
      </c>
      <c r="AX37" s="176">
        <v>3</v>
      </c>
      <c r="AY37" s="176" t="s">
        <v>491</v>
      </c>
      <c r="AZ37" s="132">
        <f t="shared" si="2"/>
        <v>0</v>
      </c>
      <c r="BA37" s="176">
        <v>120</v>
      </c>
      <c r="BB37" s="176" t="s">
        <v>514</v>
      </c>
      <c r="BC37" s="132">
        <f t="shared" si="16"/>
        <v>0</v>
      </c>
      <c r="BD37" s="176">
        <v>340</v>
      </c>
      <c r="BE37" s="169">
        <v>7</v>
      </c>
      <c r="BF37" s="132">
        <f t="shared" si="17"/>
        <v>2.0588235294117647E-2</v>
      </c>
      <c r="BG37" s="176">
        <v>4</v>
      </c>
      <c r="BH37" s="176" t="s">
        <v>490</v>
      </c>
      <c r="BI37" s="132">
        <f t="shared" si="18"/>
        <v>0</v>
      </c>
      <c r="BJ37" s="173">
        <v>77</v>
      </c>
      <c r="BK37" s="173" t="s">
        <v>176</v>
      </c>
      <c r="BL37" s="132">
        <f t="shared" si="19"/>
        <v>0</v>
      </c>
      <c r="BM37" s="173">
        <v>42</v>
      </c>
      <c r="BN37" s="173" t="s">
        <v>176</v>
      </c>
      <c r="BO37" s="132">
        <f t="shared" si="20"/>
        <v>0</v>
      </c>
    </row>
    <row r="38" spans="1:67" x14ac:dyDescent="0.55000000000000004">
      <c r="A38" s="7">
        <v>11</v>
      </c>
      <c r="B38" s="8" t="s">
        <v>286</v>
      </c>
      <c r="C38" s="95">
        <v>9303</v>
      </c>
      <c r="D38" s="8" t="s">
        <v>352</v>
      </c>
      <c r="E38" s="170">
        <v>6781</v>
      </c>
      <c r="F38" s="169">
        <v>27</v>
      </c>
      <c r="G38" s="132">
        <f t="shared" si="3"/>
        <v>3.9817136115617166E-3</v>
      </c>
      <c r="H38" s="169">
        <v>420</v>
      </c>
      <c r="I38" s="169" t="s">
        <v>499</v>
      </c>
      <c r="J38" s="132">
        <f t="shared" si="4"/>
        <v>0</v>
      </c>
      <c r="K38" s="174">
        <v>7201</v>
      </c>
      <c r="L38" s="173">
        <v>27</v>
      </c>
      <c r="M38" s="132">
        <f t="shared" si="5"/>
        <v>3.7494792389945841E-3</v>
      </c>
      <c r="N38" s="174">
        <v>7909</v>
      </c>
      <c r="O38" s="173">
        <v>277</v>
      </c>
      <c r="P38" s="132">
        <f t="shared" si="6"/>
        <v>3.5023391073460614E-2</v>
      </c>
      <c r="Q38" s="174">
        <v>15110</v>
      </c>
      <c r="R38" s="173">
        <v>304</v>
      </c>
      <c r="S38" s="132">
        <f t="shared" si="7"/>
        <v>2.0119126406353407E-2</v>
      </c>
      <c r="T38" s="173">
        <v>800</v>
      </c>
      <c r="U38" s="173" t="s">
        <v>497</v>
      </c>
      <c r="V38" s="132">
        <f t="shared" si="8"/>
        <v>0</v>
      </c>
      <c r="W38" s="173">
        <v>120</v>
      </c>
      <c r="X38" s="173" t="s">
        <v>504</v>
      </c>
      <c r="Y38" s="132">
        <f t="shared" si="9"/>
        <v>0</v>
      </c>
      <c r="Z38" s="173">
        <v>90</v>
      </c>
      <c r="AA38" s="173" t="s">
        <v>490</v>
      </c>
      <c r="AB38" s="132">
        <f t="shared" si="10"/>
        <v>0</v>
      </c>
      <c r="AC38" s="174">
        <v>2800</v>
      </c>
      <c r="AD38" s="173">
        <v>258</v>
      </c>
      <c r="AE38" s="132">
        <f t="shared" si="11"/>
        <v>9.2142857142857137E-2</v>
      </c>
      <c r="AF38" s="173">
        <v>30</v>
      </c>
      <c r="AG38" s="173" t="s">
        <v>491</v>
      </c>
      <c r="AH38" s="132">
        <f t="shared" si="0"/>
        <v>0</v>
      </c>
      <c r="AI38" s="174">
        <v>3000</v>
      </c>
      <c r="AJ38" s="173">
        <v>1</v>
      </c>
      <c r="AK38" s="132">
        <f t="shared" si="12"/>
        <v>3.3333333333333332E-4</v>
      </c>
      <c r="AL38" s="173">
        <v>10</v>
      </c>
      <c r="AM38" s="173" t="s">
        <v>491</v>
      </c>
      <c r="AN38" s="132">
        <f t="shared" si="13"/>
        <v>0</v>
      </c>
      <c r="AO38" s="173">
        <v>140</v>
      </c>
      <c r="AP38" s="173">
        <v>1</v>
      </c>
      <c r="AQ38" s="132">
        <f t="shared" si="14"/>
        <v>7.1428571428571426E-3</v>
      </c>
      <c r="AR38" s="173">
        <v>19</v>
      </c>
      <c r="AS38" s="173" t="s">
        <v>512</v>
      </c>
      <c r="AT38" s="132">
        <f t="shared" si="15"/>
        <v>0</v>
      </c>
      <c r="AU38" s="173" t="s">
        <v>491</v>
      </c>
      <c r="AV38" s="176" t="s">
        <v>513</v>
      </c>
      <c r="AW38" s="132">
        <f t="shared" si="1"/>
        <v>0</v>
      </c>
      <c r="AX38" s="176">
        <v>30</v>
      </c>
      <c r="AY38" s="176" t="s">
        <v>491</v>
      </c>
      <c r="AZ38" s="132">
        <f t="shared" si="2"/>
        <v>0</v>
      </c>
      <c r="BA38" s="176">
        <v>360</v>
      </c>
      <c r="BB38" s="176" t="s">
        <v>514</v>
      </c>
      <c r="BC38" s="132">
        <f t="shared" si="16"/>
        <v>0</v>
      </c>
      <c r="BD38" s="176">
        <v>510</v>
      </c>
      <c r="BE38" s="169">
        <v>17</v>
      </c>
      <c r="BF38" s="132">
        <f t="shared" si="17"/>
        <v>3.3333333333333333E-2</v>
      </c>
      <c r="BG38" s="176" t="s">
        <v>502</v>
      </c>
      <c r="BH38" s="176" t="s">
        <v>490</v>
      </c>
      <c r="BI38" s="132">
        <f t="shared" si="18"/>
        <v>0</v>
      </c>
      <c r="BJ38" s="173" t="s">
        <v>491</v>
      </c>
      <c r="BK38" s="173" t="s">
        <v>176</v>
      </c>
      <c r="BL38" s="132">
        <f t="shared" si="19"/>
        <v>0</v>
      </c>
      <c r="BM38" s="173" t="s">
        <v>491</v>
      </c>
      <c r="BN38" s="173" t="s">
        <v>176</v>
      </c>
      <c r="BO38" s="132">
        <f t="shared" si="20"/>
        <v>0</v>
      </c>
    </row>
    <row r="39" spans="1:67" x14ac:dyDescent="0.55000000000000004">
      <c r="A39" s="7">
        <v>11</v>
      </c>
      <c r="B39" s="8" t="s">
        <v>286</v>
      </c>
      <c r="C39" s="95">
        <v>9403</v>
      </c>
      <c r="D39" s="8" t="s">
        <v>353</v>
      </c>
      <c r="E39" s="170">
        <v>1961</v>
      </c>
      <c r="F39" s="169">
        <v>7</v>
      </c>
      <c r="G39" s="132">
        <f t="shared" si="3"/>
        <v>3.5696073431922487E-3</v>
      </c>
      <c r="H39" s="169">
        <v>230</v>
      </c>
      <c r="I39" s="169" t="s">
        <v>499</v>
      </c>
      <c r="J39" s="132">
        <f t="shared" si="4"/>
        <v>0</v>
      </c>
      <c r="K39" s="174">
        <v>2191</v>
      </c>
      <c r="L39" s="173">
        <v>7</v>
      </c>
      <c r="M39" s="132">
        <f t="shared" si="5"/>
        <v>3.1948881789137379E-3</v>
      </c>
      <c r="N39" s="174">
        <v>7017</v>
      </c>
      <c r="O39" s="173">
        <v>2</v>
      </c>
      <c r="P39" s="132">
        <f t="shared" si="6"/>
        <v>2.8502208921191391E-4</v>
      </c>
      <c r="Q39" s="174">
        <v>9208</v>
      </c>
      <c r="R39" s="173">
        <v>9</v>
      </c>
      <c r="S39" s="132">
        <f t="shared" si="7"/>
        <v>9.774109470026065E-4</v>
      </c>
      <c r="T39" s="173">
        <v>590</v>
      </c>
      <c r="U39" s="173" t="s">
        <v>497</v>
      </c>
      <c r="V39" s="132">
        <f t="shared" si="8"/>
        <v>0</v>
      </c>
      <c r="W39" s="173">
        <v>100</v>
      </c>
      <c r="X39" s="173">
        <v>1</v>
      </c>
      <c r="Y39" s="132">
        <f t="shared" si="9"/>
        <v>0.01</v>
      </c>
      <c r="Z39" s="173">
        <v>110</v>
      </c>
      <c r="AA39" s="173" t="s">
        <v>490</v>
      </c>
      <c r="AB39" s="132">
        <f t="shared" si="10"/>
        <v>0</v>
      </c>
      <c r="AC39" s="174">
        <v>2330</v>
      </c>
      <c r="AD39" s="173">
        <v>1</v>
      </c>
      <c r="AE39" s="132">
        <f t="shared" si="11"/>
        <v>4.2918454935622315E-4</v>
      </c>
      <c r="AF39" s="173">
        <v>30</v>
      </c>
      <c r="AG39" s="173" t="s">
        <v>491</v>
      </c>
      <c r="AH39" s="132">
        <f t="shared" si="0"/>
        <v>0</v>
      </c>
      <c r="AI39" s="174">
        <v>2960</v>
      </c>
      <c r="AJ39" s="173" t="s">
        <v>504</v>
      </c>
      <c r="AK39" s="132">
        <f t="shared" si="12"/>
        <v>0</v>
      </c>
      <c r="AL39" s="173">
        <v>20</v>
      </c>
      <c r="AM39" s="173" t="s">
        <v>491</v>
      </c>
      <c r="AN39" s="132">
        <f t="shared" si="13"/>
        <v>0</v>
      </c>
      <c r="AO39" s="173">
        <v>140</v>
      </c>
      <c r="AP39" s="173" t="s">
        <v>499</v>
      </c>
      <c r="AQ39" s="132">
        <f t="shared" si="14"/>
        <v>0</v>
      </c>
      <c r="AR39" s="173">
        <v>10</v>
      </c>
      <c r="AS39" s="173" t="s">
        <v>512</v>
      </c>
      <c r="AT39" s="132">
        <f t="shared" si="15"/>
        <v>0</v>
      </c>
      <c r="AU39" s="173" t="s">
        <v>491</v>
      </c>
      <c r="AV39" s="176" t="s">
        <v>513</v>
      </c>
      <c r="AW39" s="132">
        <f t="shared" si="1"/>
        <v>0</v>
      </c>
      <c r="AX39" s="176">
        <v>5</v>
      </c>
      <c r="AY39" s="176" t="s">
        <v>491</v>
      </c>
      <c r="AZ39" s="132">
        <f t="shared" si="2"/>
        <v>0</v>
      </c>
      <c r="BA39" s="176">
        <v>125</v>
      </c>
      <c r="BB39" s="176" t="s">
        <v>514</v>
      </c>
      <c r="BC39" s="132">
        <f t="shared" si="16"/>
        <v>0</v>
      </c>
      <c r="BD39" s="176">
        <v>595</v>
      </c>
      <c r="BE39" s="169" t="s">
        <v>502</v>
      </c>
      <c r="BF39" s="132">
        <f t="shared" si="17"/>
        <v>0</v>
      </c>
      <c r="BG39" s="176">
        <v>2</v>
      </c>
      <c r="BH39" s="176" t="s">
        <v>490</v>
      </c>
      <c r="BI39" s="132">
        <f t="shared" si="18"/>
        <v>0</v>
      </c>
      <c r="BJ39" s="173" t="s">
        <v>491</v>
      </c>
      <c r="BK39" s="173" t="s">
        <v>176</v>
      </c>
      <c r="BL39" s="132">
        <f t="shared" si="19"/>
        <v>0</v>
      </c>
      <c r="BM39" s="173" t="s">
        <v>491</v>
      </c>
      <c r="BN39" s="173" t="s">
        <v>176</v>
      </c>
      <c r="BO39" s="132">
        <f t="shared" si="20"/>
        <v>0</v>
      </c>
    </row>
    <row r="40" spans="1:67" x14ac:dyDescent="0.55000000000000004">
      <c r="A40" s="7">
        <v>11</v>
      </c>
      <c r="B40" s="8" t="s">
        <v>286</v>
      </c>
      <c r="C40" s="95">
        <v>9404</v>
      </c>
      <c r="D40" s="8" t="s">
        <v>354</v>
      </c>
      <c r="E40" s="170">
        <v>2443</v>
      </c>
      <c r="F40" s="169">
        <v>649</v>
      </c>
      <c r="G40" s="132">
        <f t="shared" si="3"/>
        <v>0.26565697912402786</v>
      </c>
      <c r="H40" s="169">
        <v>260</v>
      </c>
      <c r="I40" s="169">
        <v>25</v>
      </c>
      <c r="J40" s="132">
        <f t="shared" si="4"/>
        <v>9.6153846153846159E-2</v>
      </c>
      <c r="K40" s="174">
        <v>2703</v>
      </c>
      <c r="L40" s="173">
        <v>674</v>
      </c>
      <c r="M40" s="132">
        <f t="shared" si="5"/>
        <v>0.24935257121716611</v>
      </c>
      <c r="N40" s="174">
        <v>7942</v>
      </c>
      <c r="O40" s="173">
        <v>502</v>
      </c>
      <c r="P40" s="132">
        <f t="shared" si="6"/>
        <v>6.3208259884160164E-2</v>
      </c>
      <c r="Q40" s="174">
        <v>10645</v>
      </c>
      <c r="R40" s="174">
        <v>1176</v>
      </c>
      <c r="S40" s="132">
        <f t="shared" si="7"/>
        <v>0.1104744011272898</v>
      </c>
      <c r="T40" s="173">
        <v>665</v>
      </c>
      <c r="U40" s="173">
        <v>22</v>
      </c>
      <c r="V40" s="132">
        <f t="shared" si="8"/>
        <v>3.308270676691729E-2</v>
      </c>
      <c r="W40" s="173">
        <v>91</v>
      </c>
      <c r="X40" s="173">
        <v>27</v>
      </c>
      <c r="Y40" s="132">
        <f t="shared" si="9"/>
        <v>0.2967032967032967</v>
      </c>
      <c r="Z40" s="173">
        <v>50</v>
      </c>
      <c r="AA40" s="173" t="s">
        <v>490</v>
      </c>
      <c r="AB40" s="132">
        <f t="shared" si="10"/>
        <v>0</v>
      </c>
      <c r="AC40" s="174">
        <v>4197</v>
      </c>
      <c r="AD40" s="173">
        <v>224</v>
      </c>
      <c r="AE40" s="132">
        <f t="shared" si="11"/>
        <v>5.3371455801763161E-2</v>
      </c>
      <c r="AF40" s="173">
        <v>24</v>
      </c>
      <c r="AG40" s="173" t="s">
        <v>491</v>
      </c>
      <c r="AH40" s="132">
        <f t="shared" si="0"/>
        <v>0</v>
      </c>
      <c r="AI40" s="174">
        <v>2158</v>
      </c>
      <c r="AJ40" s="173">
        <v>154</v>
      </c>
      <c r="AK40" s="132">
        <f t="shared" si="12"/>
        <v>7.1362372567191842E-2</v>
      </c>
      <c r="AL40" s="173">
        <v>12</v>
      </c>
      <c r="AM40" s="173">
        <v>2</v>
      </c>
      <c r="AN40" s="132">
        <f t="shared" si="13"/>
        <v>0.16666666666666666</v>
      </c>
      <c r="AO40" s="173">
        <v>134</v>
      </c>
      <c r="AP40" s="173">
        <v>23</v>
      </c>
      <c r="AQ40" s="132">
        <f t="shared" si="14"/>
        <v>0.17164179104477612</v>
      </c>
      <c r="AR40" s="173">
        <v>9</v>
      </c>
      <c r="AS40" s="173">
        <v>1</v>
      </c>
      <c r="AT40" s="132">
        <f t="shared" si="15"/>
        <v>0.1111111111111111</v>
      </c>
      <c r="AU40" s="173" t="s">
        <v>491</v>
      </c>
      <c r="AV40" s="176" t="s">
        <v>513</v>
      </c>
      <c r="AW40" s="132">
        <f t="shared" si="1"/>
        <v>0</v>
      </c>
      <c r="AX40" s="176">
        <v>5</v>
      </c>
      <c r="AY40" s="176">
        <v>1</v>
      </c>
      <c r="AZ40" s="132">
        <f t="shared" si="2"/>
        <v>0.2</v>
      </c>
      <c r="BA40" s="176">
        <v>122</v>
      </c>
      <c r="BB40" s="176">
        <v>1</v>
      </c>
      <c r="BC40" s="132">
        <f t="shared" si="16"/>
        <v>8.1967213114754103E-3</v>
      </c>
      <c r="BD40" s="176">
        <v>475</v>
      </c>
      <c r="BE40" s="169">
        <v>43</v>
      </c>
      <c r="BF40" s="132">
        <f t="shared" si="17"/>
        <v>9.0526315789473691E-2</v>
      </c>
      <c r="BG40" s="176" t="s">
        <v>502</v>
      </c>
      <c r="BH40" s="176" t="s">
        <v>490</v>
      </c>
      <c r="BI40" s="132">
        <f t="shared" si="18"/>
        <v>0</v>
      </c>
      <c r="BJ40" s="173" t="s">
        <v>491</v>
      </c>
      <c r="BK40" s="173" t="s">
        <v>176</v>
      </c>
      <c r="BL40" s="132">
        <f t="shared" si="19"/>
        <v>0</v>
      </c>
      <c r="BM40" s="173" t="s">
        <v>491</v>
      </c>
      <c r="BN40" s="173" t="s">
        <v>176</v>
      </c>
      <c r="BO40" s="132">
        <f t="shared" si="20"/>
        <v>0</v>
      </c>
    </row>
    <row r="41" spans="1:67" x14ac:dyDescent="0.55000000000000004">
      <c r="A41" s="7">
        <v>11</v>
      </c>
      <c r="B41" s="8" t="s">
        <v>286</v>
      </c>
      <c r="C41" s="95">
        <v>9405</v>
      </c>
      <c r="D41" s="8" t="s">
        <v>355</v>
      </c>
      <c r="E41" s="170">
        <v>5918</v>
      </c>
      <c r="F41" s="169">
        <v>227</v>
      </c>
      <c r="G41" s="132">
        <f t="shared" si="3"/>
        <v>3.83575532274417E-2</v>
      </c>
      <c r="H41" s="169">
        <v>410</v>
      </c>
      <c r="I41" s="169">
        <v>4</v>
      </c>
      <c r="J41" s="132">
        <f t="shared" si="4"/>
        <v>9.7560975609756097E-3</v>
      </c>
      <c r="K41" s="174">
        <v>6328</v>
      </c>
      <c r="L41" s="173">
        <v>231</v>
      </c>
      <c r="M41" s="132">
        <f t="shared" si="5"/>
        <v>3.6504424778761063E-2</v>
      </c>
      <c r="N41" s="174">
        <v>11308</v>
      </c>
      <c r="O41" s="173">
        <v>361</v>
      </c>
      <c r="P41" s="132">
        <f t="shared" si="6"/>
        <v>3.19243013795543E-2</v>
      </c>
      <c r="Q41" s="174">
        <v>17636</v>
      </c>
      <c r="R41" s="173">
        <v>592</v>
      </c>
      <c r="S41" s="132">
        <f t="shared" si="7"/>
        <v>3.3567702426854161E-2</v>
      </c>
      <c r="T41" s="173">
        <v>827</v>
      </c>
      <c r="U41" s="173">
        <v>15</v>
      </c>
      <c r="V41" s="132">
        <f t="shared" si="8"/>
        <v>1.8137847642079808E-2</v>
      </c>
      <c r="W41" s="173">
        <v>248</v>
      </c>
      <c r="X41" s="173">
        <v>8</v>
      </c>
      <c r="Y41" s="132">
        <f t="shared" si="9"/>
        <v>3.2258064516129031E-2</v>
      </c>
      <c r="Z41" s="173">
        <v>150</v>
      </c>
      <c r="AA41" s="173">
        <v>1</v>
      </c>
      <c r="AB41" s="132">
        <f t="shared" si="10"/>
        <v>6.6666666666666671E-3</v>
      </c>
      <c r="AC41" s="174">
        <v>4977</v>
      </c>
      <c r="AD41" s="173">
        <v>266</v>
      </c>
      <c r="AE41" s="132">
        <f t="shared" si="11"/>
        <v>5.3445850914205346E-2</v>
      </c>
      <c r="AF41" s="173">
        <v>6</v>
      </c>
      <c r="AG41" s="173" t="s">
        <v>491</v>
      </c>
      <c r="AH41" s="132">
        <f t="shared" ref="AH41:AH72" si="21">IFERROR(AG41/AF41,0)</f>
        <v>0</v>
      </c>
      <c r="AI41" s="174">
        <v>3056</v>
      </c>
      <c r="AJ41" s="173">
        <v>14</v>
      </c>
      <c r="AK41" s="132">
        <f t="shared" si="12"/>
        <v>4.5811518324607326E-3</v>
      </c>
      <c r="AL41" s="173">
        <v>12</v>
      </c>
      <c r="AM41" s="173" t="s">
        <v>491</v>
      </c>
      <c r="AN41" s="132">
        <f t="shared" si="13"/>
        <v>0</v>
      </c>
      <c r="AO41" s="173">
        <v>139</v>
      </c>
      <c r="AP41" s="173">
        <v>3</v>
      </c>
      <c r="AQ41" s="132">
        <f t="shared" si="14"/>
        <v>2.1582733812949641E-2</v>
      </c>
      <c r="AR41" s="173">
        <v>14</v>
      </c>
      <c r="AS41" s="173">
        <v>1</v>
      </c>
      <c r="AT41" s="132">
        <f t="shared" si="15"/>
        <v>7.1428571428571425E-2</v>
      </c>
      <c r="AU41" s="173" t="s">
        <v>491</v>
      </c>
      <c r="AV41" s="176">
        <v>1</v>
      </c>
      <c r="AW41" s="132">
        <f t="shared" ref="AW41:AW72" si="22">IFERROR(AV41/AU41,0)</f>
        <v>0</v>
      </c>
      <c r="AX41" s="176">
        <v>4</v>
      </c>
      <c r="AY41" s="176" t="s">
        <v>491</v>
      </c>
      <c r="AZ41" s="132">
        <f t="shared" ref="AZ41:AZ72" si="23">IFERROR(AY41/AX41,0)</f>
        <v>0</v>
      </c>
      <c r="BA41" s="176">
        <v>275</v>
      </c>
      <c r="BB41" s="176" t="s">
        <v>514</v>
      </c>
      <c r="BC41" s="132">
        <f t="shared" si="16"/>
        <v>0</v>
      </c>
      <c r="BD41" s="177">
        <v>1600</v>
      </c>
      <c r="BE41" s="169">
        <v>52</v>
      </c>
      <c r="BF41" s="132">
        <f t="shared" si="17"/>
        <v>3.2500000000000001E-2</v>
      </c>
      <c r="BG41" s="176" t="s">
        <v>502</v>
      </c>
      <c r="BH41" s="176" t="s">
        <v>490</v>
      </c>
      <c r="BI41" s="132">
        <f t="shared" si="18"/>
        <v>0</v>
      </c>
      <c r="BJ41" s="173" t="s">
        <v>491</v>
      </c>
      <c r="BK41" s="173" t="s">
        <v>176</v>
      </c>
      <c r="BL41" s="132">
        <f t="shared" si="19"/>
        <v>0</v>
      </c>
      <c r="BM41" s="173" t="s">
        <v>491</v>
      </c>
      <c r="BN41" s="173" t="s">
        <v>176</v>
      </c>
      <c r="BO41" s="132">
        <f t="shared" si="20"/>
        <v>0</v>
      </c>
    </row>
    <row r="42" spans="1:67" x14ac:dyDescent="0.55000000000000004">
      <c r="A42" s="7">
        <v>11</v>
      </c>
      <c r="B42" s="8" t="s">
        <v>286</v>
      </c>
      <c r="C42" s="95">
        <v>9406</v>
      </c>
      <c r="D42" s="8" t="s">
        <v>356</v>
      </c>
      <c r="E42" s="170">
        <v>3449</v>
      </c>
      <c r="F42" s="169">
        <v>35</v>
      </c>
      <c r="G42" s="132">
        <f t="shared" si="3"/>
        <v>1.0147868947521021E-2</v>
      </c>
      <c r="H42" s="169">
        <v>300</v>
      </c>
      <c r="I42" s="169">
        <v>1</v>
      </c>
      <c r="J42" s="132">
        <f t="shared" si="4"/>
        <v>3.3333333333333335E-3</v>
      </c>
      <c r="K42" s="174">
        <v>3749</v>
      </c>
      <c r="L42" s="173">
        <v>36</v>
      </c>
      <c r="M42" s="132">
        <f t="shared" si="5"/>
        <v>9.6025606828487597E-3</v>
      </c>
      <c r="N42" s="174">
        <v>7750</v>
      </c>
      <c r="O42" s="173">
        <v>69</v>
      </c>
      <c r="P42" s="132">
        <f t="shared" si="6"/>
        <v>8.9032258064516128E-3</v>
      </c>
      <c r="Q42" s="174">
        <v>11499</v>
      </c>
      <c r="R42" s="173">
        <v>105</v>
      </c>
      <c r="S42" s="132">
        <f t="shared" si="7"/>
        <v>9.1312288025045662E-3</v>
      </c>
      <c r="T42" s="173">
        <v>675</v>
      </c>
      <c r="U42" s="173">
        <v>7</v>
      </c>
      <c r="V42" s="132">
        <f t="shared" si="8"/>
        <v>1.037037037037037E-2</v>
      </c>
      <c r="W42" s="173">
        <v>91</v>
      </c>
      <c r="X42" s="173">
        <v>1</v>
      </c>
      <c r="Y42" s="132">
        <f t="shared" si="9"/>
        <v>1.098901098901099E-2</v>
      </c>
      <c r="Z42" s="173">
        <v>30</v>
      </c>
      <c r="AA42" s="173" t="s">
        <v>490</v>
      </c>
      <c r="AB42" s="132">
        <f t="shared" si="10"/>
        <v>0</v>
      </c>
      <c r="AC42" s="174">
        <v>4000</v>
      </c>
      <c r="AD42" s="173">
        <v>47</v>
      </c>
      <c r="AE42" s="132">
        <f t="shared" si="11"/>
        <v>1.175E-2</v>
      </c>
      <c r="AF42" s="173">
        <v>24</v>
      </c>
      <c r="AG42" s="173" t="s">
        <v>491</v>
      </c>
      <c r="AH42" s="132">
        <f t="shared" si="21"/>
        <v>0</v>
      </c>
      <c r="AI42" s="174">
        <v>2256</v>
      </c>
      <c r="AJ42" s="173">
        <v>10</v>
      </c>
      <c r="AK42" s="132">
        <f t="shared" si="12"/>
        <v>4.4326241134751776E-3</v>
      </c>
      <c r="AL42" s="173">
        <v>12</v>
      </c>
      <c r="AM42" s="173" t="s">
        <v>491</v>
      </c>
      <c r="AN42" s="132">
        <f t="shared" si="13"/>
        <v>0</v>
      </c>
      <c r="AO42" s="173">
        <v>100</v>
      </c>
      <c r="AP42" s="173" t="s">
        <v>499</v>
      </c>
      <c r="AQ42" s="132">
        <f t="shared" si="14"/>
        <v>0</v>
      </c>
      <c r="AR42" s="173" t="s">
        <v>502</v>
      </c>
      <c r="AS42" s="173" t="s">
        <v>512</v>
      </c>
      <c r="AT42" s="132">
        <f t="shared" si="15"/>
        <v>0</v>
      </c>
      <c r="AU42" s="173" t="s">
        <v>491</v>
      </c>
      <c r="AV42" s="176" t="s">
        <v>513</v>
      </c>
      <c r="AW42" s="132">
        <f t="shared" si="22"/>
        <v>0</v>
      </c>
      <c r="AX42" s="176">
        <v>5</v>
      </c>
      <c r="AY42" s="176" t="s">
        <v>491</v>
      </c>
      <c r="AZ42" s="132">
        <f t="shared" si="23"/>
        <v>0</v>
      </c>
      <c r="BA42" s="176">
        <v>150</v>
      </c>
      <c r="BB42" s="176" t="s">
        <v>514</v>
      </c>
      <c r="BC42" s="132">
        <f t="shared" si="16"/>
        <v>0</v>
      </c>
      <c r="BD42" s="176">
        <v>407</v>
      </c>
      <c r="BE42" s="169">
        <v>4</v>
      </c>
      <c r="BF42" s="132">
        <f t="shared" si="17"/>
        <v>9.8280098280098278E-3</v>
      </c>
      <c r="BG42" s="176" t="s">
        <v>502</v>
      </c>
      <c r="BH42" s="176" t="s">
        <v>490</v>
      </c>
      <c r="BI42" s="132">
        <f t="shared" si="18"/>
        <v>0</v>
      </c>
      <c r="BJ42" s="173" t="s">
        <v>491</v>
      </c>
      <c r="BK42" s="173" t="s">
        <v>176</v>
      </c>
      <c r="BL42" s="132">
        <f t="shared" si="19"/>
        <v>0</v>
      </c>
      <c r="BM42" s="173" t="s">
        <v>491</v>
      </c>
      <c r="BN42" s="173" t="s">
        <v>176</v>
      </c>
      <c r="BO42" s="132">
        <f t="shared" si="20"/>
        <v>0</v>
      </c>
    </row>
    <row r="43" spans="1:67" x14ac:dyDescent="0.55000000000000004">
      <c r="A43" s="7">
        <v>11</v>
      </c>
      <c r="B43" s="8" t="s">
        <v>286</v>
      </c>
      <c r="C43" s="95">
        <v>9508</v>
      </c>
      <c r="D43" s="8" t="s">
        <v>357</v>
      </c>
      <c r="E43" s="170">
        <v>1886</v>
      </c>
      <c r="F43" s="169">
        <v>9</v>
      </c>
      <c r="G43" s="132">
        <f t="shared" si="3"/>
        <v>4.7720042417815486E-3</v>
      </c>
      <c r="H43" s="169">
        <v>250</v>
      </c>
      <c r="I43" s="169" t="s">
        <v>499</v>
      </c>
      <c r="J43" s="132">
        <f t="shared" si="4"/>
        <v>0</v>
      </c>
      <c r="K43" s="174">
        <v>2136</v>
      </c>
      <c r="L43" s="173">
        <v>9</v>
      </c>
      <c r="M43" s="132">
        <f t="shared" si="5"/>
        <v>4.2134831460674156E-3</v>
      </c>
      <c r="N43" s="174">
        <v>6833</v>
      </c>
      <c r="O43" s="173">
        <v>30</v>
      </c>
      <c r="P43" s="132">
        <f t="shared" si="6"/>
        <v>4.3904580711254205E-3</v>
      </c>
      <c r="Q43" s="174">
        <v>8969</v>
      </c>
      <c r="R43" s="173">
        <v>39</v>
      </c>
      <c r="S43" s="132">
        <f t="shared" si="7"/>
        <v>4.3483108484780909E-3</v>
      </c>
      <c r="T43" s="173">
        <v>700</v>
      </c>
      <c r="U43" s="173">
        <v>1</v>
      </c>
      <c r="V43" s="132">
        <f t="shared" si="8"/>
        <v>1.4285714285714286E-3</v>
      </c>
      <c r="W43" s="173">
        <v>95</v>
      </c>
      <c r="X43" s="173" t="s">
        <v>504</v>
      </c>
      <c r="Y43" s="132">
        <f t="shared" si="9"/>
        <v>0</v>
      </c>
      <c r="Z43" s="173">
        <v>70</v>
      </c>
      <c r="AA43" s="173" t="s">
        <v>490</v>
      </c>
      <c r="AB43" s="132">
        <f t="shared" si="10"/>
        <v>0</v>
      </c>
      <c r="AC43" s="174">
        <v>2900</v>
      </c>
      <c r="AD43" s="173">
        <v>21</v>
      </c>
      <c r="AE43" s="132">
        <f t="shared" si="11"/>
        <v>7.241379310344828E-3</v>
      </c>
      <c r="AF43" s="173">
        <v>10</v>
      </c>
      <c r="AG43" s="173" t="s">
        <v>491</v>
      </c>
      <c r="AH43" s="132">
        <f t="shared" si="21"/>
        <v>0</v>
      </c>
      <c r="AI43" s="174">
        <v>2370</v>
      </c>
      <c r="AJ43" s="173">
        <v>1</v>
      </c>
      <c r="AK43" s="132">
        <f t="shared" si="12"/>
        <v>4.219409282700422E-4</v>
      </c>
      <c r="AL43" s="173">
        <v>12</v>
      </c>
      <c r="AM43" s="173" t="s">
        <v>491</v>
      </c>
      <c r="AN43" s="132">
        <f t="shared" si="13"/>
        <v>0</v>
      </c>
      <c r="AO43" s="173">
        <v>140</v>
      </c>
      <c r="AP43" s="173">
        <v>1</v>
      </c>
      <c r="AQ43" s="132">
        <f t="shared" si="14"/>
        <v>7.1428571428571426E-3</v>
      </c>
      <c r="AR43" s="173">
        <v>9</v>
      </c>
      <c r="AS43" s="173" t="s">
        <v>512</v>
      </c>
      <c r="AT43" s="132">
        <f t="shared" si="15"/>
        <v>0</v>
      </c>
      <c r="AU43" s="173" t="s">
        <v>491</v>
      </c>
      <c r="AV43" s="176" t="s">
        <v>513</v>
      </c>
      <c r="AW43" s="132">
        <f t="shared" si="22"/>
        <v>0</v>
      </c>
      <c r="AX43" s="176">
        <v>7</v>
      </c>
      <c r="AY43" s="176" t="s">
        <v>491</v>
      </c>
      <c r="AZ43" s="132">
        <f t="shared" si="23"/>
        <v>0</v>
      </c>
      <c r="BA43" s="176">
        <v>140</v>
      </c>
      <c r="BB43" s="176" t="s">
        <v>514</v>
      </c>
      <c r="BC43" s="132">
        <f t="shared" si="16"/>
        <v>0</v>
      </c>
      <c r="BD43" s="176">
        <v>380</v>
      </c>
      <c r="BE43" s="169">
        <v>6</v>
      </c>
      <c r="BF43" s="132">
        <f t="shared" si="17"/>
        <v>1.5789473684210527E-2</v>
      </c>
      <c r="BG43" s="176" t="s">
        <v>502</v>
      </c>
      <c r="BH43" s="176" t="s">
        <v>490</v>
      </c>
      <c r="BI43" s="132">
        <f t="shared" si="18"/>
        <v>0</v>
      </c>
      <c r="BJ43" s="173" t="s">
        <v>491</v>
      </c>
      <c r="BK43" s="173" t="s">
        <v>176</v>
      </c>
      <c r="BL43" s="132">
        <f t="shared" si="19"/>
        <v>0</v>
      </c>
      <c r="BM43" s="173" t="s">
        <v>491</v>
      </c>
      <c r="BN43" s="173" t="s">
        <v>176</v>
      </c>
      <c r="BO43" s="132">
        <f t="shared" si="20"/>
        <v>0</v>
      </c>
    </row>
    <row r="44" spans="1:67" x14ac:dyDescent="0.55000000000000004">
      <c r="A44" s="7">
        <v>13</v>
      </c>
      <c r="B44" s="8" t="s">
        <v>287</v>
      </c>
      <c r="C44" s="95">
        <v>9104</v>
      </c>
      <c r="D44" s="8" t="s">
        <v>358</v>
      </c>
      <c r="E44" s="170">
        <v>15702</v>
      </c>
      <c r="F44" s="169">
        <v>643</v>
      </c>
      <c r="G44" s="132">
        <f t="shared" si="3"/>
        <v>4.0950197427079352E-2</v>
      </c>
      <c r="H44" s="169">
        <v>651</v>
      </c>
      <c r="I44" s="169">
        <v>11</v>
      </c>
      <c r="J44" s="132">
        <f t="shared" si="4"/>
        <v>1.6897081413210446E-2</v>
      </c>
      <c r="K44" s="174">
        <v>16353</v>
      </c>
      <c r="L44" s="173">
        <v>654</v>
      </c>
      <c r="M44" s="132">
        <f t="shared" si="5"/>
        <v>3.9992661896899651E-2</v>
      </c>
      <c r="N44" s="174">
        <v>43847</v>
      </c>
      <c r="O44" s="173">
        <v>760</v>
      </c>
      <c r="P44" s="132">
        <f t="shared" si="6"/>
        <v>1.7332998836864552E-2</v>
      </c>
      <c r="Q44" s="174">
        <v>60200</v>
      </c>
      <c r="R44" s="174">
        <v>1414</v>
      </c>
      <c r="S44" s="132">
        <f t="shared" si="7"/>
        <v>2.3488372093023256E-2</v>
      </c>
      <c r="T44" s="173">
        <v>710</v>
      </c>
      <c r="U44" s="173">
        <v>5</v>
      </c>
      <c r="V44" s="132">
        <f t="shared" si="8"/>
        <v>7.0422535211267607E-3</v>
      </c>
      <c r="W44" s="173">
        <v>343</v>
      </c>
      <c r="X44" s="173" t="s">
        <v>504</v>
      </c>
      <c r="Y44" s="132">
        <f t="shared" si="9"/>
        <v>0</v>
      </c>
      <c r="Z44" s="173">
        <v>150</v>
      </c>
      <c r="AA44" s="173" t="s">
        <v>490</v>
      </c>
      <c r="AB44" s="132">
        <f t="shared" si="10"/>
        <v>0</v>
      </c>
      <c r="AC44" s="174">
        <v>27887</v>
      </c>
      <c r="AD44" s="173">
        <v>588</v>
      </c>
      <c r="AE44" s="132">
        <f t="shared" si="11"/>
        <v>2.1085093412701258E-2</v>
      </c>
      <c r="AF44" s="173">
        <v>12</v>
      </c>
      <c r="AG44" s="173" t="s">
        <v>491</v>
      </c>
      <c r="AH44" s="132">
        <f t="shared" si="21"/>
        <v>0</v>
      </c>
      <c r="AI44" s="174">
        <v>8618</v>
      </c>
      <c r="AJ44" s="173">
        <v>78</v>
      </c>
      <c r="AK44" s="132">
        <f t="shared" si="12"/>
        <v>9.0508238570433976E-3</v>
      </c>
      <c r="AL44" s="173">
        <v>490</v>
      </c>
      <c r="AM44" s="173">
        <v>25</v>
      </c>
      <c r="AN44" s="132">
        <f t="shared" si="13"/>
        <v>5.1020408163265307E-2</v>
      </c>
      <c r="AO44" s="174">
        <v>2110</v>
      </c>
      <c r="AP44" s="173">
        <v>25</v>
      </c>
      <c r="AQ44" s="132">
        <f t="shared" si="14"/>
        <v>1.1848341232227487E-2</v>
      </c>
      <c r="AR44" s="173">
        <v>131</v>
      </c>
      <c r="AS44" s="173" t="s">
        <v>512</v>
      </c>
      <c r="AT44" s="132">
        <f t="shared" si="15"/>
        <v>0</v>
      </c>
      <c r="AU44" s="173">
        <v>138</v>
      </c>
      <c r="AV44" s="176">
        <v>1</v>
      </c>
      <c r="AW44" s="132">
        <f t="shared" si="22"/>
        <v>7.246376811594203E-3</v>
      </c>
      <c r="AX44" s="176">
        <v>30</v>
      </c>
      <c r="AY44" s="176" t="s">
        <v>491</v>
      </c>
      <c r="AZ44" s="132">
        <f t="shared" si="23"/>
        <v>0</v>
      </c>
      <c r="BA44" s="177">
        <v>1200</v>
      </c>
      <c r="BB44" s="176">
        <v>1</v>
      </c>
      <c r="BC44" s="132">
        <f t="shared" si="16"/>
        <v>8.3333333333333339E-4</v>
      </c>
      <c r="BD44" s="177">
        <v>2028</v>
      </c>
      <c r="BE44" s="169">
        <v>36</v>
      </c>
      <c r="BF44" s="132">
        <f t="shared" si="17"/>
        <v>1.7751479289940829E-2</v>
      </c>
      <c r="BG44" s="176" t="s">
        <v>502</v>
      </c>
      <c r="BH44" s="176" t="s">
        <v>490</v>
      </c>
      <c r="BI44" s="132">
        <f t="shared" si="18"/>
        <v>0</v>
      </c>
      <c r="BJ44" s="173">
        <v>61</v>
      </c>
      <c r="BK44" s="173" t="s">
        <v>176</v>
      </c>
      <c r="BL44" s="132">
        <f t="shared" si="19"/>
        <v>0</v>
      </c>
      <c r="BM44" s="173">
        <v>40</v>
      </c>
      <c r="BN44" s="173" t="s">
        <v>176</v>
      </c>
      <c r="BO44" s="132">
        <f t="shared" si="20"/>
        <v>0</v>
      </c>
    </row>
    <row r="45" spans="1:67" x14ac:dyDescent="0.55000000000000004">
      <c r="A45" s="7">
        <v>13</v>
      </c>
      <c r="B45" s="8" t="s">
        <v>287</v>
      </c>
      <c r="C45" s="95">
        <v>9105</v>
      </c>
      <c r="D45" s="8" t="s">
        <v>359</v>
      </c>
      <c r="E45" s="170">
        <v>4208</v>
      </c>
      <c r="F45" s="169">
        <v>32</v>
      </c>
      <c r="G45" s="132">
        <f t="shared" si="3"/>
        <v>7.6045627376425855E-3</v>
      </c>
      <c r="H45" s="169">
        <v>550</v>
      </c>
      <c r="I45" s="169" t="s">
        <v>499</v>
      </c>
      <c r="J45" s="132">
        <f t="shared" si="4"/>
        <v>0</v>
      </c>
      <c r="K45" s="174">
        <v>4758</v>
      </c>
      <c r="L45" s="173">
        <v>32</v>
      </c>
      <c r="M45" s="132">
        <f t="shared" si="5"/>
        <v>6.7255149222362337E-3</v>
      </c>
      <c r="N45" s="174">
        <v>30750</v>
      </c>
      <c r="O45" s="173">
        <v>153</v>
      </c>
      <c r="P45" s="132">
        <f t="shared" si="6"/>
        <v>4.9756097560975611E-3</v>
      </c>
      <c r="Q45" s="174">
        <v>35508</v>
      </c>
      <c r="R45" s="173">
        <v>185</v>
      </c>
      <c r="S45" s="132">
        <f t="shared" si="7"/>
        <v>5.2100935000563252E-3</v>
      </c>
      <c r="T45" s="173">
        <v>380</v>
      </c>
      <c r="U45" s="173" t="s">
        <v>497</v>
      </c>
      <c r="V45" s="132">
        <f t="shared" si="8"/>
        <v>0</v>
      </c>
      <c r="W45" s="173">
        <v>220</v>
      </c>
      <c r="X45" s="173" t="s">
        <v>504</v>
      </c>
      <c r="Y45" s="132">
        <f t="shared" si="9"/>
        <v>0</v>
      </c>
      <c r="Z45" s="173">
        <v>70</v>
      </c>
      <c r="AA45" s="173" t="s">
        <v>490</v>
      </c>
      <c r="AB45" s="132">
        <f t="shared" si="10"/>
        <v>0</v>
      </c>
      <c r="AC45" s="174">
        <v>18330</v>
      </c>
      <c r="AD45" s="173">
        <v>39</v>
      </c>
      <c r="AE45" s="132">
        <f t="shared" si="11"/>
        <v>2.1276595744680851E-3</v>
      </c>
      <c r="AF45" s="173">
        <v>13</v>
      </c>
      <c r="AG45" s="173" t="s">
        <v>491</v>
      </c>
      <c r="AH45" s="132">
        <f t="shared" si="21"/>
        <v>0</v>
      </c>
      <c r="AI45" s="174">
        <v>5766</v>
      </c>
      <c r="AJ45" s="173">
        <v>107</v>
      </c>
      <c r="AK45" s="132">
        <f t="shared" si="12"/>
        <v>1.8557058619493583E-2</v>
      </c>
      <c r="AL45" s="173">
        <v>413</v>
      </c>
      <c r="AM45" s="173" t="s">
        <v>491</v>
      </c>
      <c r="AN45" s="132">
        <f t="shared" si="13"/>
        <v>0</v>
      </c>
      <c r="AO45" s="174">
        <v>1122</v>
      </c>
      <c r="AP45" s="173" t="s">
        <v>499</v>
      </c>
      <c r="AQ45" s="132">
        <f t="shared" si="14"/>
        <v>0</v>
      </c>
      <c r="AR45" s="173">
        <v>180</v>
      </c>
      <c r="AS45" s="173" t="s">
        <v>512</v>
      </c>
      <c r="AT45" s="132">
        <f t="shared" si="15"/>
        <v>0</v>
      </c>
      <c r="AU45" s="173">
        <v>46</v>
      </c>
      <c r="AV45" s="176">
        <v>1</v>
      </c>
      <c r="AW45" s="132">
        <f t="shared" si="22"/>
        <v>2.1739130434782608E-2</v>
      </c>
      <c r="AX45" s="176">
        <v>72</v>
      </c>
      <c r="AY45" s="176" t="s">
        <v>491</v>
      </c>
      <c r="AZ45" s="132">
        <f t="shared" si="23"/>
        <v>0</v>
      </c>
      <c r="BA45" s="176">
        <v>420</v>
      </c>
      <c r="BB45" s="176">
        <v>1</v>
      </c>
      <c r="BC45" s="132">
        <f t="shared" si="16"/>
        <v>2.3809523809523812E-3</v>
      </c>
      <c r="BD45" s="177">
        <v>3718</v>
      </c>
      <c r="BE45" s="169">
        <v>5</v>
      </c>
      <c r="BF45" s="132">
        <f t="shared" si="17"/>
        <v>1.3448090371167294E-3</v>
      </c>
      <c r="BG45" s="176" t="s">
        <v>502</v>
      </c>
      <c r="BH45" s="176" t="s">
        <v>490</v>
      </c>
      <c r="BI45" s="132">
        <f t="shared" si="18"/>
        <v>0</v>
      </c>
      <c r="BJ45" s="173">
        <v>29</v>
      </c>
      <c r="BK45" s="173" t="s">
        <v>176</v>
      </c>
      <c r="BL45" s="132">
        <f t="shared" si="19"/>
        <v>0</v>
      </c>
      <c r="BM45" s="173">
        <v>20</v>
      </c>
      <c r="BN45" s="173" t="s">
        <v>176</v>
      </c>
      <c r="BO45" s="132">
        <f t="shared" si="20"/>
        <v>0</v>
      </c>
    </row>
    <row r="46" spans="1:67" x14ac:dyDescent="0.55000000000000004">
      <c r="A46" s="7">
        <v>13</v>
      </c>
      <c r="B46" s="8" t="s">
        <v>287</v>
      </c>
      <c r="C46" s="95">
        <v>9218</v>
      </c>
      <c r="D46" s="8" t="s">
        <v>360</v>
      </c>
      <c r="E46" s="177">
        <v>13617</v>
      </c>
      <c r="F46" s="173">
        <v>105</v>
      </c>
      <c r="G46" s="132">
        <f t="shared" si="3"/>
        <v>7.7109495483586692E-3</v>
      </c>
      <c r="H46" s="173">
        <v>537</v>
      </c>
      <c r="I46" s="173">
        <v>1</v>
      </c>
      <c r="J46" s="132">
        <f t="shared" si="4"/>
        <v>1.8621973929236499E-3</v>
      </c>
      <c r="K46" s="174">
        <v>14154</v>
      </c>
      <c r="L46" s="173">
        <v>106</v>
      </c>
      <c r="M46" s="132">
        <f t="shared" si="5"/>
        <v>7.4890490320757381E-3</v>
      </c>
      <c r="N46" s="174">
        <v>30645</v>
      </c>
      <c r="O46" s="173">
        <v>289</v>
      </c>
      <c r="P46" s="132">
        <f t="shared" si="6"/>
        <v>9.4305759503997381E-3</v>
      </c>
      <c r="Q46" s="174">
        <v>44799</v>
      </c>
      <c r="R46" s="173">
        <v>395</v>
      </c>
      <c r="S46" s="132">
        <f t="shared" si="7"/>
        <v>8.8171610973459234E-3</v>
      </c>
      <c r="T46" s="173">
        <v>796</v>
      </c>
      <c r="U46" s="173">
        <v>3</v>
      </c>
      <c r="V46" s="132">
        <f t="shared" si="8"/>
        <v>3.7688442211055275E-3</v>
      </c>
      <c r="W46" s="173">
        <v>200</v>
      </c>
      <c r="X46" s="173">
        <v>3</v>
      </c>
      <c r="Y46" s="132">
        <f t="shared" si="9"/>
        <v>1.4999999999999999E-2</v>
      </c>
      <c r="Z46" s="173">
        <v>150</v>
      </c>
      <c r="AA46" s="173" t="s">
        <v>490</v>
      </c>
      <c r="AB46" s="132">
        <f t="shared" si="10"/>
        <v>0</v>
      </c>
      <c r="AC46" s="174">
        <v>16238</v>
      </c>
      <c r="AD46" s="173">
        <v>197</v>
      </c>
      <c r="AE46" s="132">
        <f t="shared" si="11"/>
        <v>1.2132035965020323E-2</v>
      </c>
      <c r="AF46" s="173">
        <v>25</v>
      </c>
      <c r="AG46" s="173" t="s">
        <v>491</v>
      </c>
      <c r="AH46" s="132">
        <f t="shared" si="21"/>
        <v>0</v>
      </c>
      <c r="AI46" s="174">
        <v>3816</v>
      </c>
      <c r="AJ46" s="173">
        <v>11</v>
      </c>
      <c r="AK46" s="132">
        <f t="shared" si="12"/>
        <v>2.8825995807127882E-3</v>
      </c>
      <c r="AL46" s="173">
        <v>342</v>
      </c>
      <c r="AM46" s="173">
        <v>2</v>
      </c>
      <c r="AN46" s="132">
        <f t="shared" si="13"/>
        <v>5.8479532163742687E-3</v>
      </c>
      <c r="AO46" s="174">
        <v>1512</v>
      </c>
      <c r="AP46" s="173">
        <v>21</v>
      </c>
      <c r="AQ46" s="132">
        <f t="shared" si="14"/>
        <v>1.3888888888888888E-2</v>
      </c>
      <c r="AR46" s="173">
        <v>88</v>
      </c>
      <c r="AS46" s="173">
        <v>1</v>
      </c>
      <c r="AT46" s="132">
        <f t="shared" si="15"/>
        <v>1.1363636363636364E-2</v>
      </c>
      <c r="AU46" s="174">
        <v>1024</v>
      </c>
      <c r="AV46" s="173" t="s">
        <v>513</v>
      </c>
      <c r="AW46" s="132">
        <f t="shared" si="22"/>
        <v>0</v>
      </c>
      <c r="AX46" s="173">
        <v>20</v>
      </c>
      <c r="AY46" s="173" t="s">
        <v>491</v>
      </c>
      <c r="AZ46" s="132">
        <f t="shared" si="23"/>
        <v>0</v>
      </c>
      <c r="BA46" s="173">
        <v>573</v>
      </c>
      <c r="BB46" s="173" t="s">
        <v>514</v>
      </c>
      <c r="BC46" s="132">
        <f t="shared" si="16"/>
        <v>0</v>
      </c>
      <c r="BD46" s="174">
        <v>5861</v>
      </c>
      <c r="BE46" s="173">
        <v>47</v>
      </c>
      <c r="BF46" s="132">
        <f t="shared" si="17"/>
        <v>8.0191093670022185E-3</v>
      </c>
      <c r="BG46" s="173" t="s">
        <v>502</v>
      </c>
      <c r="BH46" s="173" t="s">
        <v>490</v>
      </c>
      <c r="BI46" s="132">
        <f t="shared" si="18"/>
        <v>0</v>
      </c>
      <c r="BJ46" s="173">
        <v>47</v>
      </c>
      <c r="BK46" s="173" t="s">
        <v>176</v>
      </c>
      <c r="BL46" s="132">
        <f t="shared" si="19"/>
        <v>0</v>
      </c>
      <c r="BM46" s="173">
        <v>21</v>
      </c>
      <c r="BN46" s="173" t="s">
        <v>176</v>
      </c>
      <c r="BO46" s="132">
        <f t="shared" si="20"/>
        <v>0</v>
      </c>
    </row>
    <row r="47" spans="1:67" x14ac:dyDescent="0.55000000000000004">
      <c r="A47" s="7">
        <v>13</v>
      </c>
      <c r="B47" s="8" t="s">
        <v>287</v>
      </c>
      <c r="C47" s="95">
        <v>9304</v>
      </c>
      <c r="D47" s="8" t="s">
        <v>342</v>
      </c>
      <c r="E47" s="177">
        <v>8451</v>
      </c>
      <c r="F47" s="173">
        <v>986</v>
      </c>
      <c r="G47" s="132">
        <f t="shared" si="3"/>
        <v>0.11667258312625725</v>
      </c>
      <c r="H47" s="173">
        <v>631</v>
      </c>
      <c r="I47" s="173">
        <v>22</v>
      </c>
      <c r="J47" s="132">
        <f t="shared" si="4"/>
        <v>3.486529318541997E-2</v>
      </c>
      <c r="K47" s="174">
        <v>9082</v>
      </c>
      <c r="L47" s="174">
        <v>1008</v>
      </c>
      <c r="M47" s="132">
        <f t="shared" si="5"/>
        <v>0.11098876899361375</v>
      </c>
      <c r="N47" s="174">
        <v>37183</v>
      </c>
      <c r="O47" s="174">
        <v>1698</v>
      </c>
      <c r="P47" s="132">
        <f t="shared" si="6"/>
        <v>4.5666030175080009E-2</v>
      </c>
      <c r="Q47" s="174">
        <v>46265</v>
      </c>
      <c r="R47" s="174">
        <v>2706</v>
      </c>
      <c r="S47" s="132">
        <f t="shared" si="7"/>
        <v>5.8489138657732628E-2</v>
      </c>
      <c r="T47" s="173">
        <v>702</v>
      </c>
      <c r="U47" s="173">
        <v>52</v>
      </c>
      <c r="V47" s="132">
        <f t="shared" si="8"/>
        <v>7.407407407407407E-2</v>
      </c>
      <c r="W47" s="173">
        <v>390</v>
      </c>
      <c r="X47" s="173">
        <v>24</v>
      </c>
      <c r="Y47" s="132">
        <f t="shared" si="9"/>
        <v>6.1538461538461542E-2</v>
      </c>
      <c r="Z47" s="173">
        <v>140</v>
      </c>
      <c r="AA47" s="173" t="s">
        <v>490</v>
      </c>
      <c r="AB47" s="132">
        <f t="shared" si="10"/>
        <v>0</v>
      </c>
      <c r="AC47" s="174">
        <v>16473</v>
      </c>
      <c r="AD47" s="173">
        <v>768</v>
      </c>
      <c r="AE47" s="132">
        <f t="shared" si="11"/>
        <v>4.6621744673101435E-2</v>
      </c>
      <c r="AF47" s="173">
        <v>50</v>
      </c>
      <c r="AG47" s="173">
        <v>9</v>
      </c>
      <c r="AH47" s="132">
        <f t="shared" si="21"/>
        <v>0.18</v>
      </c>
      <c r="AI47" s="174">
        <v>13135</v>
      </c>
      <c r="AJ47" s="173">
        <v>451</v>
      </c>
      <c r="AK47" s="132">
        <f t="shared" si="12"/>
        <v>3.4335744194899126E-2</v>
      </c>
      <c r="AL47" s="173">
        <v>511</v>
      </c>
      <c r="AM47" s="173">
        <v>35</v>
      </c>
      <c r="AN47" s="132">
        <f t="shared" si="13"/>
        <v>6.8493150684931503E-2</v>
      </c>
      <c r="AO47" s="174">
        <v>2247</v>
      </c>
      <c r="AP47" s="173">
        <v>124</v>
      </c>
      <c r="AQ47" s="132">
        <f t="shared" si="14"/>
        <v>5.518469069870939E-2</v>
      </c>
      <c r="AR47" s="173">
        <v>127</v>
      </c>
      <c r="AS47" s="173">
        <v>11</v>
      </c>
      <c r="AT47" s="132">
        <f t="shared" si="15"/>
        <v>8.6614173228346455E-2</v>
      </c>
      <c r="AU47" s="173">
        <v>300</v>
      </c>
      <c r="AV47" s="173">
        <v>16</v>
      </c>
      <c r="AW47" s="132">
        <f t="shared" si="22"/>
        <v>5.3333333333333337E-2</v>
      </c>
      <c r="AX47" s="173">
        <v>7</v>
      </c>
      <c r="AY47" s="173" t="s">
        <v>491</v>
      </c>
      <c r="AZ47" s="132">
        <f t="shared" si="23"/>
        <v>0</v>
      </c>
      <c r="BA47" s="174">
        <v>1000</v>
      </c>
      <c r="BB47" s="173">
        <v>5</v>
      </c>
      <c r="BC47" s="132">
        <f t="shared" si="16"/>
        <v>5.0000000000000001E-3</v>
      </c>
      <c r="BD47" s="174">
        <v>2101</v>
      </c>
      <c r="BE47" s="173">
        <v>200</v>
      </c>
      <c r="BF47" s="132">
        <f t="shared" si="17"/>
        <v>9.5192765349833411E-2</v>
      </c>
      <c r="BG47" s="173" t="s">
        <v>502</v>
      </c>
      <c r="BH47" s="173" t="s">
        <v>490</v>
      </c>
      <c r="BI47" s="132">
        <f t="shared" si="18"/>
        <v>0</v>
      </c>
      <c r="BJ47" s="173">
        <v>48</v>
      </c>
      <c r="BK47" s="173" t="s">
        <v>176</v>
      </c>
      <c r="BL47" s="132">
        <f t="shared" si="19"/>
        <v>0</v>
      </c>
      <c r="BM47" s="173">
        <v>21</v>
      </c>
      <c r="BN47" s="173" t="s">
        <v>176</v>
      </c>
      <c r="BO47" s="132">
        <f t="shared" si="20"/>
        <v>0</v>
      </c>
    </row>
    <row r="48" spans="1:67" x14ac:dyDescent="0.55000000000000004">
      <c r="A48" s="7">
        <v>15</v>
      </c>
      <c r="B48" s="8" t="s">
        <v>288</v>
      </c>
      <c r="C48" s="95">
        <v>9110</v>
      </c>
      <c r="D48" s="8" t="s">
        <v>361</v>
      </c>
      <c r="E48" s="177">
        <v>2012</v>
      </c>
      <c r="F48" s="173">
        <v>276</v>
      </c>
      <c r="G48" s="132">
        <f t="shared" si="3"/>
        <v>0.13717693836978131</v>
      </c>
      <c r="H48" s="173">
        <v>163</v>
      </c>
      <c r="I48" s="173">
        <v>18</v>
      </c>
      <c r="J48" s="132">
        <f t="shared" si="4"/>
        <v>0.11042944785276074</v>
      </c>
      <c r="K48" s="174">
        <v>2175</v>
      </c>
      <c r="L48" s="173">
        <v>294</v>
      </c>
      <c r="M48" s="132">
        <f t="shared" si="5"/>
        <v>0.13517241379310344</v>
      </c>
      <c r="N48" s="174">
        <v>7885</v>
      </c>
      <c r="O48" s="173">
        <v>173</v>
      </c>
      <c r="P48" s="132">
        <f t="shared" si="6"/>
        <v>2.1940393151553581E-2</v>
      </c>
      <c r="Q48" s="174">
        <v>10060</v>
      </c>
      <c r="R48" s="173">
        <v>467</v>
      </c>
      <c r="S48" s="132">
        <f t="shared" si="7"/>
        <v>4.6421471172962227E-2</v>
      </c>
      <c r="T48" s="173">
        <v>160</v>
      </c>
      <c r="U48" s="173">
        <v>14</v>
      </c>
      <c r="V48" s="132">
        <f t="shared" si="8"/>
        <v>8.7499999999999994E-2</v>
      </c>
      <c r="W48" s="173">
        <v>50</v>
      </c>
      <c r="X48" s="173">
        <v>5</v>
      </c>
      <c r="Y48" s="132">
        <f t="shared" si="9"/>
        <v>0.1</v>
      </c>
      <c r="Z48" s="173">
        <v>350</v>
      </c>
      <c r="AA48" s="173">
        <v>31</v>
      </c>
      <c r="AB48" s="132">
        <f t="shared" si="10"/>
        <v>8.8571428571428565E-2</v>
      </c>
      <c r="AC48" s="174">
        <v>5250</v>
      </c>
      <c r="AD48" s="173">
        <v>39</v>
      </c>
      <c r="AE48" s="132">
        <f t="shared" si="11"/>
        <v>7.4285714285714285E-3</v>
      </c>
      <c r="AF48" s="173" t="s">
        <v>491</v>
      </c>
      <c r="AG48" s="173" t="s">
        <v>491</v>
      </c>
      <c r="AH48" s="132">
        <f t="shared" si="21"/>
        <v>0</v>
      </c>
      <c r="AI48" s="174">
        <v>1166</v>
      </c>
      <c r="AJ48" s="173">
        <v>50</v>
      </c>
      <c r="AK48" s="132">
        <f t="shared" si="12"/>
        <v>4.2881646655231559E-2</v>
      </c>
      <c r="AL48" s="173" t="s">
        <v>491</v>
      </c>
      <c r="AM48" s="173" t="s">
        <v>491</v>
      </c>
      <c r="AN48" s="132">
        <f t="shared" si="13"/>
        <v>0</v>
      </c>
      <c r="AO48" s="173">
        <v>60</v>
      </c>
      <c r="AP48" s="173">
        <v>12</v>
      </c>
      <c r="AQ48" s="132">
        <f t="shared" si="14"/>
        <v>0.2</v>
      </c>
      <c r="AR48" s="173" t="s">
        <v>502</v>
      </c>
      <c r="AS48" s="173" t="s">
        <v>512</v>
      </c>
      <c r="AT48" s="132">
        <f t="shared" si="15"/>
        <v>0</v>
      </c>
      <c r="AU48" s="173" t="s">
        <v>491</v>
      </c>
      <c r="AV48" s="173" t="s">
        <v>513</v>
      </c>
      <c r="AW48" s="132">
        <f t="shared" si="22"/>
        <v>0</v>
      </c>
      <c r="AX48" s="173">
        <v>4</v>
      </c>
      <c r="AY48" s="173">
        <v>1</v>
      </c>
      <c r="AZ48" s="132">
        <f t="shared" si="23"/>
        <v>0.25</v>
      </c>
      <c r="BA48" s="173">
        <v>95</v>
      </c>
      <c r="BB48" s="173">
        <v>1</v>
      </c>
      <c r="BC48" s="132">
        <f t="shared" si="16"/>
        <v>1.0526315789473684E-2</v>
      </c>
      <c r="BD48" s="173">
        <v>750</v>
      </c>
      <c r="BE48" s="173">
        <v>20</v>
      </c>
      <c r="BF48" s="132">
        <f t="shared" si="17"/>
        <v>2.6666666666666668E-2</v>
      </c>
      <c r="BG48" s="173" t="s">
        <v>502</v>
      </c>
      <c r="BH48" s="173" t="s">
        <v>490</v>
      </c>
      <c r="BI48" s="132">
        <f t="shared" si="18"/>
        <v>0</v>
      </c>
      <c r="BJ48" s="173">
        <v>38</v>
      </c>
      <c r="BK48" s="173" t="s">
        <v>176</v>
      </c>
      <c r="BL48" s="132">
        <f t="shared" si="19"/>
        <v>0</v>
      </c>
      <c r="BM48" s="173">
        <v>21</v>
      </c>
      <c r="BN48" s="173" t="s">
        <v>176</v>
      </c>
      <c r="BO48" s="132">
        <f t="shared" si="20"/>
        <v>0</v>
      </c>
    </row>
    <row r="49" spans="1:67" x14ac:dyDescent="0.55000000000000004">
      <c r="A49" s="7">
        <v>15</v>
      </c>
      <c r="B49" s="8" t="s">
        <v>288</v>
      </c>
      <c r="C49" s="95">
        <v>9111</v>
      </c>
      <c r="D49" s="8" t="s">
        <v>362</v>
      </c>
      <c r="E49" s="177">
        <v>1591</v>
      </c>
      <c r="F49" s="173">
        <v>244</v>
      </c>
      <c r="G49" s="132">
        <f t="shared" si="3"/>
        <v>0.15336266499057197</v>
      </c>
      <c r="H49" s="173">
        <v>130</v>
      </c>
      <c r="I49" s="173">
        <v>16</v>
      </c>
      <c r="J49" s="132">
        <f t="shared" si="4"/>
        <v>0.12307692307692308</v>
      </c>
      <c r="K49" s="174">
        <v>1721</v>
      </c>
      <c r="L49" s="173">
        <v>260</v>
      </c>
      <c r="M49" s="132">
        <f t="shared" si="5"/>
        <v>0.15107495642068564</v>
      </c>
      <c r="N49" s="174">
        <v>5149</v>
      </c>
      <c r="O49" s="173">
        <v>311</v>
      </c>
      <c r="P49" s="132">
        <f t="shared" si="6"/>
        <v>6.0400077684987376E-2</v>
      </c>
      <c r="Q49" s="174">
        <v>6870</v>
      </c>
      <c r="R49" s="173">
        <v>571</v>
      </c>
      <c r="S49" s="132">
        <f t="shared" si="7"/>
        <v>8.3114992721979628E-2</v>
      </c>
      <c r="T49" s="173">
        <v>118</v>
      </c>
      <c r="U49" s="173">
        <v>16</v>
      </c>
      <c r="V49" s="132">
        <f t="shared" si="8"/>
        <v>0.13559322033898305</v>
      </c>
      <c r="W49" s="173">
        <v>30</v>
      </c>
      <c r="X49" s="173">
        <v>7</v>
      </c>
      <c r="Y49" s="132">
        <f t="shared" si="9"/>
        <v>0.23333333333333334</v>
      </c>
      <c r="Z49" s="173">
        <v>300</v>
      </c>
      <c r="AA49" s="173">
        <v>29</v>
      </c>
      <c r="AB49" s="132">
        <f t="shared" si="10"/>
        <v>9.6666666666666665E-2</v>
      </c>
      <c r="AC49" s="174">
        <v>3112</v>
      </c>
      <c r="AD49" s="173">
        <v>145</v>
      </c>
      <c r="AE49" s="132">
        <f t="shared" si="11"/>
        <v>4.6593830334190234E-2</v>
      </c>
      <c r="AF49" s="173" t="s">
        <v>491</v>
      </c>
      <c r="AG49" s="173" t="s">
        <v>491</v>
      </c>
      <c r="AH49" s="132">
        <f t="shared" si="21"/>
        <v>0</v>
      </c>
      <c r="AI49" s="173">
        <v>900</v>
      </c>
      <c r="AJ49" s="173">
        <v>40</v>
      </c>
      <c r="AK49" s="132">
        <f t="shared" si="12"/>
        <v>4.4444444444444446E-2</v>
      </c>
      <c r="AL49" s="173" t="s">
        <v>491</v>
      </c>
      <c r="AM49" s="173">
        <v>6</v>
      </c>
      <c r="AN49" s="132">
        <f t="shared" si="13"/>
        <v>0</v>
      </c>
      <c r="AO49" s="173">
        <v>50</v>
      </c>
      <c r="AP49" s="173">
        <v>16</v>
      </c>
      <c r="AQ49" s="132">
        <f t="shared" si="14"/>
        <v>0.32</v>
      </c>
      <c r="AR49" s="173" t="s">
        <v>502</v>
      </c>
      <c r="AS49" s="173" t="s">
        <v>512</v>
      </c>
      <c r="AT49" s="132">
        <f t="shared" si="15"/>
        <v>0</v>
      </c>
      <c r="AU49" s="173" t="s">
        <v>491</v>
      </c>
      <c r="AV49" s="173" t="s">
        <v>513</v>
      </c>
      <c r="AW49" s="132">
        <f t="shared" si="22"/>
        <v>0</v>
      </c>
      <c r="AX49" s="173">
        <v>3</v>
      </c>
      <c r="AY49" s="173" t="s">
        <v>491</v>
      </c>
      <c r="AZ49" s="132">
        <f t="shared" si="23"/>
        <v>0</v>
      </c>
      <c r="BA49" s="173">
        <v>76</v>
      </c>
      <c r="BB49" s="173">
        <v>1</v>
      </c>
      <c r="BC49" s="132">
        <f t="shared" si="16"/>
        <v>1.3157894736842105E-2</v>
      </c>
      <c r="BD49" s="173">
        <v>560</v>
      </c>
      <c r="BE49" s="173">
        <v>48</v>
      </c>
      <c r="BF49" s="132">
        <f t="shared" si="17"/>
        <v>8.5714285714285715E-2</v>
      </c>
      <c r="BG49" s="173" t="s">
        <v>502</v>
      </c>
      <c r="BH49" s="173" t="s">
        <v>490</v>
      </c>
      <c r="BI49" s="132">
        <f t="shared" si="18"/>
        <v>0</v>
      </c>
      <c r="BJ49" s="173">
        <v>28</v>
      </c>
      <c r="BK49" s="173" t="s">
        <v>176</v>
      </c>
      <c r="BL49" s="132">
        <f t="shared" si="19"/>
        <v>0</v>
      </c>
      <c r="BM49" s="173">
        <v>15</v>
      </c>
      <c r="BN49" s="173" t="s">
        <v>176</v>
      </c>
      <c r="BO49" s="132">
        <f t="shared" si="20"/>
        <v>0</v>
      </c>
    </row>
    <row r="50" spans="1:67" x14ac:dyDescent="0.55000000000000004">
      <c r="A50" s="7">
        <v>15</v>
      </c>
      <c r="B50" s="8" t="s">
        <v>288</v>
      </c>
      <c r="C50" s="95">
        <v>9305</v>
      </c>
      <c r="D50" s="8" t="s">
        <v>363</v>
      </c>
      <c r="E50" s="177">
        <v>1975</v>
      </c>
      <c r="F50" s="173">
        <v>77</v>
      </c>
      <c r="G50" s="132">
        <f t="shared" si="3"/>
        <v>3.89873417721519E-2</v>
      </c>
      <c r="H50" s="173">
        <v>161</v>
      </c>
      <c r="I50" s="173">
        <v>1</v>
      </c>
      <c r="J50" s="132">
        <f t="shared" si="4"/>
        <v>6.2111801242236021E-3</v>
      </c>
      <c r="K50" s="174">
        <v>2136</v>
      </c>
      <c r="L50" s="173">
        <v>78</v>
      </c>
      <c r="M50" s="132">
        <f t="shared" si="5"/>
        <v>3.6516853932584269E-2</v>
      </c>
      <c r="N50" s="174">
        <v>7821</v>
      </c>
      <c r="O50" s="173">
        <v>8</v>
      </c>
      <c r="P50" s="132">
        <f t="shared" si="6"/>
        <v>1.022887098836466E-3</v>
      </c>
      <c r="Q50" s="174">
        <v>9957</v>
      </c>
      <c r="R50" s="173">
        <v>86</v>
      </c>
      <c r="S50" s="132">
        <f t="shared" si="7"/>
        <v>8.637139700713066E-3</v>
      </c>
      <c r="T50" s="173">
        <v>165</v>
      </c>
      <c r="U50" s="173" t="s">
        <v>497</v>
      </c>
      <c r="V50" s="132">
        <f t="shared" si="8"/>
        <v>0</v>
      </c>
      <c r="W50" s="173">
        <v>50</v>
      </c>
      <c r="X50" s="173" t="s">
        <v>504</v>
      </c>
      <c r="Y50" s="132">
        <f t="shared" si="9"/>
        <v>0</v>
      </c>
      <c r="Z50" s="173">
        <v>400</v>
      </c>
      <c r="AA50" s="173" t="s">
        <v>490</v>
      </c>
      <c r="AB50" s="132">
        <f t="shared" si="10"/>
        <v>0</v>
      </c>
      <c r="AC50" s="174">
        <v>5039</v>
      </c>
      <c r="AD50" s="173">
        <v>4</v>
      </c>
      <c r="AE50" s="132">
        <f t="shared" si="11"/>
        <v>7.9380829529668588E-4</v>
      </c>
      <c r="AF50" s="173">
        <v>59</v>
      </c>
      <c r="AG50" s="173" t="s">
        <v>491</v>
      </c>
      <c r="AH50" s="132">
        <f t="shared" si="21"/>
        <v>0</v>
      </c>
      <c r="AI50" s="174">
        <v>1150</v>
      </c>
      <c r="AJ50" s="173">
        <v>1</v>
      </c>
      <c r="AK50" s="132">
        <f t="shared" si="12"/>
        <v>8.6956521739130438E-4</v>
      </c>
      <c r="AL50" s="173" t="s">
        <v>491</v>
      </c>
      <c r="AM50" s="173" t="s">
        <v>491</v>
      </c>
      <c r="AN50" s="132">
        <f t="shared" si="13"/>
        <v>0</v>
      </c>
      <c r="AO50" s="173">
        <v>60</v>
      </c>
      <c r="AP50" s="173" t="s">
        <v>499</v>
      </c>
      <c r="AQ50" s="132">
        <f t="shared" si="14"/>
        <v>0</v>
      </c>
      <c r="AR50" s="173" t="s">
        <v>502</v>
      </c>
      <c r="AS50" s="173" t="s">
        <v>512</v>
      </c>
      <c r="AT50" s="132">
        <f t="shared" si="15"/>
        <v>0</v>
      </c>
      <c r="AU50" s="173" t="s">
        <v>491</v>
      </c>
      <c r="AV50" s="173" t="s">
        <v>513</v>
      </c>
      <c r="AW50" s="132">
        <f t="shared" si="22"/>
        <v>0</v>
      </c>
      <c r="AX50" s="173">
        <v>4</v>
      </c>
      <c r="AY50" s="173" t="s">
        <v>491</v>
      </c>
      <c r="AZ50" s="132">
        <f t="shared" si="23"/>
        <v>0</v>
      </c>
      <c r="BA50" s="173">
        <v>94</v>
      </c>
      <c r="BB50" s="173" t="s">
        <v>514</v>
      </c>
      <c r="BC50" s="132">
        <f t="shared" si="16"/>
        <v>0</v>
      </c>
      <c r="BD50" s="173">
        <v>800</v>
      </c>
      <c r="BE50" s="173">
        <v>3</v>
      </c>
      <c r="BF50" s="132">
        <f t="shared" si="17"/>
        <v>3.7499999999999999E-3</v>
      </c>
      <c r="BG50" s="173" t="s">
        <v>502</v>
      </c>
      <c r="BH50" s="173" t="s">
        <v>490</v>
      </c>
      <c r="BI50" s="132">
        <f t="shared" si="18"/>
        <v>0</v>
      </c>
      <c r="BJ50" s="173">
        <v>33</v>
      </c>
      <c r="BK50" s="173" t="s">
        <v>176</v>
      </c>
      <c r="BL50" s="132">
        <f t="shared" si="19"/>
        <v>0</v>
      </c>
      <c r="BM50" s="173">
        <v>18</v>
      </c>
      <c r="BN50" s="173" t="s">
        <v>176</v>
      </c>
      <c r="BO50" s="132">
        <f t="shared" si="20"/>
        <v>0</v>
      </c>
    </row>
    <row r="51" spans="1:67" x14ac:dyDescent="0.55000000000000004">
      <c r="A51" s="7">
        <v>15</v>
      </c>
      <c r="B51" s="8" t="s">
        <v>288</v>
      </c>
      <c r="C51" s="95">
        <v>9514</v>
      </c>
      <c r="D51" s="8" t="s">
        <v>364</v>
      </c>
      <c r="E51" s="177">
        <v>1591</v>
      </c>
      <c r="F51" s="173">
        <v>112</v>
      </c>
      <c r="G51" s="132">
        <f t="shared" si="3"/>
        <v>7.039597737272156E-2</v>
      </c>
      <c r="H51" s="173">
        <v>130</v>
      </c>
      <c r="I51" s="173">
        <v>2</v>
      </c>
      <c r="J51" s="132">
        <f t="shared" si="4"/>
        <v>1.5384615384615385E-2</v>
      </c>
      <c r="K51" s="174">
        <v>1721</v>
      </c>
      <c r="L51" s="173">
        <v>114</v>
      </c>
      <c r="M51" s="132">
        <f t="shared" si="5"/>
        <v>6.6240557815223713E-2</v>
      </c>
      <c r="N51" s="174">
        <v>5978</v>
      </c>
      <c r="O51" s="173">
        <v>77</v>
      </c>
      <c r="P51" s="132">
        <f t="shared" si="6"/>
        <v>1.288056206088993E-2</v>
      </c>
      <c r="Q51" s="174">
        <v>7699</v>
      </c>
      <c r="R51" s="173">
        <v>191</v>
      </c>
      <c r="S51" s="132">
        <f t="shared" si="7"/>
        <v>2.4808416677490584E-2</v>
      </c>
      <c r="T51" s="173">
        <v>100</v>
      </c>
      <c r="U51" s="173">
        <v>7</v>
      </c>
      <c r="V51" s="132">
        <f t="shared" si="8"/>
        <v>7.0000000000000007E-2</v>
      </c>
      <c r="W51" s="173">
        <v>43</v>
      </c>
      <c r="X51" s="173">
        <v>1</v>
      </c>
      <c r="Y51" s="132">
        <f t="shared" si="9"/>
        <v>2.3255813953488372E-2</v>
      </c>
      <c r="Z51" s="173">
        <v>267</v>
      </c>
      <c r="AA51" s="173">
        <v>20</v>
      </c>
      <c r="AB51" s="132">
        <f t="shared" si="10"/>
        <v>7.4906367041198504E-2</v>
      </c>
      <c r="AC51" s="174">
        <v>3952</v>
      </c>
      <c r="AD51" s="173">
        <v>20</v>
      </c>
      <c r="AE51" s="132">
        <f t="shared" si="11"/>
        <v>5.0607287449392713E-3</v>
      </c>
      <c r="AF51" s="173" t="s">
        <v>491</v>
      </c>
      <c r="AG51" s="173" t="s">
        <v>491</v>
      </c>
      <c r="AH51" s="132">
        <f t="shared" si="21"/>
        <v>0</v>
      </c>
      <c r="AI51" s="173">
        <v>925</v>
      </c>
      <c r="AJ51" s="173">
        <v>11</v>
      </c>
      <c r="AK51" s="132">
        <f t="shared" si="12"/>
        <v>1.1891891891891892E-2</v>
      </c>
      <c r="AL51" s="173" t="s">
        <v>491</v>
      </c>
      <c r="AM51" s="173" t="s">
        <v>491</v>
      </c>
      <c r="AN51" s="132">
        <f t="shared" si="13"/>
        <v>0</v>
      </c>
      <c r="AO51" s="173">
        <v>50</v>
      </c>
      <c r="AP51" s="173">
        <v>4</v>
      </c>
      <c r="AQ51" s="132">
        <f t="shared" si="14"/>
        <v>0.08</v>
      </c>
      <c r="AR51" s="173" t="s">
        <v>502</v>
      </c>
      <c r="AS51" s="173">
        <v>1</v>
      </c>
      <c r="AT51" s="132">
        <f t="shared" si="15"/>
        <v>0</v>
      </c>
      <c r="AU51" s="173" t="s">
        <v>491</v>
      </c>
      <c r="AV51" s="173" t="s">
        <v>513</v>
      </c>
      <c r="AW51" s="132">
        <f t="shared" si="22"/>
        <v>0</v>
      </c>
      <c r="AX51" s="173">
        <v>3</v>
      </c>
      <c r="AY51" s="173" t="s">
        <v>491</v>
      </c>
      <c r="AZ51" s="132">
        <f t="shared" si="23"/>
        <v>0</v>
      </c>
      <c r="BA51" s="173">
        <v>76</v>
      </c>
      <c r="BB51" s="173" t="s">
        <v>514</v>
      </c>
      <c r="BC51" s="132">
        <f t="shared" si="16"/>
        <v>0</v>
      </c>
      <c r="BD51" s="173">
        <v>562</v>
      </c>
      <c r="BE51" s="173">
        <v>13</v>
      </c>
      <c r="BF51" s="132">
        <f t="shared" si="17"/>
        <v>2.3131672597864767E-2</v>
      </c>
      <c r="BG51" s="173" t="s">
        <v>502</v>
      </c>
      <c r="BH51" s="173" t="s">
        <v>490</v>
      </c>
      <c r="BI51" s="132">
        <f t="shared" si="18"/>
        <v>0</v>
      </c>
      <c r="BJ51" s="173">
        <v>28</v>
      </c>
      <c r="BK51" s="173" t="s">
        <v>176</v>
      </c>
      <c r="BL51" s="132">
        <f t="shared" si="19"/>
        <v>0</v>
      </c>
      <c r="BM51" s="173">
        <v>15</v>
      </c>
      <c r="BN51" s="173" t="s">
        <v>176</v>
      </c>
      <c r="BO51" s="132">
        <f t="shared" si="20"/>
        <v>0</v>
      </c>
    </row>
    <row r="52" spans="1:67" x14ac:dyDescent="0.55000000000000004">
      <c r="A52" s="7">
        <v>15</v>
      </c>
      <c r="B52" s="8" t="s">
        <v>288</v>
      </c>
      <c r="C52" s="95">
        <v>9551</v>
      </c>
      <c r="D52" s="8" t="s">
        <v>365</v>
      </c>
      <c r="E52" s="176">
        <v>849</v>
      </c>
      <c r="F52" s="173">
        <v>6</v>
      </c>
      <c r="G52" s="132">
        <f t="shared" si="3"/>
        <v>7.0671378091872791E-3</v>
      </c>
      <c r="H52" s="173">
        <v>69</v>
      </c>
      <c r="I52" s="173" t="s">
        <v>499</v>
      </c>
      <c r="J52" s="132">
        <f t="shared" si="4"/>
        <v>0</v>
      </c>
      <c r="K52" s="173">
        <v>918</v>
      </c>
      <c r="L52" s="173">
        <v>6</v>
      </c>
      <c r="M52" s="132">
        <f t="shared" si="5"/>
        <v>6.5359477124183009E-3</v>
      </c>
      <c r="N52" s="174">
        <v>3514</v>
      </c>
      <c r="O52" s="173">
        <v>21</v>
      </c>
      <c r="P52" s="132">
        <f t="shared" si="6"/>
        <v>5.9760956175298804E-3</v>
      </c>
      <c r="Q52" s="174">
        <v>4432</v>
      </c>
      <c r="R52" s="173">
        <v>27</v>
      </c>
      <c r="S52" s="132">
        <f t="shared" si="7"/>
        <v>6.0920577617328518E-3</v>
      </c>
      <c r="T52" s="173">
        <v>58</v>
      </c>
      <c r="U52" s="173" t="s">
        <v>497</v>
      </c>
      <c r="V52" s="132">
        <f t="shared" si="8"/>
        <v>0</v>
      </c>
      <c r="W52" s="173" t="s">
        <v>491</v>
      </c>
      <c r="X52" s="173" t="s">
        <v>504</v>
      </c>
      <c r="Y52" s="132">
        <f t="shared" si="9"/>
        <v>0</v>
      </c>
      <c r="Z52" s="173" t="s">
        <v>498</v>
      </c>
      <c r="AA52" s="173" t="s">
        <v>490</v>
      </c>
      <c r="AB52" s="132">
        <f t="shared" si="10"/>
        <v>0</v>
      </c>
      <c r="AC52" s="174">
        <v>2471</v>
      </c>
      <c r="AD52" s="173">
        <v>13</v>
      </c>
      <c r="AE52" s="132">
        <f t="shared" si="11"/>
        <v>5.2610279239174423E-3</v>
      </c>
      <c r="AF52" s="173" t="s">
        <v>491</v>
      </c>
      <c r="AG52" s="173" t="s">
        <v>491</v>
      </c>
      <c r="AH52" s="132">
        <f t="shared" si="21"/>
        <v>0</v>
      </c>
      <c r="AI52" s="173">
        <v>508</v>
      </c>
      <c r="AJ52" s="173">
        <v>1</v>
      </c>
      <c r="AK52" s="132">
        <f t="shared" si="12"/>
        <v>1.968503937007874E-3</v>
      </c>
      <c r="AL52" s="173" t="s">
        <v>491</v>
      </c>
      <c r="AM52" s="173" t="s">
        <v>491</v>
      </c>
      <c r="AN52" s="132">
        <f t="shared" si="13"/>
        <v>0</v>
      </c>
      <c r="AO52" s="173">
        <v>36</v>
      </c>
      <c r="AP52" s="173" t="s">
        <v>499</v>
      </c>
      <c r="AQ52" s="132">
        <f t="shared" si="14"/>
        <v>0</v>
      </c>
      <c r="AR52" s="173" t="s">
        <v>502</v>
      </c>
      <c r="AS52" s="173" t="s">
        <v>512</v>
      </c>
      <c r="AT52" s="132">
        <f t="shared" si="15"/>
        <v>0</v>
      </c>
      <c r="AU52" s="173" t="s">
        <v>491</v>
      </c>
      <c r="AV52" s="173" t="s">
        <v>513</v>
      </c>
      <c r="AW52" s="132">
        <f t="shared" si="22"/>
        <v>0</v>
      </c>
      <c r="AX52" s="173">
        <v>1</v>
      </c>
      <c r="AY52" s="173" t="s">
        <v>491</v>
      </c>
      <c r="AZ52" s="132">
        <f t="shared" si="23"/>
        <v>0</v>
      </c>
      <c r="BA52" s="173">
        <v>40</v>
      </c>
      <c r="BB52" s="173" t="s">
        <v>514</v>
      </c>
      <c r="BC52" s="132">
        <f t="shared" si="16"/>
        <v>0</v>
      </c>
      <c r="BD52" s="173">
        <v>400</v>
      </c>
      <c r="BE52" s="173">
        <v>7</v>
      </c>
      <c r="BF52" s="132">
        <f t="shared" si="17"/>
        <v>1.7500000000000002E-2</v>
      </c>
      <c r="BG52" s="173" t="s">
        <v>502</v>
      </c>
      <c r="BH52" s="173" t="s">
        <v>490</v>
      </c>
      <c r="BI52" s="132">
        <f t="shared" si="18"/>
        <v>0</v>
      </c>
      <c r="BJ52" s="173">
        <v>15</v>
      </c>
      <c r="BK52" s="173" t="s">
        <v>176</v>
      </c>
      <c r="BL52" s="132">
        <f t="shared" si="19"/>
        <v>0</v>
      </c>
      <c r="BM52" s="173">
        <v>9</v>
      </c>
      <c r="BN52" s="173" t="s">
        <v>176</v>
      </c>
      <c r="BO52" s="132">
        <f t="shared" si="20"/>
        <v>0</v>
      </c>
    </row>
    <row r="53" spans="1:67" x14ac:dyDescent="0.55000000000000004">
      <c r="A53" s="7">
        <v>17</v>
      </c>
      <c r="B53" s="8" t="s">
        <v>289</v>
      </c>
      <c r="C53" s="95">
        <v>9112</v>
      </c>
      <c r="D53" s="8" t="s">
        <v>366</v>
      </c>
      <c r="E53" s="177">
        <v>2821</v>
      </c>
      <c r="F53" s="173">
        <v>275</v>
      </c>
      <c r="G53" s="132">
        <f t="shared" si="3"/>
        <v>9.7483161999291038E-2</v>
      </c>
      <c r="H53" s="173">
        <v>402</v>
      </c>
      <c r="I53" s="173">
        <v>8</v>
      </c>
      <c r="J53" s="132">
        <f t="shared" si="4"/>
        <v>1.9900497512437811E-2</v>
      </c>
      <c r="K53" s="174">
        <v>3223</v>
      </c>
      <c r="L53" s="173">
        <v>283</v>
      </c>
      <c r="M53" s="132">
        <f t="shared" si="5"/>
        <v>8.7806391560657768E-2</v>
      </c>
      <c r="N53" s="174">
        <v>4922</v>
      </c>
      <c r="O53" s="173">
        <v>499</v>
      </c>
      <c r="P53" s="132">
        <f t="shared" si="6"/>
        <v>0.10138155221454694</v>
      </c>
      <c r="Q53" s="174">
        <v>8145</v>
      </c>
      <c r="R53" s="173">
        <v>782</v>
      </c>
      <c r="S53" s="132">
        <f t="shared" si="7"/>
        <v>9.6009821976672807E-2</v>
      </c>
      <c r="T53" s="173">
        <v>104</v>
      </c>
      <c r="U53" s="173">
        <v>5</v>
      </c>
      <c r="V53" s="132">
        <f t="shared" si="8"/>
        <v>4.807692307692308E-2</v>
      </c>
      <c r="W53" s="173">
        <v>628</v>
      </c>
      <c r="X53" s="173">
        <v>66</v>
      </c>
      <c r="Y53" s="132">
        <f t="shared" si="9"/>
        <v>0.10509554140127389</v>
      </c>
      <c r="Z53" s="173">
        <v>160</v>
      </c>
      <c r="AA53" s="173">
        <v>2</v>
      </c>
      <c r="AB53" s="132">
        <f t="shared" si="10"/>
        <v>1.2500000000000001E-2</v>
      </c>
      <c r="AC53" s="174">
        <v>2188</v>
      </c>
      <c r="AD53" s="173">
        <v>313</v>
      </c>
      <c r="AE53" s="132">
        <f t="shared" si="11"/>
        <v>0.14305301645338209</v>
      </c>
      <c r="AF53" s="173">
        <v>21</v>
      </c>
      <c r="AG53" s="173">
        <v>1</v>
      </c>
      <c r="AH53" s="132">
        <f t="shared" si="21"/>
        <v>4.7619047619047616E-2</v>
      </c>
      <c r="AI53" s="174">
        <v>1327</v>
      </c>
      <c r="AJ53" s="173">
        <v>66</v>
      </c>
      <c r="AK53" s="132">
        <f t="shared" si="12"/>
        <v>4.9736247174076868E-2</v>
      </c>
      <c r="AL53" s="173" t="s">
        <v>491</v>
      </c>
      <c r="AM53" s="173">
        <v>1</v>
      </c>
      <c r="AN53" s="132">
        <f t="shared" si="13"/>
        <v>0</v>
      </c>
      <c r="AO53" s="173">
        <v>119</v>
      </c>
      <c r="AP53" s="173">
        <v>15</v>
      </c>
      <c r="AQ53" s="132">
        <f t="shared" si="14"/>
        <v>0.12605042016806722</v>
      </c>
      <c r="AR53" s="173" t="s">
        <v>502</v>
      </c>
      <c r="AS53" s="173" t="s">
        <v>512</v>
      </c>
      <c r="AT53" s="132">
        <f t="shared" si="15"/>
        <v>0</v>
      </c>
      <c r="AU53" s="173" t="s">
        <v>491</v>
      </c>
      <c r="AV53" s="173" t="s">
        <v>513</v>
      </c>
      <c r="AW53" s="132">
        <f t="shared" si="22"/>
        <v>0</v>
      </c>
      <c r="AX53" s="173">
        <v>4</v>
      </c>
      <c r="AY53" s="173" t="s">
        <v>491</v>
      </c>
      <c r="AZ53" s="132">
        <f t="shared" si="23"/>
        <v>0</v>
      </c>
      <c r="BA53" s="173">
        <v>242</v>
      </c>
      <c r="BB53" s="173">
        <v>12</v>
      </c>
      <c r="BC53" s="132">
        <f t="shared" si="16"/>
        <v>4.9586776859504134E-2</v>
      </c>
      <c r="BD53" s="173">
        <v>129</v>
      </c>
      <c r="BE53" s="173">
        <v>17</v>
      </c>
      <c r="BF53" s="132">
        <f t="shared" si="17"/>
        <v>0.13178294573643412</v>
      </c>
      <c r="BG53" s="173" t="s">
        <v>502</v>
      </c>
      <c r="BH53" s="173" t="s">
        <v>490</v>
      </c>
      <c r="BI53" s="132">
        <f t="shared" si="18"/>
        <v>0</v>
      </c>
      <c r="BJ53" s="173">
        <v>17</v>
      </c>
      <c r="BK53" s="173" t="s">
        <v>176</v>
      </c>
      <c r="BL53" s="132">
        <f t="shared" si="19"/>
        <v>0</v>
      </c>
      <c r="BM53" s="173">
        <v>8</v>
      </c>
      <c r="BN53" s="173" t="s">
        <v>176</v>
      </c>
      <c r="BO53" s="132">
        <f t="shared" si="20"/>
        <v>0</v>
      </c>
    </row>
    <row r="54" spans="1:67" x14ac:dyDescent="0.55000000000000004">
      <c r="A54" s="7">
        <v>17</v>
      </c>
      <c r="B54" s="8" t="s">
        <v>289</v>
      </c>
      <c r="C54" s="95">
        <v>9219</v>
      </c>
      <c r="D54" s="8" t="s">
        <v>367</v>
      </c>
      <c r="E54" s="177">
        <v>1952</v>
      </c>
      <c r="F54" s="173">
        <v>60</v>
      </c>
      <c r="G54" s="132">
        <f t="shared" si="3"/>
        <v>3.0737704918032786E-2</v>
      </c>
      <c r="H54" s="173">
        <v>285</v>
      </c>
      <c r="I54" s="173">
        <v>2</v>
      </c>
      <c r="J54" s="132">
        <f t="shared" si="4"/>
        <v>7.0175438596491229E-3</v>
      </c>
      <c r="K54" s="174">
        <v>2237</v>
      </c>
      <c r="L54" s="173">
        <v>62</v>
      </c>
      <c r="M54" s="132">
        <f t="shared" si="5"/>
        <v>2.7715690657130084E-2</v>
      </c>
      <c r="N54" s="174">
        <v>4143</v>
      </c>
      <c r="O54" s="173">
        <v>78</v>
      </c>
      <c r="P54" s="132">
        <f t="shared" si="6"/>
        <v>1.8826937002172341E-2</v>
      </c>
      <c r="Q54" s="174">
        <v>6380</v>
      </c>
      <c r="R54" s="173">
        <v>140</v>
      </c>
      <c r="S54" s="132">
        <f t="shared" si="7"/>
        <v>2.1943573667711599E-2</v>
      </c>
      <c r="T54" s="173">
        <v>104</v>
      </c>
      <c r="U54" s="173">
        <v>1</v>
      </c>
      <c r="V54" s="132">
        <f t="shared" si="8"/>
        <v>9.6153846153846159E-3</v>
      </c>
      <c r="W54" s="173">
        <v>224</v>
      </c>
      <c r="X54" s="173">
        <v>48</v>
      </c>
      <c r="Y54" s="132">
        <f t="shared" si="9"/>
        <v>0.21428571428571427</v>
      </c>
      <c r="Z54" s="173">
        <v>181</v>
      </c>
      <c r="AA54" s="173" t="s">
        <v>490</v>
      </c>
      <c r="AB54" s="132">
        <f t="shared" si="10"/>
        <v>0</v>
      </c>
      <c r="AC54" s="174">
        <v>2619</v>
      </c>
      <c r="AD54" s="173">
        <v>16</v>
      </c>
      <c r="AE54" s="132">
        <f t="shared" si="11"/>
        <v>6.1092019854906456E-3</v>
      </c>
      <c r="AF54" s="173">
        <v>23</v>
      </c>
      <c r="AG54" s="173" t="s">
        <v>491</v>
      </c>
      <c r="AH54" s="132">
        <f t="shared" si="21"/>
        <v>0</v>
      </c>
      <c r="AI54" s="173">
        <v>400</v>
      </c>
      <c r="AJ54" s="173">
        <v>5</v>
      </c>
      <c r="AK54" s="132">
        <f t="shared" si="12"/>
        <v>1.2500000000000001E-2</v>
      </c>
      <c r="AL54" s="173" t="s">
        <v>491</v>
      </c>
      <c r="AM54" s="173">
        <v>1</v>
      </c>
      <c r="AN54" s="132">
        <f t="shared" si="13"/>
        <v>0</v>
      </c>
      <c r="AO54" s="173">
        <v>110</v>
      </c>
      <c r="AP54" s="173">
        <v>2</v>
      </c>
      <c r="AQ54" s="132">
        <f t="shared" si="14"/>
        <v>1.8181818181818181E-2</v>
      </c>
      <c r="AR54" s="173" t="s">
        <v>502</v>
      </c>
      <c r="AS54" s="173" t="s">
        <v>512</v>
      </c>
      <c r="AT54" s="132">
        <f t="shared" si="15"/>
        <v>0</v>
      </c>
      <c r="AU54" s="173" t="s">
        <v>491</v>
      </c>
      <c r="AV54" s="173" t="s">
        <v>513</v>
      </c>
      <c r="AW54" s="132">
        <f t="shared" si="22"/>
        <v>0</v>
      </c>
      <c r="AX54" s="173">
        <v>3</v>
      </c>
      <c r="AY54" s="173" t="s">
        <v>491</v>
      </c>
      <c r="AZ54" s="132">
        <f t="shared" si="23"/>
        <v>0</v>
      </c>
      <c r="BA54" s="173">
        <v>290</v>
      </c>
      <c r="BB54" s="173" t="s">
        <v>514</v>
      </c>
      <c r="BC54" s="132">
        <f t="shared" si="16"/>
        <v>0</v>
      </c>
      <c r="BD54" s="173">
        <v>189</v>
      </c>
      <c r="BE54" s="173">
        <v>5</v>
      </c>
      <c r="BF54" s="132">
        <f t="shared" si="17"/>
        <v>2.6455026455026454E-2</v>
      </c>
      <c r="BG54" s="173" t="s">
        <v>502</v>
      </c>
      <c r="BH54" s="173" t="s">
        <v>490</v>
      </c>
      <c r="BI54" s="132">
        <f t="shared" si="18"/>
        <v>0</v>
      </c>
      <c r="BJ54" s="173">
        <v>13</v>
      </c>
      <c r="BK54" s="173" t="s">
        <v>176</v>
      </c>
      <c r="BL54" s="132">
        <f t="shared" si="19"/>
        <v>0</v>
      </c>
      <c r="BM54" s="173">
        <v>8</v>
      </c>
      <c r="BN54" s="173" t="s">
        <v>176</v>
      </c>
      <c r="BO54" s="132">
        <f t="shared" si="20"/>
        <v>0</v>
      </c>
    </row>
    <row r="55" spans="1:67" x14ac:dyDescent="0.55000000000000004">
      <c r="A55" s="7">
        <v>17</v>
      </c>
      <c r="B55" s="8" t="s">
        <v>289</v>
      </c>
      <c r="C55" s="95">
        <v>9220</v>
      </c>
      <c r="D55" s="8" t="s">
        <v>368</v>
      </c>
      <c r="E55" s="177">
        <v>1988</v>
      </c>
      <c r="F55" s="173">
        <v>10</v>
      </c>
      <c r="G55" s="132">
        <f t="shared" si="3"/>
        <v>5.0301810865191147E-3</v>
      </c>
      <c r="H55" s="173">
        <v>343</v>
      </c>
      <c r="I55" s="173" t="s">
        <v>499</v>
      </c>
      <c r="J55" s="132">
        <f t="shared" si="4"/>
        <v>0</v>
      </c>
      <c r="K55" s="174">
        <v>2331</v>
      </c>
      <c r="L55" s="173">
        <v>10</v>
      </c>
      <c r="M55" s="132">
        <f t="shared" si="5"/>
        <v>4.2900042900042897E-3</v>
      </c>
      <c r="N55" s="174">
        <v>5137</v>
      </c>
      <c r="O55" s="173">
        <v>6</v>
      </c>
      <c r="P55" s="132">
        <f t="shared" si="6"/>
        <v>1.1679968853416391E-3</v>
      </c>
      <c r="Q55" s="174">
        <v>7468</v>
      </c>
      <c r="R55" s="173">
        <v>16</v>
      </c>
      <c r="S55" s="132">
        <f t="shared" si="7"/>
        <v>2.1424745581146223E-3</v>
      </c>
      <c r="T55" s="173">
        <v>108</v>
      </c>
      <c r="U55" s="173" t="s">
        <v>497</v>
      </c>
      <c r="V55" s="132">
        <f t="shared" si="8"/>
        <v>0</v>
      </c>
      <c r="W55" s="173">
        <v>531</v>
      </c>
      <c r="X55" s="173" t="s">
        <v>504</v>
      </c>
      <c r="Y55" s="132">
        <f t="shared" si="9"/>
        <v>0</v>
      </c>
      <c r="Z55" s="173">
        <v>160</v>
      </c>
      <c r="AA55" s="173">
        <v>1</v>
      </c>
      <c r="AB55" s="132">
        <f t="shared" si="10"/>
        <v>6.2500000000000003E-3</v>
      </c>
      <c r="AC55" s="174">
        <v>2446</v>
      </c>
      <c r="AD55" s="173">
        <v>3</v>
      </c>
      <c r="AE55" s="132">
        <f t="shared" si="11"/>
        <v>1.2264922322158627E-3</v>
      </c>
      <c r="AF55" s="173">
        <v>21</v>
      </c>
      <c r="AG55" s="173" t="s">
        <v>491</v>
      </c>
      <c r="AH55" s="132">
        <f t="shared" si="21"/>
        <v>0</v>
      </c>
      <c r="AI55" s="174">
        <v>1288</v>
      </c>
      <c r="AJ55" s="173" t="s">
        <v>504</v>
      </c>
      <c r="AK55" s="132">
        <f t="shared" si="12"/>
        <v>0</v>
      </c>
      <c r="AL55" s="173" t="s">
        <v>491</v>
      </c>
      <c r="AM55" s="173" t="s">
        <v>491</v>
      </c>
      <c r="AN55" s="132">
        <f t="shared" si="13"/>
        <v>0</v>
      </c>
      <c r="AO55" s="173">
        <v>109</v>
      </c>
      <c r="AP55" s="173" t="s">
        <v>499</v>
      </c>
      <c r="AQ55" s="132">
        <f t="shared" si="14"/>
        <v>0</v>
      </c>
      <c r="AR55" s="173" t="s">
        <v>502</v>
      </c>
      <c r="AS55" s="173" t="s">
        <v>512</v>
      </c>
      <c r="AT55" s="132">
        <f t="shared" si="15"/>
        <v>0</v>
      </c>
      <c r="AU55" s="173" t="s">
        <v>491</v>
      </c>
      <c r="AV55" s="173" t="s">
        <v>513</v>
      </c>
      <c r="AW55" s="132">
        <f t="shared" si="22"/>
        <v>0</v>
      </c>
      <c r="AX55" s="173">
        <v>3</v>
      </c>
      <c r="AY55" s="173" t="s">
        <v>491</v>
      </c>
      <c r="AZ55" s="132">
        <f t="shared" si="23"/>
        <v>0</v>
      </c>
      <c r="BA55" s="173">
        <v>151</v>
      </c>
      <c r="BB55" s="173">
        <v>1</v>
      </c>
      <c r="BC55" s="132">
        <f t="shared" si="16"/>
        <v>6.6225165562913907E-3</v>
      </c>
      <c r="BD55" s="173">
        <v>320</v>
      </c>
      <c r="BE55" s="173">
        <v>1</v>
      </c>
      <c r="BF55" s="132">
        <f t="shared" si="17"/>
        <v>3.1250000000000002E-3</v>
      </c>
      <c r="BG55" s="173" t="s">
        <v>502</v>
      </c>
      <c r="BH55" s="173" t="s">
        <v>490</v>
      </c>
      <c r="BI55" s="132">
        <f t="shared" si="18"/>
        <v>0</v>
      </c>
      <c r="BJ55" s="173">
        <v>13</v>
      </c>
      <c r="BK55" s="173" t="s">
        <v>176</v>
      </c>
      <c r="BL55" s="132">
        <f t="shared" si="19"/>
        <v>0</v>
      </c>
      <c r="BM55" s="173">
        <v>8</v>
      </c>
      <c r="BN55" s="173" t="s">
        <v>176</v>
      </c>
      <c r="BO55" s="132">
        <f t="shared" si="20"/>
        <v>0</v>
      </c>
    </row>
    <row r="56" spans="1:67" x14ac:dyDescent="0.55000000000000004">
      <c r="A56" s="7">
        <v>17</v>
      </c>
      <c r="B56" s="8" t="s">
        <v>289</v>
      </c>
      <c r="C56" s="95">
        <v>9306</v>
      </c>
      <c r="D56" s="8" t="s">
        <v>342</v>
      </c>
      <c r="E56" s="177">
        <v>1882</v>
      </c>
      <c r="F56" s="173">
        <v>110</v>
      </c>
      <c r="G56" s="132">
        <f t="shared" si="3"/>
        <v>5.8448459086078638E-2</v>
      </c>
      <c r="H56" s="173">
        <v>336</v>
      </c>
      <c r="I56" s="173">
        <v>10</v>
      </c>
      <c r="J56" s="132">
        <f t="shared" si="4"/>
        <v>2.976190476190476E-2</v>
      </c>
      <c r="K56" s="174">
        <v>2218</v>
      </c>
      <c r="L56" s="173">
        <v>120</v>
      </c>
      <c r="M56" s="132">
        <f t="shared" si="5"/>
        <v>5.4102795311091072E-2</v>
      </c>
      <c r="N56" s="174">
        <v>5378</v>
      </c>
      <c r="O56" s="173">
        <v>89</v>
      </c>
      <c r="P56" s="132">
        <f t="shared" si="6"/>
        <v>1.6548902937895127E-2</v>
      </c>
      <c r="Q56" s="174">
        <v>7596</v>
      </c>
      <c r="R56" s="173">
        <v>209</v>
      </c>
      <c r="S56" s="132">
        <f t="shared" si="7"/>
        <v>2.7514481305950501E-2</v>
      </c>
      <c r="T56" s="173">
        <v>126</v>
      </c>
      <c r="U56" s="173">
        <v>2</v>
      </c>
      <c r="V56" s="132">
        <f t="shared" si="8"/>
        <v>1.5873015873015872E-2</v>
      </c>
      <c r="W56" s="173">
        <v>531</v>
      </c>
      <c r="X56" s="173" t="s">
        <v>504</v>
      </c>
      <c r="Y56" s="132">
        <f t="shared" si="9"/>
        <v>0</v>
      </c>
      <c r="Z56" s="173">
        <v>270</v>
      </c>
      <c r="AA56" s="173" t="s">
        <v>490</v>
      </c>
      <c r="AB56" s="132">
        <f t="shared" si="10"/>
        <v>0</v>
      </c>
      <c r="AC56" s="174">
        <v>2258</v>
      </c>
      <c r="AD56" s="173">
        <v>51</v>
      </c>
      <c r="AE56" s="132">
        <f t="shared" si="11"/>
        <v>2.2586359610274578E-2</v>
      </c>
      <c r="AF56" s="173">
        <v>22</v>
      </c>
      <c r="AG56" s="173" t="s">
        <v>491</v>
      </c>
      <c r="AH56" s="132">
        <f t="shared" si="21"/>
        <v>0</v>
      </c>
      <c r="AI56" s="174">
        <v>1452</v>
      </c>
      <c r="AJ56" s="173">
        <v>32</v>
      </c>
      <c r="AK56" s="132">
        <f t="shared" si="12"/>
        <v>2.2038567493112948E-2</v>
      </c>
      <c r="AL56" s="173" t="s">
        <v>491</v>
      </c>
      <c r="AM56" s="173" t="s">
        <v>491</v>
      </c>
      <c r="AN56" s="132">
        <f t="shared" si="13"/>
        <v>0</v>
      </c>
      <c r="AO56" s="173">
        <v>141</v>
      </c>
      <c r="AP56" s="173" t="s">
        <v>499</v>
      </c>
      <c r="AQ56" s="132">
        <f t="shared" si="14"/>
        <v>0</v>
      </c>
      <c r="AR56" s="173" t="s">
        <v>502</v>
      </c>
      <c r="AS56" s="173" t="s">
        <v>512</v>
      </c>
      <c r="AT56" s="132">
        <f t="shared" si="15"/>
        <v>0</v>
      </c>
      <c r="AU56" s="173" t="s">
        <v>491</v>
      </c>
      <c r="AV56" s="173" t="s">
        <v>513</v>
      </c>
      <c r="AW56" s="132">
        <f t="shared" si="22"/>
        <v>0</v>
      </c>
      <c r="AX56" s="173">
        <v>3</v>
      </c>
      <c r="AY56" s="173" t="s">
        <v>491</v>
      </c>
      <c r="AZ56" s="132">
        <f t="shared" si="23"/>
        <v>0</v>
      </c>
      <c r="BA56" s="173">
        <v>235</v>
      </c>
      <c r="BB56" s="173" t="s">
        <v>514</v>
      </c>
      <c r="BC56" s="132">
        <f t="shared" si="16"/>
        <v>0</v>
      </c>
      <c r="BD56" s="173">
        <v>340</v>
      </c>
      <c r="BE56" s="173">
        <v>4</v>
      </c>
      <c r="BF56" s="132">
        <f t="shared" si="17"/>
        <v>1.1764705882352941E-2</v>
      </c>
      <c r="BG56" s="173" t="s">
        <v>502</v>
      </c>
      <c r="BH56" s="173" t="s">
        <v>490</v>
      </c>
      <c r="BI56" s="132">
        <f t="shared" si="18"/>
        <v>0</v>
      </c>
      <c r="BJ56" s="173">
        <v>15</v>
      </c>
      <c r="BK56" s="173" t="s">
        <v>176</v>
      </c>
      <c r="BL56" s="132">
        <f t="shared" si="19"/>
        <v>0</v>
      </c>
      <c r="BM56" s="173">
        <v>7</v>
      </c>
      <c r="BN56" s="173" t="s">
        <v>176</v>
      </c>
      <c r="BO56" s="132">
        <f t="shared" si="20"/>
        <v>0</v>
      </c>
    </row>
    <row r="57" spans="1:67" x14ac:dyDescent="0.55000000000000004">
      <c r="A57" s="7">
        <v>17</v>
      </c>
      <c r="B57" s="8" t="s">
        <v>289</v>
      </c>
      <c r="C57" s="95">
        <v>9515</v>
      </c>
      <c r="D57" s="8" t="s">
        <v>369</v>
      </c>
      <c r="E57" s="177">
        <v>5630</v>
      </c>
      <c r="F57" s="173">
        <v>477</v>
      </c>
      <c r="G57" s="132">
        <f t="shared" si="3"/>
        <v>8.4724689165186495E-2</v>
      </c>
      <c r="H57" s="173">
        <v>494</v>
      </c>
      <c r="I57" s="173">
        <v>17</v>
      </c>
      <c r="J57" s="132">
        <f t="shared" si="4"/>
        <v>3.4412955465587043E-2</v>
      </c>
      <c r="K57" s="174">
        <v>6124</v>
      </c>
      <c r="L57" s="173">
        <v>494</v>
      </c>
      <c r="M57" s="132">
        <f t="shared" si="5"/>
        <v>8.0666231221423912E-2</v>
      </c>
      <c r="N57" s="174">
        <v>4852</v>
      </c>
      <c r="O57" s="173">
        <v>500</v>
      </c>
      <c r="P57" s="132">
        <f t="shared" si="6"/>
        <v>0.10305028854080792</v>
      </c>
      <c r="Q57" s="174">
        <v>10976</v>
      </c>
      <c r="R57" s="173">
        <v>994</v>
      </c>
      <c r="S57" s="132">
        <f t="shared" si="7"/>
        <v>9.0561224489795922E-2</v>
      </c>
      <c r="T57" s="173">
        <v>126</v>
      </c>
      <c r="U57" s="173">
        <v>4</v>
      </c>
      <c r="V57" s="132">
        <f t="shared" si="8"/>
        <v>3.1746031746031744E-2</v>
      </c>
      <c r="W57" s="173">
        <v>68</v>
      </c>
      <c r="X57" s="173">
        <v>3</v>
      </c>
      <c r="Y57" s="132">
        <f t="shared" si="9"/>
        <v>4.4117647058823532E-2</v>
      </c>
      <c r="Z57" s="173">
        <v>329</v>
      </c>
      <c r="AA57" s="173">
        <v>8</v>
      </c>
      <c r="AB57" s="132">
        <f t="shared" si="10"/>
        <v>2.4316109422492401E-2</v>
      </c>
      <c r="AC57" s="174">
        <v>2374</v>
      </c>
      <c r="AD57" s="173">
        <v>337</v>
      </c>
      <c r="AE57" s="132">
        <f t="shared" si="11"/>
        <v>0.14195450716090985</v>
      </c>
      <c r="AF57" s="173">
        <v>13</v>
      </c>
      <c r="AG57" s="173" t="s">
        <v>491</v>
      </c>
      <c r="AH57" s="132">
        <f t="shared" si="21"/>
        <v>0</v>
      </c>
      <c r="AI57" s="174">
        <v>1281</v>
      </c>
      <c r="AJ57" s="173">
        <v>51</v>
      </c>
      <c r="AK57" s="132">
        <f t="shared" si="12"/>
        <v>3.9812646370023422E-2</v>
      </c>
      <c r="AL57" s="173" t="s">
        <v>491</v>
      </c>
      <c r="AM57" s="173">
        <v>2</v>
      </c>
      <c r="AN57" s="132">
        <f t="shared" si="13"/>
        <v>0</v>
      </c>
      <c r="AO57" s="173">
        <v>121</v>
      </c>
      <c r="AP57" s="173">
        <v>8</v>
      </c>
      <c r="AQ57" s="132">
        <f t="shared" si="14"/>
        <v>6.6115702479338845E-2</v>
      </c>
      <c r="AR57" s="173" t="s">
        <v>502</v>
      </c>
      <c r="AS57" s="173" t="s">
        <v>512</v>
      </c>
      <c r="AT57" s="132">
        <f t="shared" si="15"/>
        <v>0</v>
      </c>
      <c r="AU57" s="173" t="s">
        <v>491</v>
      </c>
      <c r="AV57" s="173">
        <v>1</v>
      </c>
      <c r="AW57" s="132">
        <f t="shared" si="22"/>
        <v>0</v>
      </c>
      <c r="AX57" s="173">
        <v>5</v>
      </c>
      <c r="AY57" s="173" t="s">
        <v>491</v>
      </c>
      <c r="AZ57" s="132">
        <f t="shared" si="23"/>
        <v>0</v>
      </c>
      <c r="BA57" s="173">
        <v>151</v>
      </c>
      <c r="BB57" s="173" t="s">
        <v>514</v>
      </c>
      <c r="BC57" s="132">
        <f t="shared" si="16"/>
        <v>0</v>
      </c>
      <c r="BD57" s="173">
        <v>384</v>
      </c>
      <c r="BE57" s="173">
        <v>85</v>
      </c>
      <c r="BF57" s="132">
        <f t="shared" si="17"/>
        <v>0.22135416666666666</v>
      </c>
      <c r="BG57" s="173" t="s">
        <v>502</v>
      </c>
      <c r="BH57" s="173" t="s">
        <v>490</v>
      </c>
      <c r="BI57" s="132">
        <f t="shared" si="18"/>
        <v>0</v>
      </c>
      <c r="BJ57" s="173">
        <v>13</v>
      </c>
      <c r="BK57" s="173" t="s">
        <v>176</v>
      </c>
      <c r="BL57" s="132">
        <f t="shared" si="19"/>
        <v>0</v>
      </c>
      <c r="BM57" s="173">
        <v>8</v>
      </c>
      <c r="BN57" s="173" t="s">
        <v>176</v>
      </c>
      <c r="BO57" s="132">
        <f t="shared" si="20"/>
        <v>0</v>
      </c>
    </row>
    <row r="58" spans="1:67" x14ac:dyDescent="0.55000000000000004">
      <c r="A58" s="7">
        <v>18</v>
      </c>
      <c r="B58" s="8" t="s">
        <v>291</v>
      </c>
      <c r="C58" s="95">
        <v>9516</v>
      </c>
      <c r="D58" s="8" t="s">
        <v>370</v>
      </c>
      <c r="E58" s="177">
        <v>16201</v>
      </c>
      <c r="F58" s="174">
        <v>1324</v>
      </c>
      <c r="G58" s="132">
        <f t="shared" si="3"/>
        <v>8.1723350410468493E-2</v>
      </c>
      <c r="H58" s="173">
        <v>606</v>
      </c>
      <c r="I58" s="173">
        <v>30</v>
      </c>
      <c r="J58" s="132">
        <f t="shared" si="4"/>
        <v>4.9504950495049507E-2</v>
      </c>
      <c r="K58" s="174">
        <v>16807</v>
      </c>
      <c r="L58" s="174">
        <v>1354</v>
      </c>
      <c r="M58" s="132">
        <f t="shared" si="5"/>
        <v>8.0561670732432922E-2</v>
      </c>
      <c r="N58" s="174">
        <v>1882</v>
      </c>
      <c r="O58" s="173">
        <v>268</v>
      </c>
      <c r="P58" s="132">
        <f t="shared" si="6"/>
        <v>0.14240170031880978</v>
      </c>
      <c r="Q58" s="174">
        <v>18689</v>
      </c>
      <c r="R58" s="174">
        <v>1622</v>
      </c>
      <c r="S58" s="132">
        <f t="shared" si="7"/>
        <v>8.6789020279308682E-2</v>
      </c>
      <c r="T58" s="173">
        <v>101</v>
      </c>
      <c r="U58" s="173">
        <v>6</v>
      </c>
      <c r="V58" s="132">
        <f t="shared" si="8"/>
        <v>5.9405940594059403E-2</v>
      </c>
      <c r="W58" s="173">
        <v>100</v>
      </c>
      <c r="X58" s="173">
        <v>9</v>
      </c>
      <c r="Y58" s="132">
        <f t="shared" si="9"/>
        <v>0.09</v>
      </c>
      <c r="Z58" s="173">
        <v>204</v>
      </c>
      <c r="AA58" s="173">
        <v>7</v>
      </c>
      <c r="AB58" s="132">
        <f t="shared" si="10"/>
        <v>3.4313725490196081E-2</v>
      </c>
      <c r="AC58" s="173">
        <v>650</v>
      </c>
      <c r="AD58" s="173">
        <v>175</v>
      </c>
      <c r="AE58" s="132">
        <f t="shared" si="11"/>
        <v>0.26923076923076922</v>
      </c>
      <c r="AF58" s="173">
        <v>20</v>
      </c>
      <c r="AG58" s="173" t="s">
        <v>491</v>
      </c>
      <c r="AH58" s="132">
        <f t="shared" si="21"/>
        <v>0</v>
      </c>
      <c r="AI58" s="173">
        <v>400</v>
      </c>
      <c r="AJ58" s="173">
        <v>23</v>
      </c>
      <c r="AK58" s="132">
        <f t="shared" si="12"/>
        <v>5.7500000000000002E-2</v>
      </c>
      <c r="AL58" s="173" t="s">
        <v>491</v>
      </c>
      <c r="AM58" s="173">
        <v>1</v>
      </c>
      <c r="AN58" s="132">
        <f t="shared" si="13"/>
        <v>0</v>
      </c>
      <c r="AO58" s="173">
        <v>50</v>
      </c>
      <c r="AP58" s="173">
        <v>7</v>
      </c>
      <c r="AQ58" s="132">
        <f t="shared" si="14"/>
        <v>0.14000000000000001</v>
      </c>
      <c r="AR58" s="173" t="s">
        <v>502</v>
      </c>
      <c r="AS58" s="173">
        <v>1</v>
      </c>
      <c r="AT58" s="132">
        <f t="shared" si="15"/>
        <v>0</v>
      </c>
      <c r="AU58" s="173" t="s">
        <v>491</v>
      </c>
      <c r="AV58" s="173" t="s">
        <v>513</v>
      </c>
      <c r="AW58" s="132">
        <f t="shared" si="22"/>
        <v>0</v>
      </c>
      <c r="AX58" s="173">
        <v>87</v>
      </c>
      <c r="AY58" s="173">
        <v>6</v>
      </c>
      <c r="AZ58" s="132">
        <f t="shared" si="23"/>
        <v>6.8965517241379309E-2</v>
      </c>
      <c r="BA58" s="173">
        <v>80</v>
      </c>
      <c r="BB58" s="173" t="s">
        <v>514</v>
      </c>
      <c r="BC58" s="132">
        <f t="shared" si="16"/>
        <v>0</v>
      </c>
      <c r="BD58" s="173">
        <v>190</v>
      </c>
      <c r="BE58" s="173">
        <v>32</v>
      </c>
      <c r="BF58" s="132">
        <f t="shared" si="17"/>
        <v>0.16842105263157894</v>
      </c>
      <c r="BG58" s="173" t="s">
        <v>502</v>
      </c>
      <c r="BH58" s="173" t="s">
        <v>490</v>
      </c>
      <c r="BI58" s="132">
        <f t="shared" si="18"/>
        <v>0</v>
      </c>
      <c r="BJ58" s="173">
        <v>62</v>
      </c>
      <c r="BK58" s="173" t="s">
        <v>176</v>
      </c>
      <c r="BL58" s="132">
        <f t="shared" si="19"/>
        <v>0</v>
      </c>
      <c r="BM58" s="173">
        <v>34</v>
      </c>
      <c r="BN58" s="173" t="s">
        <v>176</v>
      </c>
      <c r="BO58" s="132">
        <f t="shared" si="20"/>
        <v>0</v>
      </c>
    </row>
    <row r="59" spans="1:67" x14ac:dyDescent="0.55000000000000004">
      <c r="A59" s="7">
        <v>19</v>
      </c>
      <c r="B59" s="8" t="s">
        <v>292</v>
      </c>
      <c r="C59" s="95">
        <v>9113</v>
      </c>
      <c r="D59" s="8" t="s">
        <v>371</v>
      </c>
      <c r="E59" s="177">
        <v>8001</v>
      </c>
      <c r="F59" s="174">
        <v>1604</v>
      </c>
      <c r="G59" s="132">
        <f t="shared" si="3"/>
        <v>0.20047494063242094</v>
      </c>
      <c r="H59" s="173">
        <v>963</v>
      </c>
      <c r="I59" s="173">
        <v>87</v>
      </c>
      <c r="J59" s="132">
        <f t="shared" si="4"/>
        <v>9.0342679127725853E-2</v>
      </c>
      <c r="K59" s="174">
        <v>8964</v>
      </c>
      <c r="L59" s="174">
        <v>1691</v>
      </c>
      <c r="M59" s="132">
        <f t="shared" si="5"/>
        <v>0.18864346273984828</v>
      </c>
      <c r="N59" s="174">
        <v>17926</v>
      </c>
      <c r="O59" s="174">
        <v>1440</v>
      </c>
      <c r="P59" s="132">
        <f t="shared" si="6"/>
        <v>8.0330246569229047E-2</v>
      </c>
      <c r="Q59" s="174">
        <v>26890</v>
      </c>
      <c r="R59" s="174">
        <v>3131</v>
      </c>
      <c r="S59" s="132">
        <f t="shared" si="7"/>
        <v>0.11643733730011156</v>
      </c>
      <c r="T59" s="173">
        <v>83</v>
      </c>
      <c r="U59" s="173">
        <v>29</v>
      </c>
      <c r="V59" s="132">
        <f t="shared" si="8"/>
        <v>0.3493975903614458</v>
      </c>
      <c r="W59" s="174">
        <v>5003</v>
      </c>
      <c r="X59" s="173">
        <v>388</v>
      </c>
      <c r="Y59" s="132">
        <f t="shared" si="9"/>
        <v>7.7553467919248456E-2</v>
      </c>
      <c r="Z59" s="173">
        <v>130</v>
      </c>
      <c r="AA59" s="173">
        <v>2</v>
      </c>
      <c r="AB59" s="132">
        <f t="shared" si="10"/>
        <v>1.5384615384615385E-2</v>
      </c>
      <c r="AC59" s="174">
        <v>6841</v>
      </c>
      <c r="AD59" s="173">
        <v>571</v>
      </c>
      <c r="AE59" s="132">
        <f t="shared" si="11"/>
        <v>8.3467329337816115E-2</v>
      </c>
      <c r="AF59" s="173">
        <v>28</v>
      </c>
      <c r="AG59" s="173">
        <v>1</v>
      </c>
      <c r="AH59" s="132">
        <f t="shared" si="21"/>
        <v>3.5714285714285712E-2</v>
      </c>
      <c r="AI59" s="174">
        <v>2150</v>
      </c>
      <c r="AJ59" s="173">
        <v>139</v>
      </c>
      <c r="AK59" s="132">
        <f t="shared" si="12"/>
        <v>6.4651162790697672E-2</v>
      </c>
      <c r="AL59" s="174">
        <v>1272</v>
      </c>
      <c r="AM59" s="173">
        <v>8</v>
      </c>
      <c r="AN59" s="132">
        <f t="shared" si="13"/>
        <v>6.2893081761006293E-3</v>
      </c>
      <c r="AO59" s="174">
        <v>1115</v>
      </c>
      <c r="AP59" s="173">
        <v>132</v>
      </c>
      <c r="AQ59" s="132">
        <f t="shared" si="14"/>
        <v>0.11838565022421525</v>
      </c>
      <c r="AR59" s="173" t="s">
        <v>502</v>
      </c>
      <c r="AS59" s="173">
        <v>2</v>
      </c>
      <c r="AT59" s="132">
        <f t="shared" si="15"/>
        <v>0</v>
      </c>
      <c r="AU59" s="173" t="s">
        <v>491</v>
      </c>
      <c r="AV59" s="173">
        <v>1</v>
      </c>
      <c r="AW59" s="132">
        <f t="shared" si="22"/>
        <v>0</v>
      </c>
      <c r="AX59" s="173">
        <v>119</v>
      </c>
      <c r="AY59" s="173">
        <v>3</v>
      </c>
      <c r="AZ59" s="132">
        <f t="shared" si="23"/>
        <v>2.5210084033613446E-2</v>
      </c>
      <c r="BA59" s="173">
        <v>370</v>
      </c>
      <c r="BB59" s="173">
        <v>3</v>
      </c>
      <c r="BC59" s="132">
        <f t="shared" si="16"/>
        <v>8.1081081081081086E-3</v>
      </c>
      <c r="BD59" s="173">
        <v>815</v>
      </c>
      <c r="BE59" s="173">
        <v>150</v>
      </c>
      <c r="BF59" s="132">
        <f t="shared" si="17"/>
        <v>0.18404907975460122</v>
      </c>
      <c r="BG59" s="173" t="s">
        <v>502</v>
      </c>
      <c r="BH59" s="173" t="s">
        <v>490</v>
      </c>
      <c r="BI59" s="132">
        <f t="shared" si="18"/>
        <v>0</v>
      </c>
      <c r="BJ59" s="173">
        <v>33</v>
      </c>
      <c r="BK59" s="173" t="s">
        <v>176</v>
      </c>
      <c r="BL59" s="132">
        <f t="shared" si="19"/>
        <v>0</v>
      </c>
      <c r="BM59" s="173">
        <v>17</v>
      </c>
      <c r="BN59" s="173" t="s">
        <v>176</v>
      </c>
      <c r="BO59" s="132">
        <f t="shared" si="20"/>
        <v>0</v>
      </c>
    </row>
    <row r="60" spans="1:67" x14ac:dyDescent="0.55000000000000004">
      <c r="A60" s="7">
        <v>19</v>
      </c>
      <c r="B60" s="8" t="s">
        <v>292</v>
      </c>
      <c r="C60" s="95">
        <v>9221</v>
      </c>
      <c r="D60" s="8" t="s">
        <v>372</v>
      </c>
      <c r="E60" s="177">
        <v>6002</v>
      </c>
      <c r="F60" s="174">
        <v>2201</v>
      </c>
      <c r="G60" s="132">
        <f t="shared" si="3"/>
        <v>0.36671109630123294</v>
      </c>
      <c r="H60" s="173">
        <v>841</v>
      </c>
      <c r="I60" s="173">
        <v>82</v>
      </c>
      <c r="J60" s="132">
        <f t="shared" si="4"/>
        <v>9.7502972651605235E-2</v>
      </c>
      <c r="K60" s="174">
        <v>6843</v>
      </c>
      <c r="L60" s="174">
        <v>2283</v>
      </c>
      <c r="M60" s="132">
        <f t="shared" si="5"/>
        <v>0.33362560280578696</v>
      </c>
      <c r="N60" s="174">
        <v>15755</v>
      </c>
      <c r="O60" s="174">
        <v>2484</v>
      </c>
      <c r="P60" s="132">
        <f t="shared" si="6"/>
        <v>0.15766423357664233</v>
      </c>
      <c r="Q60" s="174">
        <v>22598</v>
      </c>
      <c r="R60" s="174">
        <v>4767</v>
      </c>
      <c r="S60" s="132">
        <f t="shared" si="7"/>
        <v>0.21094787149305247</v>
      </c>
      <c r="T60" s="173">
        <v>215</v>
      </c>
      <c r="U60" s="173">
        <v>25</v>
      </c>
      <c r="V60" s="132">
        <f t="shared" si="8"/>
        <v>0.11627906976744186</v>
      </c>
      <c r="W60" s="174">
        <v>1841</v>
      </c>
      <c r="X60" s="173">
        <v>238</v>
      </c>
      <c r="Y60" s="132">
        <f t="shared" si="9"/>
        <v>0.12927756653992395</v>
      </c>
      <c r="Z60" s="173">
        <v>270</v>
      </c>
      <c r="AA60" s="173">
        <v>20</v>
      </c>
      <c r="AB60" s="132">
        <f t="shared" si="10"/>
        <v>7.407407407407407E-2</v>
      </c>
      <c r="AC60" s="174">
        <v>7484</v>
      </c>
      <c r="AD60" s="174">
        <v>1442</v>
      </c>
      <c r="AE60" s="132">
        <f t="shared" si="11"/>
        <v>0.19267771245323356</v>
      </c>
      <c r="AF60" s="173">
        <v>19</v>
      </c>
      <c r="AG60" s="173">
        <v>2</v>
      </c>
      <c r="AH60" s="132">
        <f t="shared" si="21"/>
        <v>0.10526315789473684</v>
      </c>
      <c r="AI60" s="174">
        <v>2900</v>
      </c>
      <c r="AJ60" s="173">
        <v>122</v>
      </c>
      <c r="AK60" s="132">
        <f t="shared" si="12"/>
        <v>4.2068965517241382E-2</v>
      </c>
      <c r="AL60" s="173">
        <v>850</v>
      </c>
      <c r="AM60" s="173">
        <v>259</v>
      </c>
      <c r="AN60" s="132">
        <f t="shared" si="13"/>
        <v>0.30470588235294116</v>
      </c>
      <c r="AO60" s="173">
        <v>997</v>
      </c>
      <c r="AP60" s="173">
        <v>221</v>
      </c>
      <c r="AQ60" s="132">
        <f t="shared" si="14"/>
        <v>0.22166499498495487</v>
      </c>
      <c r="AR60" s="173" t="s">
        <v>502</v>
      </c>
      <c r="AS60" s="173">
        <v>1</v>
      </c>
      <c r="AT60" s="132">
        <f t="shared" si="15"/>
        <v>0</v>
      </c>
      <c r="AU60" s="173" t="s">
        <v>491</v>
      </c>
      <c r="AV60" s="173">
        <v>1</v>
      </c>
      <c r="AW60" s="132">
        <f t="shared" si="22"/>
        <v>0</v>
      </c>
      <c r="AX60" s="173">
        <v>67</v>
      </c>
      <c r="AY60" s="173">
        <v>9</v>
      </c>
      <c r="AZ60" s="132">
        <f t="shared" si="23"/>
        <v>0.13432835820895522</v>
      </c>
      <c r="BA60" s="173">
        <v>300</v>
      </c>
      <c r="BB60" s="173">
        <v>3</v>
      </c>
      <c r="BC60" s="132">
        <f t="shared" si="16"/>
        <v>0.01</v>
      </c>
      <c r="BD60" s="173">
        <v>812</v>
      </c>
      <c r="BE60" s="173">
        <v>134</v>
      </c>
      <c r="BF60" s="132">
        <f t="shared" si="17"/>
        <v>0.16502463054187191</v>
      </c>
      <c r="BG60" s="173" t="s">
        <v>502</v>
      </c>
      <c r="BH60" s="173" t="s">
        <v>490</v>
      </c>
      <c r="BI60" s="132">
        <f t="shared" si="18"/>
        <v>0</v>
      </c>
      <c r="BJ60" s="173">
        <v>36</v>
      </c>
      <c r="BK60" s="173" t="s">
        <v>176</v>
      </c>
      <c r="BL60" s="132">
        <f t="shared" si="19"/>
        <v>0</v>
      </c>
      <c r="BM60" s="173">
        <v>20</v>
      </c>
      <c r="BN60" s="173" t="s">
        <v>176</v>
      </c>
      <c r="BO60" s="132">
        <f t="shared" si="20"/>
        <v>0</v>
      </c>
    </row>
    <row r="61" spans="1:67" x14ac:dyDescent="0.55000000000000004">
      <c r="A61" s="7">
        <v>19</v>
      </c>
      <c r="B61" s="8" t="s">
        <v>292</v>
      </c>
      <c r="C61" s="95">
        <v>9307</v>
      </c>
      <c r="D61" s="8" t="s">
        <v>342</v>
      </c>
      <c r="E61" s="177">
        <v>6019</v>
      </c>
      <c r="F61" s="173">
        <v>316</v>
      </c>
      <c r="G61" s="132">
        <f t="shared" si="3"/>
        <v>5.2500415351387275E-2</v>
      </c>
      <c r="H61" s="173">
        <v>802</v>
      </c>
      <c r="I61" s="173">
        <v>9</v>
      </c>
      <c r="J61" s="132">
        <f t="shared" si="4"/>
        <v>1.1221945137157107E-2</v>
      </c>
      <c r="K61" s="174">
        <v>6821</v>
      </c>
      <c r="L61" s="173">
        <v>325</v>
      </c>
      <c r="M61" s="132">
        <f t="shared" si="5"/>
        <v>4.7646972584665007E-2</v>
      </c>
      <c r="N61" s="174">
        <v>15919</v>
      </c>
      <c r="O61" s="173">
        <v>335</v>
      </c>
      <c r="P61" s="132">
        <f t="shared" si="6"/>
        <v>2.104403542936114E-2</v>
      </c>
      <c r="Q61" s="174">
        <v>22740</v>
      </c>
      <c r="R61" s="173">
        <v>660</v>
      </c>
      <c r="S61" s="132">
        <f t="shared" si="7"/>
        <v>2.9023746701846966E-2</v>
      </c>
      <c r="T61" s="173">
        <v>344</v>
      </c>
      <c r="U61" s="173">
        <v>5</v>
      </c>
      <c r="V61" s="132">
        <f t="shared" si="8"/>
        <v>1.4534883720930232E-2</v>
      </c>
      <c r="W61" s="174">
        <v>2549</v>
      </c>
      <c r="X61" s="173">
        <v>30</v>
      </c>
      <c r="Y61" s="132">
        <f t="shared" si="9"/>
        <v>1.1769321302471557E-2</v>
      </c>
      <c r="Z61" s="173">
        <v>200</v>
      </c>
      <c r="AA61" s="173">
        <v>17</v>
      </c>
      <c r="AB61" s="132">
        <f t="shared" si="10"/>
        <v>8.5000000000000006E-2</v>
      </c>
      <c r="AC61" s="174">
        <v>7116</v>
      </c>
      <c r="AD61" s="173">
        <v>197</v>
      </c>
      <c r="AE61" s="132">
        <f t="shared" si="11"/>
        <v>2.7684092186621698E-2</v>
      </c>
      <c r="AF61" s="173">
        <v>23</v>
      </c>
      <c r="AG61" s="173" t="s">
        <v>491</v>
      </c>
      <c r="AH61" s="132">
        <f t="shared" si="21"/>
        <v>0</v>
      </c>
      <c r="AI61" s="174">
        <v>3203</v>
      </c>
      <c r="AJ61" s="173">
        <v>18</v>
      </c>
      <c r="AK61" s="132">
        <f t="shared" si="12"/>
        <v>5.6197315017171403E-3</v>
      </c>
      <c r="AL61" s="173">
        <v>440</v>
      </c>
      <c r="AM61" s="173">
        <v>1</v>
      </c>
      <c r="AN61" s="132">
        <f t="shared" si="13"/>
        <v>2.2727272727272726E-3</v>
      </c>
      <c r="AO61" s="173">
        <v>880</v>
      </c>
      <c r="AP61" s="173">
        <v>5</v>
      </c>
      <c r="AQ61" s="132">
        <f t="shared" si="14"/>
        <v>5.681818181818182E-3</v>
      </c>
      <c r="AR61" s="173" t="s">
        <v>502</v>
      </c>
      <c r="AS61" s="173" t="s">
        <v>512</v>
      </c>
      <c r="AT61" s="132">
        <f t="shared" si="15"/>
        <v>0</v>
      </c>
      <c r="AU61" s="173" t="s">
        <v>491</v>
      </c>
      <c r="AV61" s="173" t="s">
        <v>513</v>
      </c>
      <c r="AW61" s="132">
        <f t="shared" si="22"/>
        <v>0</v>
      </c>
      <c r="AX61" s="173">
        <v>16</v>
      </c>
      <c r="AY61" s="173">
        <v>1</v>
      </c>
      <c r="AZ61" s="132">
        <f t="shared" si="23"/>
        <v>6.25E-2</v>
      </c>
      <c r="BA61" s="173">
        <v>335</v>
      </c>
      <c r="BB61" s="173" t="s">
        <v>514</v>
      </c>
      <c r="BC61" s="132">
        <f t="shared" si="16"/>
        <v>0</v>
      </c>
      <c r="BD61" s="173">
        <v>813</v>
      </c>
      <c r="BE61" s="173">
        <v>61</v>
      </c>
      <c r="BF61" s="132">
        <f t="shared" si="17"/>
        <v>7.5030750307503072E-2</v>
      </c>
      <c r="BG61" s="173" t="s">
        <v>502</v>
      </c>
      <c r="BH61" s="173" t="s">
        <v>490</v>
      </c>
      <c r="BI61" s="132">
        <f t="shared" si="18"/>
        <v>0</v>
      </c>
      <c r="BJ61" s="173">
        <v>37</v>
      </c>
      <c r="BK61" s="173" t="s">
        <v>176</v>
      </c>
      <c r="BL61" s="132">
        <f t="shared" si="19"/>
        <v>0</v>
      </c>
      <c r="BM61" s="173">
        <v>21</v>
      </c>
      <c r="BN61" s="173" t="s">
        <v>176</v>
      </c>
      <c r="BO61" s="132">
        <f t="shared" si="20"/>
        <v>0</v>
      </c>
    </row>
    <row r="62" spans="1:67" x14ac:dyDescent="0.55000000000000004">
      <c r="A62" s="7">
        <v>20</v>
      </c>
      <c r="B62" s="8" t="s">
        <v>293</v>
      </c>
      <c r="C62" s="95">
        <v>9114</v>
      </c>
      <c r="D62" s="8" t="s">
        <v>373</v>
      </c>
      <c r="E62" s="177">
        <v>14225</v>
      </c>
      <c r="F62" s="174">
        <v>1591</v>
      </c>
      <c r="G62" s="132">
        <f t="shared" si="3"/>
        <v>0.11184534270650263</v>
      </c>
      <c r="H62" s="173">
        <v>530</v>
      </c>
      <c r="I62" s="173">
        <v>18</v>
      </c>
      <c r="J62" s="132">
        <f t="shared" si="4"/>
        <v>3.3962264150943396E-2</v>
      </c>
      <c r="K62" s="174">
        <v>14755</v>
      </c>
      <c r="L62" s="174">
        <v>1609</v>
      </c>
      <c r="M62" s="132">
        <f t="shared" si="5"/>
        <v>0.10904778041341918</v>
      </c>
      <c r="N62" s="174">
        <v>19067</v>
      </c>
      <c r="O62" s="174">
        <v>1256</v>
      </c>
      <c r="P62" s="132">
        <f t="shared" si="6"/>
        <v>6.5872974248701949E-2</v>
      </c>
      <c r="Q62" s="174">
        <v>33822</v>
      </c>
      <c r="R62" s="174">
        <v>2865</v>
      </c>
      <c r="S62" s="132">
        <f t="shared" si="7"/>
        <v>8.4708178108923185E-2</v>
      </c>
      <c r="T62" s="173">
        <v>181</v>
      </c>
      <c r="U62" s="173">
        <v>21</v>
      </c>
      <c r="V62" s="132">
        <f t="shared" si="8"/>
        <v>0.11602209944751381</v>
      </c>
      <c r="W62" s="174">
        <v>1072</v>
      </c>
      <c r="X62" s="173">
        <v>58</v>
      </c>
      <c r="Y62" s="132">
        <f t="shared" si="9"/>
        <v>5.4104477611940295E-2</v>
      </c>
      <c r="Z62" s="173">
        <v>310</v>
      </c>
      <c r="AA62" s="173">
        <v>19</v>
      </c>
      <c r="AB62" s="132">
        <f t="shared" si="10"/>
        <v>6.1290322580645158E-2</v>
      </c>
      <c r="AC62" s="174">
        <v>12713</v>
      </c>
      <c r="AD62" s="173">
        <v>971</v>
      </c>
      <c r="AE62" s="132">
        <f t="shared" si="11"/>
        <v>7.6378510186423346E-2</v>
      </c>
      <c r="AF62" s="173" t="s">
        <v>491</v>
      </c>
      <c r="AG62" s="173" t="s">
        <v>491</v>
      </c>
      <c r="AH62" s="132">
        <f t="shared" si="21"/>
        <v>0</v>
      </c>
      <c r="AI62" s="174">
        <v>2836</v>
      </c>
      <c r="AJ62" s="173">
        <v>48</v>
      </c>
      <c r="AK62" s="132">
        <f t="shared" si="12"/>
        <v>1.6925246826516221E-2</v>
      </c>
      <c r="AL62" s="173">
        <v>94</v>
      </c>
      <c r="AM62" s="173">
        <v>18</v>
      </c>
      <c r="AN62" s="132">
        <f t="shared" si="13"/>
        <v>0.19148936170212766</v>
      </c>
      <c r="AO62" s="173">
        <v>717</v>
      </c>
      <c r="AP62" s="173">
        <v>52</v>
      </c>
      <c r="AQ62" s="132">
        <f t="shared" si="14"/>
        <v>7.252440725244072E-2</v>
      </c>
      <c r="AR62" s="173" t="s">
        <v>502</v>
      </c>
      <c r="AS62" s="173" t="s">
        <v>512</v>
      </c>
      <c r="AT62" s="132">
        <f t="shared" si="15"/>
        <v>0</v>
      </c>
      <c r="AU62" s="173" t="s">
        <v>491</v>
      </c>
      <c r="AV62" s="173" t="s">
        <v>513</v>
      </c>
      <c r="AW62" s="132">
        <f t="shared" si="22"/>
        <v>0</v>
      </c>
      <c r="AX62" s="173">
        <v>20</v>
      </c>
      <c r="AY62" s="173">
        <v>1</v>
      </c>
      <c r="AZ62" s="132">
        <f t="shared" si="23"/>
        <v>0.05</v>
      </c>
      <c r="BA62" s="173">
        <v>308</v>
      </c>
      <c r="BB62" s="173">
        <v>1</v>
      </c>
      <c r="BC62" s="132">
        <f t="shared" si="16"/>
        <v>3.246753246753247E-3</v>
      </c>
      <c r="BD62" s="173">
        <v>816</v>
      </c>
      <c r="BE62" s="173">
        <v>62</v>
      </c>
      <c r="BF62" s="132">
        <f t="shared" si="17"/>
        <v>7.5980392156862739E-2</v>
      </c>
      <c r="BG62" s="173" t="s">
        <v>502</v>
      </c>
      <c r="BH62" s="173" t="s">
        <v>490</v>
      </c>
      <c r="BI62" s="132">
        <f t="shared" si="18"/>
        <v>0</v>
      </c>
      <c r="BJ62" s="173">
        <v>73</v>
      </c>
      <c r="BK62" s="173" t="s">
        <v>176</v>
      </c>
      <c r="BL62" s="132">
        <f t="shared" si="19"/>
        <v>0</v>
      </c>
      <c r="BM62" s="173">
        <v>53</v>
      </c>
      <c r="BN62" s="173" t="s">
        <v>176</v>
      </c>
      <c r="BO62" s="132">
        <f t="shared" si="20"/>
        <v>0</v>
      </c>
    </row>
    <row r="63" spans="1:67" x14ac:dyDescent="0.55000000000000004">
      <c r="A63" s="7">
        <v>20</v>
      </c>
      <c r="B63" s="8" t="s">
        <v>293</v>
      </c>
      <c r="C63" s="95">
        <v>9520</v>
      </c>
      <c r="D63" s="8" t="s">
        <v>374</v>
      </c>
      <c r="E63" s="177">
        <v>4976</v>
      </c>
      <c r="F63" s="173">
        <v>958</v>
      </c>
      <c r="G63" s="132">
        <f t="shared" si="3"/>
        <v>0.192524115755627</v>
      </c>
      <c r="H63" s="173">
        <v>613</v>
      </c>
      <c r="I63" s="173">
        <v>28</v>
      </c>
      <c r="J63" s="132">
        <f t="shared" si="4"/>
        <v>4.5676998368678633E-2</v>
      </c>
      <c r="K63" s="174">
        <v>5589</v>
      </c>
      <c r="L63" s="173">
        <v>986</v>
      </c>
      <c r="M63" s="132">
        <f t="shared" si="5"/>
        <v>0.17641796385757738</v>
      </c>
      <c r="N63" s="174">
        <v>22021</v>
      </c>
      <c r="O63" s="174">
        <v>1375</v>
      </c>
      <c r="P63" s="132">
        <f t="shared" si="6"/>
        <v>6.2440397802098001E-2</v>
      </c>
      <c r="Q63" s="174">
        <v>27610</v>
      </c>
      <c r="R63" s="174">
        <v>2361</v>
      </c>
      <c r="S63" s="132">
        <f t="shared" si="7"/>
        <v>8.551249547265484E-2</v>
      </c>
      <c r="T63" s="173">
        <v>147</v>
      </c>
      <c r="U63" s="173">
        <v>11</v>
      </c>
      <c r="V63" s="132">
        <f t="shared" si="8"/>
        <v>7.4829931972789115E-2</v>
      </c>
      <c r="W63" s="173" t="s">
        <v>491</v>
      </c>
      <c r="X63" s="173">
        <v>7</v>
      </c>
      <c r="Y63" s="132">
        <f t="shared" si="9"/>
        <v>0</v>
      </c>
      <c r="Z63" s="173">
        <v>100</v>
      </c>
      <c r="AA63" s="173">
        <v>7</v>
      </c>
      <c r="AB63" s="132">
        <f t="shared" si="10"/>
        <v>7.0000000000000007E-2</v>
      </c>
      <c r="AC63" s="174">
        <v>17505</v>
      </c>
      <c r="AD63" s="174">
        <v>1173</v>
      </c>
      <c r="AE63" s="132">
        <f t="shared" si="11"/>
        <v>6.7009425878320483E-2</v>
      </c>
      <c r="AF63" s="173" t="s">
        <v>491</v>
      </c>
      <c r="AG63" s="173" t="s">
        <v>491</v>
      </c>
      <c r="AH63" s="132">
        <f t="shared" si="21"/>
        <v>0</v>
      </c>
      <c r="AI63" s="174">
        <v>3421</v>
      </c>
      <c r="AJ63" s="173">
        <v>102</v>
      </c>
      <c r="AK63" s="132">
        <f t="shared" si="12"/>
        <v>2.9815843320666471E-2</v>
      </c>
      <c r="AL63" s="173">
        <v>312</v>
      </c>
      <c r="AM63" s="173">
        <v>10</v>
      </c>
      <c r="AN63" s="132">
        <f t="shared" si="13"/>
        <v>3.2051282051282048E-2</v>
      </c>
      <c r="AO63" s="173">
        <v>278</v>
      </c>
      <c r="AP63" s="173">
        <v>16</v>
      </c>
      <c r="AQ63" s="132">
        <f t="shared" si="14"/>
        <v>5.7553956834532377E-2</v>
      </c>
      <c r="AR63" s="173" t="s">
        <v>502</v>
      </c>
      <c r="AS63" s="173" t="s">
        <v>512</v>
      </c>
      <c r="AT63" s="132">
        <f t="shared" si="15"/>
        <v>0</v>
      </c>
      <c r="AU63" s="173" t="s">
        <v>491</v>
      </c>
      <c r="AV63" s="173" t="s">
        <v>513</v>
      </c>
      <c r="AW63" s="132">
        <f t="shared" si="22"/>
        <v>0</v>
      </c>
      <c r="AX63" s="173">
        <v>20</v>
      </c>
      <c r="AY63" s="173" t="s">
        <v>491</v>
      </c>
      <c r="AZ63" s="132">
        <f t="shared" si="23"/>
        <v>0</v>
      </c>
      <c r="BA63" s="173">
        <v>150</v>
      </c>
      <c r="BB63" s="173">
        <v>1</v>
      </c>
      <c r="BC63" s="132">
        <f t="shared" si="16"/>
        <v>6.6666666666666671E-3</v>
      </c>
      <c r="BD63" s="173">
        <v>88</v>
      </c>
      <c r="BE63" s="173">
        <v>45</v>
      </c>
      <c r="BF63" s="132">
        <f t="shared" si="17"/>
        <v>0.51136363636363635</v>
      </c>
      <c r="BG63" s="173" t="s">
        <v>502</v>
      </c>
      <c r="BH63" s="173" t="s">
        <v>490</v>
      </c>
      <c r="BI63" s="132">
        <f t="shared" si="18"/>
        <v>0</v>
      </c>
      <c r="BJ63" s="173">
        <v>73</v>
      </c>
      <c r="BK63" s="173" t="s">
        <v>176</v>
      </c>
      <c r="BL63" s="132">
        <f t="shared" si="19"/>
        <v>0</v>
      </c>
      <c r="BM63" s="173">
        <v>49</v>
      </c>
      <c r="BN63" s="173" t="s">
        <v>176</v>
      </c>
      <c r="BO63" s="132">
        <f t="shared" si="20"/>
        <v>0</v>
      </c>
    </row>
    <row r="64" spans="1:67" x14ac:dyDescent="0.55000000000000004">
      <c r="A64" s="7">
        <v>20</v>
      </c>
      <c r="B64" s="8" t="s">
        <v>293</v>
      </c>
      <c r="C64" s="95">
        <v>9521</v>
      </c>
      <c r="D64" s="8" t="s">
        <v>375</v>
      </c>
      <c r="E64" s="177">
        <v>11382</v>
      </c>
      <c r="F64" s="173" t="s">
        <v>499</v>
      </c>
      <c r="G64" s="132">
        <f t="shared" si="3"/>
        <v>0</v>
      </c>
      <c r="H64" s="173">
        <v>515</v>
      </c>
      <c r="I64" s="173" t="s">
        <v>499</v>
      </c>
      <c r="J64" s="132">
        <f t="shared" si="4"/>
        <v>0</v>
      </c>
      <c r="K64" s="174">
        <v>11897</v>
      </c>
      <c r="L64" s="173" t="s">
        <v>491</v>
      </c>
      <c r="M64" s="132">
        <f t="shared" si="5"/>
        <v>0</v>
      </c>
      <c r="N64" s="174">
        <v>20938</v>
      </c>
      <c r="O64" s="173" t="s">
        <v>504</v>
      </c>
      <c r="P64" s="132">
        <f t="shared" si="6"/>
        <v>0</v>
      </c>
      <c r="Q64" s="174">
        <v>32835</v>
      </c>
      <c r="R64" s="173" t="s">
        <v>491</v>
      </c>
      <c r="S64" s="132">
        <f t="shared" si="7"/>
        <v>0</v>
      </c>
      <c r="T64" s="173">
        <v>264</v>
      </c>
      <c r="U64" s="173" t="s">
        <v>497</v>
      </c>
      <c r="V64" s="132">
        <f t="shared" si="8"/>
        <v>0</v>
      </c>
      <c r="W64" s="173">
        <v>319</v>
      </c>
      <c r="X64" s="173" t="s">
        <v>504</v>
      </c>
      <c r="Y64" s="132">
        <f t="shared" si="9"/>
        <v>0</v>
      </c>
      <c r="Z64" s="173">
        <v>402</v>
      </c>
      <c r="AA64" s="173" t="s">
        <v>490</v>
      </c>
      <c r="AB64" s="132">
        <f t="shared" si="10"/>
        <v>0</v>
      </c>
      <c r="AC64" s="174">
        <v>16768</v>
      </c>
      <c r="AD64" s="173" t="s">
        <v>491</v>
      </c>
      <c r="AE64" s="132">
        <f t="shared" si="11"/>
        <v>0</v>
      </c>
      <c r="AF64" s="173">
        <v>37</v>
      </c>
      <c r="AG64" s="173" t="s">
        <v>491</v>
      </c>
      <c r="AH64" s="132">
        <f t="shared" si="21"/>
        <v>0</v>
      </c>
      <c r="AI64" s="174">
        <v>2077</v>
      </c>
      <c r="AJ64" s="173" t="s">
        <v>504</v>
      </c>
      <c r="AK64" s="132">
        <f t="shared" si="12"/>
        <v>0</v>
      </c>
      <c r="AL64" s="173">
        <v>94</v>
      </c>
      <c r="AM64" s="173" t="s">
        <v>491</v>
      </c>
      <c r="AN64" s="132">
        <f t="shared" si="13"/>
        <v>0</v>
      </c>
      <c r="AO64" s="173">
        <v>342</v>
      </c>
      <c r="AP64" s="173" t="s">
        <v>499</v>
      </c>
      <c r="AQ64" s="132">
        <f t="shared" si="14"/>
        <v>0</v>
      </c>
      <c r="AR64" s="173" t="s">
        <v>502</v>
      </c>
      <c r="AS64" s="173" t="s">
        <v>512</v>
      </c>
      <c r="AT64" s="132">
        <f t="shared" si="15"/>
        <v>0</v>
      </c>
      <c r="AU64" s="173" t="s">
        <v>491</v>
      </c>
      <c r="AV64" s="173" t="s">
        <v>513</v>
      </c>
      <c r="AW64" s="132">
        <f t="shared" si="22"/>
        <v>0</v>
      </c>
      <c r="AX64" s="173">
        <v>20</v>
      </c>
      <c r="AY64" s="173" t="s">
        <v>491</v>
      </c>
      <c r="AZ64" s="132">
        <f t="shared" si="23"/>
        <v>0</v>
      </c>
      <c r="BA64" s="173">
        <v>138</v>
      </c>
      <c r="BB64" s="173" t="s">
        <v>514</v>
      </c>
      <c r="BC64" s="132">
        <f t="shared" si="16"/>
        <v>0</v>
      </c>
      <c r="BD64" s="173">
        <v>477</v>
      </c>
      <c r="BE64" s="173" t="s">
        <v>502</v>
      </c>
      <c r="BF64" s="132">
        <f t="shared" si="17"/>
        <v>0</v>
      </c>
      <c r="BG64" s="173" t="s">
        <v>502</v>
      </c>
      <c r="BH64" s="173" t="s">
        <v>490</v>
      </c>
      <c r="BI64" s="132">
        <f t="shared" si="18"/>
        <v>0</v>
      </c>
      <c r="BJ64" s="173">
        <v>42</v>
      </c>
      <c r="BK64" s="173" t="s">
        <v>176</v>
      </c>
      <c r="BL64" s="132">
        <f t="shared" si="19"/>
        <v>0</v>
      </c>
      <c r="BM64" s="173" t="s">
        <v>491</v>
      </c>
      <c r="BN64" s="173" t="s">
        <v>176</v>
      </c>
      <c r="BO64" s="132">
        <f t="shared" si="20"/>
        <v>0</v>
      </c>
    </row>
    <row r="65" spans="1:67" x14ac:dyDescent="0.55000000000000004">
      <c r="A65" s="7">
        <v>23</v>
      </c>
      <c r="B65" s="8" t="s">
        <v>294</v>
      </c>
      <c r="C65" s="95">
        <v>9115</v>
      </c>
      <c r="D65" s="8" t="s">
        <v>376</v>
      </c>
      <c r="E65" s="177">
        <v>10629</v>
      </c>
      <c r="F65" s="173" t="s">
        <v>499</v>
      </c>
      <c r="G65" s="132">
        <f t="shared" si="3"/>
        <v>0</v>
      </c>
      <c r="H65" s="173">
        <v>527</v>
      </c>
      <c r="I65" s="173" t="s">
        <v>499</v>
      </c>
      <c r="J65" s="132">
        <f t="shared" si="4"/>
        <v>0</v>
      </c>
      <c r="K65" s="174">
        <v>11156</v>
      </c>
      <c r="L65" s="173" t="s">
        <v>491</v>
      </c>
      <c r="M65" s="132">
        <f t="shared" si="5"/>
        <v>0</v>
      </c>
      <c r="N65" s="174">
        <v>28955</v>
      </c>
      <c r="O65" s="173" t="s">
        <v>504</v>
      </c>
      <c r="P65" s="132">
        <f t="shared" si="6"/>
        <v>0</v>
      </c>
      <c r="Q65" s="174">
        <v>40111</v>
      </c>
      <c r="R65" s="173" t="s">
        <v>491</v>
      </c>
      <c r="S65" s="132">
        <f t="shared" si="7"/>
        <v>0</v>
      </c>
      <c r="T65" s="173">
        <v>130</v>
      </c>
      <c r="U65" s="173" t="s">
        <v>497</v>
      </c>
      <c r="V65" s="132">
        <f t="shared" si="8"/>
        <v>0</v>
      </c>
      <c r="W65" s="174">
        <v>2100</v>
      </c>
      <c r="X65" s="173" t="s">
        <v>504</v>
      </c>
      <c r="Y65" s="132">
        <f t="shared" si="9"/>
        <v>0</v>
      </c>
      <c r="Z65" s="173">
        <v>50</v>
      </c>
      <c r="AA65" s="173" t="s">
        <v>490</v>
      </c>
      <c r="AB65" s="132">
        <f t="shared" si="10"/>
        <v>0</v>
      </c>
      <c r="AC65" s="174">
        <v>22000</v>
      </c>
      <c r="AD65" s="173" t="s">
        <v>491</v>
      </c>
      <c r="AE65" s="132">
        <f t="shared" si="11"/>
        <v>0</v>
      </c>
      <c r="AF65" s="173">
        <v>10</v>
      </c>
      <c r="AG65" s="173" t="s">
        <v>491</v>
      </c>
      <c r="AH65" s="132">
        <f t="shared" si="21"/>
        <v>0</v>
      </c>
      <c r="AI65" s="174">
        <v>2700</v>
      </c>
      <c r="AJ65" s="173" t="s">
        <v>504</v>
      </c>
      <c r="AK65" s="132">
        <f t="shared" si="12"/>
        <v>0</v>
      </c>
      <c r="AL65" s="173">
        <v>100</v>
      </c>
      <c r="AM65" s="173" t="s">
        <v>491</v>
      </c>
      <c r="AN65" s="132">
        <f t="shared" si="13"/>
        <v>0</v>
      </c>
      <c r="AO65" s="173">
        <v>650</v>
      </c>
      <c r="AP65" s="173" t="s">
        <v>499</v>
      </c>
      <c r="AQ65" s="132">
        <f t="shared" si="14"/>
        <v>0</v>
      </c>
      <c r="AR65" s="173" t="s">
        <v>502</v>
      </c>
      <c r="AS65" s="173" t="s">
        <v>512</v>
      </c>
      <c r="AT65" s="132">
        <f t="shared" si="15"/>
        <v>0</v>
      </c>
      <c r="AU65" s="173" t="s">
        <v>491</v>
      </c>
      <c r="AV65" s="173" t="s">
        <v>513</v>
      </c>
      <c r="AW65" s="132">
        <f t="shared" si="22"/>
        <v>0</v>
      </c>
      <c r="AX65" s="173">
        <v>10</v>
      </c>
      <c r="AY65" s="173" t="s">
        <v>491</v>
      </c>
      <c r="AZ65" s="132">
        <f t="shared" si="23"/>
        <v>0</v>
      </c>
      <c r="BA65" s="173">
        <v>565</v>
      </c>
      <c r="BB65" s="173" t="s">
        <v>514</v>
      </c>
      <c r="BC65" s="132">
        <f t="shared" si="16"/>
        <v>0</v>
      </c>
      <c r="BD65" s="173">
        <v>640</v>
      </c>
      <c r="BE65" s="173" t="s">
        <v>502</v>
      </c>
      <c r="BF65" s="132">
        <f t="shared" si="17"/>
        <v>0</v>
      </c>
      <c r="BG65" s="173" t="s">
        <v>502</v>
      </c>
      <c r="BH65" s="173" t="s">
        <v>490</v>
      </c>
      <c r="BI65" s="132">
        <f t="shared" si="18"/>
        <v>0</v>
      </c>
      <c r="BJ65" s="173">
        <v>50</v>
      </c>
      <c r="BK65" s="173" t="s">
        <v>176</v>
      </c>
      <c r="BL65" s="132">
        <f t="shared" si="19"/>
        <v>0</v>
      </c>
      <c r="BM65" s="173">
        <v>28</v>
      </c>
      <c r="BN65" s="173" t="s">
        <v>176</v>
      </c>
      <c r="BO65" s="132">
        <f t="shared" si="20"/>
        <v>0</v>
      </c>
    </row>
    <row r="66" spans="1:67" x14ac:dyDescent="0.55000000000000004">
      <c r="A66" s="7">
        <v>23</v>
      </c>
      <c r="B66" s="8" t="s">
        <v>294</v>
      </c>
      <c r="C66" s="95">
        <v>9523</v>
      </c>
      <c r="D66" s="8" t="s">
        <v>377</v>
      </c>
      <c r="E66" s="177">
        <v>10788</v>
      </c>
      <c r="F66" s="173">
        <v>462</v>
      </c>
      <c r="G66" s="132">
        <f t="shared" si="3"/>
        <v>4.2825361512791989E-2</v>
      </c>
      <c r="H66" s="173">
        <v>564</v>
      </c>
      <c r="I66" s="173">
        <v>9</v>
      </c>
      <c r="J66" s="132">
        <f t="shared" si="4"/>
        <v>1.5957446808510637E-2</v>
      </c>
      <c r="K66" s="174">
        <v>11352</v>
      </c>
      <c r="L66" s="173">
        <v>471</v>
      </c>
      <c r="M66" s="132">
        <f t="shared" si="5"/>
        <v>4.1490486257928116E-2</v>
      </c>
      <c r="N66" s="174">
        <v>30107</v>
      </c>
      <c r="O66" s="173">
        <v>605</v>
      </c>
      <c r="P66" s="132">
        <f t="shared" si="6"/>
        <v>2.0094994519546949E-2</v>
      </c>
      <c r="Q66" s="174">
        <v>41459</v>
      </c>
      <c r="R66" s="174">
        <v>1076</v>
      </c>
      <c r="S66" s="132">
        <f t="shared" si="7"/>
        <v>2.5953351503895414E-2</v>
      </c>
      <c r="T66" s="173">
        <v>151</v>
      </c>
      <c r="U66" s="173">
        <v>6</v>
      </c>
      <c r="V66" s="132">
        <f t="shared" si="8"/>
        <v>3.9735099337748346E-2</v>
      </c>
      <c r="W66" s="174">
        <v>1800</v>
      </c>
      <c r="X66" s="173">
        <v>24</v>
      </c>
      <c r="Y66" s="132">
        <f t="shared" si="9"/>
        <v>1.3333333333333334E-2</v>
      </c>
      <c r="Z66" s="173">
        <v>309</v>
      </c>
      <c r="AA66" s="173" t="s">
        <v>490</v>
      </c>
      <c r="AB66" s="132">
        <f t="shared" si="10"/>
        <v>0</v>
      </c>
      <c r="AC66" s="174">
        <v>21635</v>
      </c>
      <c r="AD66" s="173">
        <v>435</v>
      </c>
      <c r="AE66" s="132">
        <f t="shared" si="11"/>
        <v>2.0106309221169402E-2</v>
      </c>
      <c r="AF66" s="173">
        <v>4</v>
      </c>
      <c r="AG66" s="173" t="s">
        <v>491</v>
      </c>
      <c r="AH66" s="132">
        <f t="shared" si="21"/>
        <v>0</v>
      </c>
      <c r="AI66" s="174">
        <v>4000</v>
      </c>
      <c r="AJ66" s="173">
        <v>124</v>
      </c>
      <c r="AK66" s="132">
        <f t="shared" si="12"/>
        <v>3.1E-2</v>
      </c>
      <c r="AL66" s="173">
        <v>350</v>
      </c>
      <c r="AM66" s="173" t="s">
        <v>491</v>
      </c>
      <c r="AN66" s="132">
        <f t="shared" si="13"/>
        <v>0</v>
      </c>
      <c r="AO66" s="173">
        <v>350</v>
      </c>
      <c r="AP66" s="173">
        <v>5</v>
      </c>
      <c r="AQ66" s="132">
        <f t="shared" si="14"/>
        <v>1.4285714285714285E-2</v>
      </c>
      <c r="AR66" s="173" t="s">
        <v>502</v>
      </c>
      <c r="AS66" s="173" t="s">
        <v>512</v>
      </c>
      <c r="AT66" s="132">
        <f t="shared" si="15"/>
        <v>0</v>
      </c>
      <c r="AU66" s="173" t="s">
        <v>491</v>
      </c>
      <c r="AV66" s="173" t="s">
        <v>513</v>
      </c>
      <c r="AW66" s="132">
        <f t="shared" si="22"/>
        <v>0</v>
      </c>
      <c r="AX66" s="173">
        <v>10</v>
      </c>
      <c r="AY66" s="173" t="s">
        <v>491</v>
      </c>
      <c r="AZ66" s="132">
        <f t="shared" si="23"/>
        <v>0</v>
      </c>
      <c r="BA66" s="173">
        <v>800</v>
      </c>
      <c r="BB66" s="173">
        <v>4</v>
      </c>
      <c r="BC66" s="132">
        <f t="shared" si="16"/>
        <v>5.0000000000000001E-3</v>
      </c>
      <c r="BD66" s="173">
        <v>698</v>
      </c>
      <c r="BE66" s="173">
        <v>7</v>
      </c>
      <c r="BF66" s="132">
        <f t="shared" si="17"/>
        <v>1.0028653295128941E-2</v>
      </c>
      <c r="BG66" s="173" t="s">
        <v>502</v>
      </c>
      <c r="BH66" s="173" t="s">
        <v>490</v>
      </c>
      <c r="BI66" s="132">
        <f t="shared" si="18"/>
        <v>0</v>
      </c>
      <c r="BJ66" s="173">
        <v>55</v>
      </c>
      <c r="BK66" s="173" t="s">
        <v>176</v>
      </c>
      <c r="BL66" s="132">
        <f t="shared" si="19"/>
        <v>0</v>
      </c>
      <c r="BM66" s="173">
        <v>30</v>
      </c>
      <c r="BN66" s="173" t="s">
        <v>176</v>
      </c>
      <c r="BO66" s="132">
        <f t="shared" si="20"/>
        <v>0</v>
      </c>
    </row>
    <row r="67" spans="1:67" x14ac:dyDescent="0.55000000000000004">
      <c r="A67" s="7">
        <v>25</v>
      </c>
      <c r="B67" s="8" t="s">
        <v>295</v>
      </c>
      <c r="C67" s="95">
        <v>9232</v>
      </c>
      <c r="D67" s="8" t="s">
        <v>378</v>
      </c>
      <c r="E67" s="177">
        <v>7570</v>
      </c>
      <c r="F67" s="173">
        <v>544</v>
      </c>
      <c r="G67" s="132">
        <f t="shared" si="3"/>
        <v>7.1862615587846762E-2</v>
      </c>
      <c r="H67" s="173">
        <v>393</v>
      </c>
      <c r="I67" s="173">
        <v>19</v>
      </c>
      <c r="J67" s="132">
        <f t="shared" si="4"/>
        <v>4.8346055979643768E-2</v>
      </c>
      <c r="K67" s="174">
        <v>7963</v>
      </c>
      <c r="L67" s="173">
        <v>563</v>
      </c>
      <c r="M67" s="132">
        <f t="shared" si="5"/>
        <v>7.0701996734898909E-2</v>
      </c>
      <c r="N67" s="174">
        <v>40101</v>
      </c>
      <c r="O67" s="174">
        <v>1914</v>
      </c>
      <c r="P67" s="132">
        <f t="shared" si="6"/>
        <v>4.7729483055285404E-2</v>
      </c>
      <c r="Q67" s="174">
        <v>48064</v>
      </c>
      <c r="R67" s="174">
        <v>2477</v>
      </c>
      <c r="S67" s="132">
        <f t="shared" si="7"/>
        <v>5.1535452729693738E-2</v>
      </c>
      <c r="T67" s="173">
        <v>758</v>
      </c>
      <c r="U67" s="173">
        <v>27</v>
      </c>
      <c r="V67" s="132">
        <f t="shared" si="8"/>
        <v>3.5620052770448551E-2</v>
      </c>
      <c r="W67" s="173" t="s">
        <v>491</v>
      </c>
      <c r="X67" s="173">
        <v>15</v>
      </c>
      <c r="Y67" s="132">
        <f t="shared" si="9"/>
        <v>0</v>
      </c>
      <c r="Z67" s="173" t="s">
        <v>498</v>
      </c>
      <c r="AA67" s="173">
        <v>2</v>
      </c>
      <c r="AB67" s="132">
        <f t="shared" si="10"/>
        <v>0</v>
      </c>
      <c r="AC67" s="174">
        <v>26924</v>
      </c>
      <c r="AD67" s="174">
        <v>1199</v>
      </c>
      <c r="AE67" s="132">
        <f t="shared" si="11"/>
        <v>4.453275887683851E-2</v>
      </c>
      <c r="AF67" s="173">
        <v>19</v>
      </c>
      <c r="AG67" s="173">
        <v>1</v>
      </c>
      <c r="AH67" s="132">
        <f t="shared" si="21"/>
        <v>5.2631578947368418E-2</v>
      </c>
      <c r="AI67" s="174">
        <v>8600</v>
      </c>
      <c r="AJ67" s="173">
        <v>106</v>
      </c>
      <c r="AK67" s="132">
        <f t="shared" si="12"/>
        <v>1.2325581395348837E-2</v>
      </c>
      <c r="AL67" s="173" t="s">
        <v>491</v>
      </c>
      <c r="AM67" s="173">
        <v>3</v>
      </c>
      <c r="AN67" s="132">
        <f t="shared" si="13"/>
        <v>0</v>
      </c>
      <c r="AO67" s="173">
        <v>185</v>
      </c>
      <c r="AP67" s="173">
        <v>21</v>
      </c>
      <c r="AQ67" s="132">
        <f t="shared" si="14"/>
        <v>0.11351351351351352</v>
      </c>
      <c r="AR67" s="173" t="s">
        <v>502</v>
      </c>
      <c r="AS67" s="173" t="s">
        <v>512</v>
      </c>
      <c r="AT67" s="132">
        <f t="shared" si="15"/>
        <v>0</v>
      </c>
      <c r="AU67" s="173" t="s">
        <v>491</v>
      </c>
      <c r="AV67" s="173" t="s">
        <v>513</v>
      </c>
      <c r="AW67" s="132">
        <f t="shared" si="22"/>
        <v>0</v>
      </c>
      <c r="AX67" s="173">
        <v>15</v>
      </c>
      <c r="AY67" s="173">
        <v>1</v>
      </c>
      <c r="AZ67" s="132">
        <f t="shared" si="23"/>
        <v>6.6666666666666666E-2</v>
      </c>
      <c r="BA67" s="174">
        <v>1200</v>
      </c>
      <c r="BB67" s="173">
        <v>3</v>
      </c>
      <c r="BC67" s="132">
        <f t="shared" si="16"/>
        <v>2.5000000000000001E-3</v>
      </c>
      <c r="BD67" s="174">
        <v>2400</v>
      </c>
      <c r="BE67" s="173">
        <v>535</v>
      </c>
      <c r="BF67" s="132">
        <f t="shared" si="17"/>
        <v>0.22291666666666668</v>
      </c>
      <c r="BG67" s="173" t="s">
        <v>502</v>
      </c>
      <c r="BH67" s="173" t="s">
        <v>490</v>
      </c>
      <c r="BI67" s="132">
        <f t="shared" si="18"/>
        <v>0</v>
      </c>
      <c r="BJ67" s="173">
        <v>71</v>
      </c>
      <c r="BK67" s="173" t="s">
        <v>176</v>
      </c>
      <c r="BL67" s="132">
        <f t="shared" si="19"/>
        <v>0</v>
      </c>
      <c r="BM67" s="173">
        <v>34</v>
      </c>
      <c r="BN67" s="173" t="s">
        <v>176</v>
      </c>
      <c r="BO67" s="132">
        <f t="shared" si="20"/>
        <v>0</v>
      </c>
    </row>
    <row r="68" spans="1:67" x14ac:dyDescent="0.55000000000000004">
      <c r="A68" s="7">
        <v>25</v>
      </c>
      <c r="B68" s="8" t="s">
        <v>295</v>
      </c>
      <c r="C68" s="95">
        <v>9509</v>
      </c>
      <c r="D68" s="8" t="s">
        <v>379</v>
      </c>
      <c r="E68" s="177">
        <v>5134</v>
      </c>
      <c r="F68" s="173">
        <v>1</v>
      </c>
      <c r="G68" s="132">
        <f t="shared" si="3"/>
        <v>1.9477989871445267E-4</v>
      </c>
      <c r="H68" s="173">
        <v>458</v>
      </c>
      <c r="I68" s="173" t="s">
        <v>499</v>
      </c>
      <c r="J68" s="132">
        <f t="shared" si="4"/>
        <v>0</v>
      </c>
      <c r="K68" s="174">
        <v>5592</v>
      </c>
      <c r="L68" s="173">
        <v>1</v>
      </c>
      <c r="M68" s="132">
        <f t="shared" si="5"/>
        <v>1.7882689556509299E-4</v>
      </c>
      <c r="N68" s="174">
        <v>32283</v>
      </c>
      <c r="O68" s="173">
        <v>28</v>
      </c>
      <c r="P68" s="132">
        <f t="shared" si="6"/>
        <v>8.6732955425456121E-4</v>
      </c>
      <c r="Q68" s="174">
        <v>37875</v>
      </c>
      <c r="R68" s="173">
        <v>29</v>
      </c>
      <c r="S68" s="132">
        <f t="shared" si="7"/>
        <v>7.6567656765676563E-4</v>
      </c>
      <c r="T68" s="173">
        <v>865</v>
      </c>
      <c r="U68" s="173" t="s">
        <v>497</v>
      </c>
      <c r="V68" s="132">
        <f t="shared" si="8"/>
        <v>0</v>
      </c>
      <c r="W68" s="173" t="s">
        <v>491</v>
      </c>
      <c r="X68" s="173" t="s">
        <v>504</v>
      </c>
      <c r="Y68" s="132">
        <f t="shared" si="9"/>
        <v>0</v>
      </c>
      <c r="Z68" s="173">
        <v>260</v>
      </c>
      <c r="AA68" s="173" t="s">
        <v>490</v>
      </c>
      <c r="AB68" s="132">
        <f t="shared" si="10"/>
        <v>0</v>
      </c>
      <c r="AC68" s="174">
        <v>18500</v>
      </c>
      <c r="AD68" s="173">
        <v>3</v>
      </c>
      <c r="AE68" s="132">
        <f t="shared" si="11"/>
        <v>1.6216216216216215E-4</v>
      </c>
      <c r="AF68" s="173">
        <v>50</v>
      </c>
      <c r="AG68" s="173" t="s">
        <v>491</v>
      </c>
      <c r="AH68" s="132">
        <f t="shared" si="21"/>
        <v>0</v>
      </c>
      <c r="AI68" s="174">
        <v>8375</v>
      </c>
      <c r="AJ68" s="173">
        <v>2</v>
      </c>
      <c r="AK68" s="132">
        <f t="shared" si="12"/>
        <v>2.3880597014925374E-4</v>
      </c>
      <c r="AL68" s="173" t="s">
        <v>491</v>
      </c>
      <c r="AM68" s="173">
        <v>22</v>
      </c>
      <c r="AN68" s="132">
        <f t="shared" si="13"/>
        <v>0</v>
      </c>
      <c r="AO68" s="173">
        <v>40</v>
      </c>
      <c r="AP68" s="173" t="s">
        <v>499</v>
      </c>
      <c r="AQ68" s="132">
        <f t="shared" si="14"/>
        <v>0</v>
      </c>
      <c r="AR68" s="173" t="s">
        <v>502</v>
      </c>
      <c r="AS68" s="173" t="s">
        <v>512</v>
      </c>
      <c r="AT68" s="132">
        <f t="shared" si="15"/>
        <v>0</v>
      </c>
      <c r="AU68" s="173" t="s">
        <v>491</v>
      </c>
      <c r="AV68" s="173" t="s">
        <v>513</v>
      </c>
      <c r="AW68" s="132">
        <f t="shared" si="22"/>
        <v>0</v>
      </c>
      <c r="AX68" s="173">
        <v>15</v>
      </c>
      <c r="AY68" s="173" t="s">
        <v>491</v>
      </c>
      <c r="AZ68" s="132">
        <f t="shared" si="23"/>
        <v>0</v>
      </c>
      <c r="BA68" s="173">
        <v>910</v>
      </c>
      <c r="BB68" s="173" t="s">
        <v>514</v>
      </c>
      <c r="BC68" s="132">
        <f t="shared" si="16"/>
        <v>0</v>
      </c>
      <c r="BD68" s="174">
        <v>3268</v>
      </c>
      <c r="BE68" s="173">
        <v>1</v>
      </c>
      <c r="BF68" s="132">
        <f t="shared" si="17"/>
        <v>3.0599755201958382E-4</v>
      </c>
      <c r="BG68" s="173" t="s">
        <v>502</v>
      </c>
      <c r="BH68" s="173" t="s">
        <v>490</v>
      </c>
      <c r="BI68" s="132">
        <f t="shared" si="18"/>
        <v>0</v>
      </c>
      <c r="BJ68" s="173" t="s">
        <v>491</v>
      </c>
      <c r="BK68" s="173" t="s">
        <v>176</v>
      </c>
      <c r="BL68" s="132">
        <f t="shared" si="19"/>
        <v>0</v>
      </c>
      <c r="BM68" s="173" t="s">
        <v>491</v>
      </c>
      <c r="BN68" s="173" t="s">
        <v>176</v>
      </c>
      <c r="BO68" s="132">
        <f t="shared" si="20"/>
        <v>0</v>
      </c>
    </row>
    <row r="69" spans="1:67" x14ac:dyDescent="0.55000000000000004">
      <c r="A69" s="7">
        <v>25</v>
      </c>
      <c r="B69" s="8" t="s">
        <v>295</v>
      </c>
      <c r="C69" s="95">
        <v>9510</v>
      </c>
      <c r="D69" s="8" t="s">
        <v>380</v>
      </c>
      <c r="E69" s="177">
        <v>3086</v>
      </c>
      <c r="F69" s="173">
        <v>407</v>
      </c>
      <c r="G69" s="132">
        <f t="shared" si="3"/>
        <v>0.13188593648736227</v>
      </c>
      <c r="H69" s="173">
        <v>178</v>
      </c>
      <c r="I69" s="173">
        <v>26</v>
      </c>
      <c r="J69" s="132">
        <f t="shared" si="4"/>
        <v>0.14606741573033707</v>
      </c>
      <c r="K69" s="174">
        <v>3264</v>
      </c>
      <c r="L69" s="173">
        <v>433</v>
      </c>
      <c r="M69" s="132">
        <f t="shared" si="5"/>
        <v>0.1326593137254902</v>
      </c>
      <c r="N69" s="174">
        <v>20410</v>
      </c>
      <c r="O69" s="173">
        <v>854</v>
      </c>
      <c r="P69" s="132">
        <f t="shared" si="6"/>
        <v>4.18422341989221E-2</v>
      </c>
      <c r="Q69" s="174">
        <v>23674</v>
      </c>
      <c r="R69" s="174">
        <v>1287</v>
      </c>
      <c r="S69" s="132">
        <f t="shared" si="7"/>
        <v>5.4363436681591618E-2</v>
      </c>
      <c r="T69" s="173">
        <v>980</v>
      </c>
      <c r="U69" s="173">
        <v>16</v>
      </c>
      <c r="V69" s="132">
        <f t="shared" si="8"/>
        <v>1.6326530612244899E-2</v>
      </c>
      <c r="W69" s="173" t="s">
        <v>491</v>
      </c>
      <c r="X69" s="173">
        <v>8</v>
      </c>
      <c r="Y69" s="132">
        <f t="shared" si="9"/>
        <v>0</v>
      </c>
      <c r="Z69" s="173">
        <v>225</v>
      </c>
      <c r="AA69" s="173">
        <v>18</v>
      </c>
      <c r="AB69" s="132">
        <f t="shared" si="10"/>
        <v>0.08</v>
      </c>
      <c r="AC69" s="174">
        <v>10810</v>
      </c>
      <c r="AD69" s="173">
        <v>320</v>
      </c>
      <c r="AE69" s="132">
        <f t="shared" si="11"/>
        <v>2.960222016651249E-2</v>
      </c>
      <c r="AF69" s="173">
        <v>30</v>
      </c>
      <c r="AG69" s="173">
        <v>1</v>
      </c>
      <c r="AH69" s="132">
        <f t="shared" si="21"/>
        <v>3.3333333333333333E-2</v>
      </c>
      <c r="AI69" s="174">
        <v>5000</v>
      </c>
      <c r="AJ69" s="173">
        <v>230</v>
      </c>
      <c r="AK69" s="132">
        <f t="shared" si="12"/>
        <v>4.5999999999999999E-2</v>
      </c>
      <c r="AL69" s="173" t="s">
        <v>491</v>
      </c>
      <c r="AM69" s="173">
        <v>1</v>
      </c>
      <c r="AN69" s="132">
        <f t="shared" si="13"/>
        <v>0</v>
      </c>
      <c r="AO69" s="173" t="s">
        <v>491</v>
      </c>
      <c r="AP69" s="173">
        <v>14</v>
      </c>
      <c r="AQ69" s="132">
        <f t="shared" si="14"/>
        <v>0</v>
      </c>
      <c r="AR69" s="173" t="s">
        <v>502</v>
      </c>
      <c r="AS69" s="173" t="s">
        <v>512</v>
      </c>
      <c r="AT69" s="132">
        <f t="shared" si="15"/>
        <v>0</v>
      </c>
      <c r="AU69" s="173" t="s">
        <v>491</v>
      </c>
      <c r="AV69" s="173" t="s">
        <v>513</v>
      </c>
      <c r="AW69" s="132">
        <f t="shared" si="22"/>
        <v>0</v>
      </c>
      <c r="AX69" s="173">
        <v>15</v>
      </c>
      <c r="AY69" s="173" t="s">
        <v>491</v>
      </c>
      <c r="AZ69" s="132">
        <f t="shared" si="23"/>
        <v>0</v>
      </c>
      <c r="BA69" s="174">
        <v>1500</v>
      </c>
      <c r="BB69" s="173">
        <v>18</v>
      </c>
      <c r="BC69" s="132">
        <f t="shared" si="16"/>
        <v>1.2E-2</v>
      </c>
      <c r="BD69" s="174">
        <v>1850</v>
      </c>
      <c r="BE69" s="173">
        <v>222</v>
      </c>
      <c r="BF69" s="132">
        <f t="shared" si="17"/>
        <v>0.12</v>
      </c>
      <c r="BG69" s="173" t="s">
        <v>502</v>
      </c>
      <c r="BH69" s="173" t="s">
        <v>490</v>
      </c>
      <c r="BI69" s="132">
        <f t="shared" si="18"/>
        <v>0</v>
      </c>
      <c r="BJ69" s="173" t="s">
        <v>491</v>
      </c>
      <c r="BK69" s="173" t="s">
        <v>176</v>
      </c>
      <c r="BL69" s="132">
        <f t="shared" si="19"/>
        <v>0</v>
      </c>
      <c r="BM69" s="173" t="s">
        <v>491</v>
      </c>
      <c r="BN69" s="173" t="s">
        <v>176</v>
      </c>
      <c r="BO69" s="132">
        <f t="shared" si="20"/>
        <v>0</v>
      </c>
    </row>
    <row r="70" spans="1:67" x14ac:dyDescent="0.55000000000000004">
      <c r="A70" s="7">
        <v>25</v>
      </c>
      <c r="B70" s="8" t="s">
        <v>295</v>
      </c>
      <c r="C70" s="95">
        <v>9511</v>
      </c>
      <c r="D70" s="8" t="s">
        <v>381</v>
      </c>
      <c r="E70" s="177">
        <v>3889</v>
      </c>
      <c r="F70" s="173">
        <v>678</v>
      </c>
      <c r="G70" s="132">
        <f t="shared" si="3"/>
        <v>0.17433787606068399</v>
      </c>
      <c r="H70" s="173">
        <v>238</v>
      </c>
      <c r="I70" s="173">
        <v>14</v>
      </c>
      <c r="J70" s="132">
        <f t="shared" si="4"/>
        <v>5.8823529411764705E-2</v>
      </c>
      <c r="K70" s="174">
        <v>4127</v>
      </c>
      <c r="L70" s="173">
        <v>692</v>
      </c>
      <c r="M70" s="132">
        <f t="shared" si="5"/>
        <v>0.16767627816816089</v>
      </c>
      <c r="N70" s="174">
        <v>18472</v>
      </c>
      <c r="O70" s="174">
        <v>2188</v>
      </c>
      <c r="P70" s="132">
        <f t="shared" si="6"/>
        <v>0.11844954525768731</v>
      </c>
      <c r="Q70" s="174">
        <v>22599</v>
      </c>
      <c r="R70" s="174">
        <v>2880</v>
      </c>
      <c r="S70" s="132">
        <f t="shared" si="7"/>
        <v>0.12743926722421345</v>
      </c>
      <c r="T70" s="173">
        <v>550</v>
      </c>
      <c r="U70" s="173">
        <v>39</v>
      </c>
      <c r="V70" s="132">
        <f t="shared" si="8"/>
        <v>7.0909090909090908E-2</v>
      </c>
      <c r="W70" s="173">
        <v>150</v>
      </c>
      <c r="X70" s="173">
        <v>28</v>
      </c>
      <c r="Y70" s="132">
        <f t="shared" si="9"/>
        <v>0.18666666666666668</v>
      </c>
      <c r="Z70" s="173">
        <v>275</v>
      </c>
      <c r="AA70" s="173" t="s">
        <v>490</v>
      </c>
      <c r="AB70" s="132">
        <f t="shared" si="10"/>
        <v>0</v>
      </c>
      <c r="AC70" s="174">
        <v>12700</v>
      </c>
      <c r="AD70" s="174">
        <v>1596</v>
      </c>
      <c r="AE70" s="132">
        <f t="shared" si="11"/>
        <v>0.12566929133858268</v>
      </c>
      <c r="AF70" s="173">
        <v>30</v>
      </c>
      <c r="AG70" s="173" t="s">
        <v>491</v>
      </c>
      <c r="AH70" s="132">
        <f t="shared" si="21"/>
        <v>0</v>
      </c>
      <c r="AI70" s="174">
        <v>3262</v>
      </c>
      <c r="AJ70" s="173">
        <v>225</v>
      </c>
      <c r="AK70" s="132">
        <f t="shared" si="12"/>
        <v>6.8976088289393014E-2</v>
      </c>
      <c r="AL70" s="173" t="s">
        <v>491</v>
      </c>
      <c r="AM70" s="173">
        <v>6</v>
      </c>
      <c r="AN70" s="132">
        <f t="shared" si="13"/>
        <v>0</v>
      </c>
      <c r="AO70" s="173">
        <v>180</v>
      </c>
      <c r="AP70" s="173">
        <v>36</v>
      </c>
      <c r="AQ70" s="132">
        <f t="shared" si="14"/>
        <v>0.2</v>
      </c>
      <c r="AR70" s="173" t="s">
        <v>502</v>
      </c>
      <c r="AS70" s="173">
        <v>2</v>
      </c>
      <c r="AT70" s="132">
        <f t="shared" si="15"/>
        <v>0</v>
      </c>
      <c r="AU70" s="173" t="s">
        <v>491</v>
      </c>
      <c r="AV70" s="173" t="s">
        <v>513</v>
      </c>
      <c r="AW70" s="132">
        <f t="shared" si="22"/>
        <v>0</v>
      </c>
      <c r="AX70" s="173">
        <v>15</v>
      </c>
      <c r="AY70" s="173">
        <v>7</v>
      </c>
      <c r="AZ70" s="132">
        <f t="shared" si="23"/>
        <v>0.46666666666666667</v>
      </c>
      <c r="BA70" s="173">
        <v>330</v>
      </c>
      <c r="BB70" s="173">
        <v>12</v>
      </c>
      <c r="BC70" s="132">
        <f t="shared" si="16"/>
        <v>3.6363636363636362E-2</v>
      </c>
      <c r="BD70" s="173">
        <v>980</v>
      </c>
      <c r="BE70" s="173">
        <v>234</v>
      </c>
      <c r="BF70" s="132">
        <f t="shared" si="17"/>
        <v>0.23877551020408164</v>
      </c>
      <c r="BG70" s="173" t="s">
        <v>502</v>
      </c>
      <c r="BH70" s="173">
        <v>1</v>
      </c>
      <c r="BI70" s="132">
        <f t="shared" si="18"/>
        <v>0</v>
      </c>
      <c r="BJ70" s="173" t="s">
        <v>491</v>
      </c>
      <c r="BK70" s="173" t="s">
        <v>176</v>
      </c>
      <c r="BL70" s="132">
        <f t="shared" si="19"/>
        <v>0</v>
      </c>
      <c r="BM70" s="173" t="s">
        <v>491</v>
      </c>
      <c r="BN70" s="173" t="s">
        <v>176</v>
      </c>
      <c r="BO70" s="132">
        <f t="shared" si="20"/>
        <v>0</v>
      </c>
    </row>
    <row r="71" spans="1:67" x14ac:dyDescent="0.55000000000000004">
      <c r="A71" s="7">
        <v>25</v>
      </c>
      <c r="B71" s="8" t="s">
        <v>295</v>
      </c>
      <c r="C71" s="95">
        <v>9512</v>
      </c>
      <c r="D71" s="8" t="s">
        <v>382</v>
      </c>
      <c r="E71" s="177">
        <v>4972</v>
      </c>
      <c r="F71" s="173">
        <v>91</v>
      </c>
      <c r="G71" s="132">
        <f t="shared" si="3"/>
        <v>1.8302493966210781E-2</v>
      </c>
      <c r="H71" s="173">
        <v>372</v>
      </c>
      <c r="I71" s="173" t="s">
        <v>499</v>
      </c>
      <c r="J71" s="132">
        <f t="shared" si="4"/>
        <v>0</v>
      </c>
      <c r="K71" s="174">
        <v>5344</v>
      </c>
      <c r="L71" s="173">
        <v>91</v>
      </c>
      <c r="M71" s="132">
        <f t="shared" si="5"/>
        <v>1.7028443113772454E-2</v>
      </c>
      <c r="N71" s="174">
        <v>42221</v>
      </c>
      <c r="O71" s="173">
        <v>801</v>
      </c>
      <c r="P71" s="132">
        <f t="shared" si="6"/>
        <v>1.8971601809526065E-2</v>
      </c>
      <c r="Q71" s="174">
        <v>47565</v>
      </c>
      <c r="R71" s="173">
        <v>892</v>
      </c>
      <c r="S71" s="132">
        <f t="shared" si="7"/>
        <v>1.8753284978450541E-2</v>
      </c>
      <c r="T71" s="173">
        <v>640</v>
      </c>
      <c r="U71" s="173">
        <v>5</v>
      </c>
      <c r="V71" s="132">
        <f t="shared" si="8"/>
        <v>7.8125E-3</v>
      </c>
      <c r="W71" s="173">
        <v>75</v>
      </c>
      <c r="X71" s="173" t="s">
        <v>504</v>
      </c>
      <c r="Y71" s="132">
        <f t="shared" si="9"/>
        <v>0</v>
      </c>
      <c r="Z71" s="173">
        <v>215</v>
      </c>
      <c r="AA71" s="173" t="s">
        <v>490</v>
      </c>
      <c r="AB71" s="132">
        <f t="shared" si="10"/>
        <v>0</v>
      </c>
      <c r="AC71" s="174">
        <v>27000</v>
      </c>
      <c r="AD71" s="173">
        <v>622</v>
      </c>
      <c r="AE71" s="132">
        <f t="shared" si="11"/>
        <v>2.3037037037037036E-2</v>
      </c>
      <c r="AF71" s="173">
        <v>40</v>
      </c>
      <c r="AG71" s="173" t="s">
        <v>491</v>
      </c>
      <c r="AH71" s="132">
        <f t="shared" si="21"/>
        <v>0</v>
      </c>
      <c r="AI71" s="174">
        <v>10900</v>
      </c>
      <c r="AJ71" s="173">
        <v>36</v>
      </c>
      <c r="AK71" s="132">
        <f t="shared" si="12"/>
        <v>3.3027522935779817E-3</v>
      </c>
      <c r="AL71" s="173" t="s">
        <v>491</v>
      </c>
      <c r="AM71" s="173" t="s">
        <v>491</v>
      </c>
      <c r="AN71" s="132">
        <f t="shared" si="13"/>
        <v>0</v>
      </c>
      <c r="AO71" s="173">
        <v>205</v>
      </c>
      <c r="AP71" s="173" t="s">
        <v>499</v>
      </c>
      <c r="AQ71" s="132">
        <f t="shared" si="14"/>
        <v>0</v>
      </c>
      <c r="AR71" s="173" t="s">
        <v>502</v>
      </c>
      <c r="AS71" s="173" t="s">
        <v>512</v>
      </c>
      <c r="AT71" s="132">
        <f t="shared" si="15"/>
        <v>0</v>
      </c>
      <c r="AU71" s="173" t="s">
        <v>491</v>
      </c>
      <c r="AV71" s="173" t="s">
        <v>513</v>
      </c>
      <c r="AW71" s="132">
        <f t="shared" si="22"/>
        <v>0</v>
      </c>
      <c r="AX71" s="173">
        <v>16</v>
      </c>
      <c r="AY71" s="173" t="s">
        <v>491</v>
      </c>
      <c r="AZ71" s="132">
        <f t="shared" si="23"/>
        <v>0</v>
      </c>
      <c r="BA71" s="173">
        <v>330</v>
      </c>
      <c r="BB71" s="173" t="s">
        <v>514</v>
      </c>
      <c r="BC71" s="132">
        <f t="shared" si="16"/>
        <v>0</v>
      </c>
      <c r="BD71" s="174">
        <v>2800</v>
      </c>
      <c r="BE71" s="173">
        <v>138</v>
      </c>
      <c r="BF71" s="132">
        <f t="shared" si="17"/>
        <v>4.9285714285714287E-2</v>
      </c>
      <c r="BG71" s="173" t="s">
        <v>502</v>
      </c>
      <c r="BH71" s="173" t="s">
        <v>490</v>
      </c>
      <c r="BI71" s="132">
        <f t="shared" si="18"/>
        <v>0</v>
      </c>
      <c r="BJ71" s="173">
        <v>34</v>
      </c>
      <c r="BK71" s="173" t="s">
        <v>176</v>
      </c>
      <c r="BL71" s="132">
        <f t="shared" si="19"/>
        <v>0</v>
      </c>
      <c r="BM71" s="173">
        <v>26</v>
      </c>
      <c r="BN71" s="173" t="s">
        <v>176</v>
      </c>
      <c r="BO71" s="132">
        <f t="shared" si="20"/>
        <v>0</v>
      </c>
    </row>
    <row r="72" spans="1:67" x14ac:dyDescent="0.55000000000000004">
      <c r="A72" s="7">
        <v>25</v>
      </c>
      <c r="B72" s="8" t="s">
        <v>295</v>
      </c>
      <c r="C72" s="95">
        <v>9513</v>
      </c>
      <c r="D72" s="8" t="s">
        <v>383</v>
      </c>
      <c r="E72" s="177">
        <v>2258</v>
      </c>
      <c r="F72" s="173">
        <v>12</v>
      </c>
      <c r="G72" s="132">
        <f t="shared" si="3"/>
        <v>5.3144375553587243E-3</v>
      </c>
      <c r="H72" s="173">
        <v>138</v>
      </c>
      <c r="I72" s="173" t="s">
        <v>499</v>
      </c>
      <c r="J72" s="132">
        <f t="shared" si="4"/>
        <v>0</v>
      </c>
      <c r="K72" s="174">
        <v>2396</v>
      </c>
      <c r="L72" s="173">
        <v>12</v>
      </c>
      <c r="M72" s="132">
        <f t="shared" si="5"/>
        <v>5.008347245409015E-3</v>
      </c>
      <c r="N72" s="174">
        <v>27119</v>
      </c>
      <c r="O72" s="173">
        <v>63</v>
      </c>
      <c r="P72" s="132">
        <f t="shared" si="6"/>
        <v>2.3230945093845644E-3</v>
      </c>
      <c r="Q72" s="174">
        <v>29515</v>
      </c>
      <c r="R72" s="173">
        <v>75</v>
      </c>
      <c r="S72" s="132">
        <f t="shared" si="7"/>
        <v>2.5410808063696427E-3</v>
      </c>
      <c r="T72" s="173">
        <v>590</v>
      </c>
      <c r="U72" s="173">
        <v>1</v>
      </c>
      <c r="V72" s="132">
        <f t="shared" si="8"/>
        <v>1.6949152542372881E-3</v>
      </c>
      <c r="W72" s="173">
        <v>75</v>
      </c>
      <c r="X72" s="173" t="s">
        <v>504</v>
      </c>
      <c r="Y72" s="132">
        <f t="shared" si="9"/>
        <v>0</v>
      </c>
      <c r="Z72" s="173">
        <v>295</v>
      </c>
      <c r="AA72" s="173" t="s">
        <v>490</v>
      </c>
      <c r="AB72" s="132">
        <f t="shared" si="10"/>
        <v>0</v>
      </c>
      <c r="AC72" s="174">
        <v>11854</v>
      </c>
      <c r="AD72" s="173">
        <v>16</v>
      </c>
      <c r="AE72" s="132">
        <f t="shared" si="11"/>
        <v>1.3497553568415724E-3</v>
      </c>
      <c r="AF72" s="173">
        <v>30</v>
      </c>
      <c r="AG72" s="173" t="s">
        <v>491</v>
      </c>
      <c r="AH72" s="132">
        <f t="shared" si="21"/>
        <v>0</v>
      </c>
      <c r="AI72" s="174">
        <v>8900</v>
      </c>
      <c r="AJ72" s="173">
        <v>28</v>
      </c>
      <c r="AK72" s="132">
        <f t="shared" si="12"/>
        <v>3.1460674157303371E-3</v>
      </c>
      <c r="AL72" s="173" t="s">
        <v>491</v>
      </c>
      <c r="AM72" s="173" t="s">
        <v>491</v>
      </c>
      <c r="AN72" s="132">
        <f t="shared" si="13"/>
        <v>0</v>
      </c>
      <c r="AO72" s="173">
        <v>130</v>
      </c>
      <c r="AP72" s="173" t="s">
        <v>499</v>
      </c>
      <c r="AQ72" s="132">
        <f t="shared" si="14"/>
        <v>0</v>
      </c>
      <c r="AR72" s="173" t="s">
        <v>502</v>
      </c>
      <c r="AS72" s="173" t="s">
        <v>512</v>
      </c>
      <c r="AT72" s="132">
        <f t="shared" si="15"/>
        <v>0</v>
      </c>
      <c r="AU72" s="173" t="s">
        <v>491</v>
      </c>
      <c r="AV72" s="173" t="s">
        <v>513</v>
      </c>
      <c r="AW72" s="132">
        <f t="shared" si="22"/>
        <v>0</v>
      </c>
      <c r="AX72" s="173">
        <v>15</v>
      </c>
      <c r="AY72" s="173" t="s">
        <v>491</v>
      </c>
      <c r="AZ72" s="132">
        <f t="shared" si="23"/>
        <v>0</v>
      </c>
      <c r="BA72" s="173">
        <v>430</v>
      </c>
      <c r="BB72" s="173" t="s">
        <v>514</v>
      </c>
      <c r="BC72" s="132">
        <f t="shared" si="16"/>
        <v>0</v>
      </c>
      <c r="BD72" s="174">
        <v>4800</v>
      </c>
      <c r="BE72" s="173">
        <v>18</v>
      </c>
      <c r="BF72" s="132">
        <f t="shared" si="17"/>
        <v>3.7499999999999999E-3</v>
      </c>
      <c r="BG72" s="173" t="s">
        <v>502</v>
      </c>
      <c r="BH72" s="173" t="s">
        <v>490</v>
      </c>
      <c r="BI72" s="132">
        <f t="shared" si="18"/>
        <v>0</v>
      </c>
      <c r="BJ72" s="173">
        <v>51</v>
      </c>
      <c r="BK72" s="173" t="s">
        <v>176</v>
      </c>
      <c r="BL72" s="132">
        <f t="shared" si="19"/>
        <v>0</v>
      </c>
      <c r="BM72" s="173">
        <v>26</v>
      </c>
      <c r="BN72" s="173" t="s">
        <v>176</v>
      </c>
      <c r="BO72" s="132">
        <f t="shared" si="20"/>
        <v>0</v>
      </c>
    </row>
    <row r="73" spans="1:67" x14ac:dyDescent="0.55000000000000004">
      <c r="A73" s="7">
        <v>27</v>
      </c>
      <c r="B73" s="8" t="s">
        <v>296</v>
      </c>
      <c r="C73" s="95">
        <v>9522</v>
      </c>
      <c r="D73" s="8" t="s">
        <v>384</v>
      </c>
      <c r="E73" s="177">
        <v>14288</v>
      </c>
      <c r="F73" s="173" t="s">
        <v>499</v>
      </c>
      <c r="G73" s="132">
        <f t="shared" si="3"/>
        <v>0</v>
      </c>
      <c r="H73" s="173">
        <v>649</v>
      </c>
      <c r="I73" s="173" t="s">
        <v>499</v>
      </c>
      <c r="J73" s="132">
        <f t="shared" si="4"/>
        <v>0</v>
      </c>
      <c r="K73" s="174">
        <v>14937</v>
      </c>
      <c r="L73" s="173" t="s">
        <v>491</v>
      </c>
      <c r="M73" s="132">
        <f t="shared" si="5"/>
        <v>0</v>
      </c>
      <c r="N73" s="174">
        <v>25110</v>
      </c>
      <c r="O73" s="173" t="s">
        <v>504</v>
      </c>
      <c r="P73" s="132">
        <f t="shared" si="6"/>
        <v>0</v>
      </c>
      <c r="Q73" s="174">
        <v>40047</v>
      </c>
      <c r="R73" s="173" t="s">
        <v>491</v>
      </c>
      <c r="S73" s="132">
        <f t="shared" si="7"/>
        <v>0</v>
      </c>
      <c r="T73" s="173">
        <v>26</v>
      </c>
      <c r="U73" s="173" t="s">
        <v>497</v>
      </c>
      <c r="V73" s="132">
        <f t="shared" si="8"/>
        <v>0</v>
      </c>
      <c r="W73" s="173">
        <v>180</v>
      </c>
      <c r="X73" s="173" t="s">
        <v>504</v>
      </c>
      <c r="Y73" s="132">
        <f t="shared" si="9"/>
        <v>0</v>
      </c>
      <c r="Z73" s="173">
        <v>20</v>
      </c>
      <c r="AA73" s="173" t="s">
        <v>490</v>
      </c>
      <c r="AB73" s="132">
        <f t="shared" si="10"/>
        <v>0</v>
      </c>
      <c r="AC73" s="174">
        <v>10216</v>
      </c>
      <c r="AD73" s="173" t="s">
        <v>491</v>
      </c>
      <c r="AE73" s="132">
        <f t="shared" si="11"/>
        <v>0</v>
      </c>
      <c r="AF73" s="173" t="s">
        <v>491</v>
      </c>
      <c r="AG73" s="173" t="s">
        <v>491</v>
      </c>
      <c r="AH73" s="132">
        <f t="shared" ref="AH73:AH104" si="24">IFERROR(AG73/AF73,0)</f>
        <v>0</v>
      </c>
      <c r="AI73" s="173">
        <v>441</v>
      </c>
      <c r="AJ73" s="173" t="s">
        <v>504</v>
      </c>
      <c r="AK73" s="132">
        <f t="shared" si="12"/>
        <v>0</v>
      </c>
      <c r="AL73" s="174">
        <v>6810</v>
      </c>
      <c r="AM73" s="173" t="s">
        <v>491</v>
      </c>
      <c r="AN73" s="132">
        <f t="shared" si="13"/>
        <v>0</v>
      </c>
      <c r="AO73" s="174">
        <v>7068</v>
      </c>
      <c r="AP73" s="173" t="s">
        <v>499</v>
      </c>
      <c r="AQ73" s="132">
        <f t="shared" si="14"/>
        <v>0</v>
      </c>
      <c r="AR73" s="173" t="s">
        <v>502</v>
      </c>
      <c r="AS73" s="173" t="s">
        <v>512</v>
      </c>
      <c r="AT73" s="132">
        <f t="shared" si="15"/>
        <v>0</v>
      </c>
      <c r="AU73" s="173" t="s">
        <v>491</v>
      </c>
      <c r="AV73" s="173" t="s">
        <v>513</v>
      </c>
      <c r="AW73" s="132">
        <f t="shared" ref="AW73:AW104" si="25">IFERROR(AV73/AU73,0)</f>
        <v>0</v>
      </c>
      <c r="AX73" s="173">
        <v>71</v>
      </c>
      <c r="AY73" s="173" t="s">
        <v>491</v>
      </c>
      <c r="AZ73" s="132">
        <f t="shared" ref="AZ73:AZ104" si="26">IFERROR(AY73/AX73,0)</f>
        <v>0</v>
      </c>
      <c r="BA73" s="173">
        <v>80</v>
      </c>
      <c r="BB73" s="173" t="s">
        <v>514</v>
      </c>
      <c r="BC73" s="132">
        <f t="shared" si="16"/>
        <v>0</v>
      </c>
      <c r="BD73" s="173">
        <v>198</v>
      </c>
      <c r="BE73" s="173" t="s">
        <v>502</v>
      </c>
      <c r="BF73" s="132">
        <f t="shared" si="17"/>
        <v>0</v>
      </c>
      <c r="BG73" s="173" t="s">
        <v>502</v>
      </c>
      <c r="BH73" s="173" t="s">
        <v>490</v>
      </c>
      <c r="BI73" s="132">
        <f t="shared" si="18"/>
        <v>0</v>
      </c>
      <c r="BJ73" s="173">
        <v>137</v>
      </c>
      <c r="BK73" s="173" t="s">
        <v>176</v>
      </c>
      <c r="BL73" s="132">
        <f t="shared" si="19"/>
        <v>0</v>
      </c>
      <c r="BM73" s="173">
        <v>75</v>
      </c>
      <c r="BN73" s="173" t="s">
        <v>176</v>
      </c>
      <c r="BO73" s="132">
        <f t="shared" si="20"/>
        <v>0</v>
      </c>
    </row>
    <row r="74" spans="1:67" x14ac:dyDescent="0.55000000000000004">
      <c r="A74" s="7">
        <v>41</v>
      </c>
      <c r="B74" s="8" t="s">
        <v>297</v>
      </c>
      <c r="C74" s="95">
        <v>9116</v>
      </c>
      <c r="D74" s="8" t="s">
        <v>385</v>
      </c>
      <c r="E74" s="177">
        <v>3204</v>
      </c>
      <c r="F74" s="173">
        <v>67</v>
      </c>
      <c r="G74" s="132">
        <f t="shared" ref="G74:G124" si="27">IFERROR(F74/E74,0)</f>
        <v>2.0911360799001247E-2</v>
      </c>
      <c r="H74" s="173">
        <v>313</v>
      </c>
      <c r="I74" s="173">
        <v>3</v>
      </c>
      <c r="J74" s="132">
        <f t="shared" ref="J74:J124" si="28">IFERROR(I74/H74,0)</f>
        <v>9.5846645367412137E-3</v>
      </c>
      <c r="K74" s="174">
        <v>3517</v>
      </c>
      <c r="L74" s="173">
        <v>70</v>
      </c>
      <c r="M74" s="132">
        <f t="shared" ref="M74:M124" si="29">IFERROR(L74/K74,0)</f>
        <v>1.99033266988911E-2</v>
      </c>
      <c r="N74" s="174">
        <v>9554</v>
      </c>
      <c r="O74" s="173">
        <v>166</v>
      </c>
      <c r="P74" s="132">
        <f t="shared" ref="P74:P126" si="30">IFERROR(O74/N74,0)</f>
        <v>1.7374921498848651E-2</v>
      </c>
      <c r="Q74" s="174">
        <v>13071</v>
      </c>
      <c r="R74" s="173">
        <v>236</v>
      </c>
      <c r="S74" s="132">
        <f t="shared" ref="S74:S126" si="31">IFERROR(R74/Q74,0)</f>
        <v>1.8055236783719685E-2</v>
      </c>
      <c r="T74" s="173">
        <v>134</v>
      </c>
      <c r="U74" s="173">
        <v>2</v>
      </c>
      <c r="V74" s="132">
        <f t="shared" ref="V74:V126" si="32">IFERROR(U74/T74,0)</f>
        <v>1.4925373134328358E-2</v>
      </c>
      <c r="W74" s="173">
        <v>98</v>
      </c>
      <c r="X74" s="173" t="s">
        <v>504</v>
      </c>
      <c r="Y74" s="132">
        <f t="shared" ref="Y74:Y126" si="33">IFERROR(X74/W74,0)</f>
        <v>0</v>
      </c>
      <c r="Z74" s="173">
        <v>89</v>
      </c>
      <c r="AA74" s="173" t="s">
        <v>490</v>
      </c>
      <c r="AB74" s="132">
        <f t="shared" ref="AB74:AB126" si="34">IFERROR(AA74/Z74,0)</f>
        <v>0</v>
      </c>
      <c r="AC74" s="174">
        <v>5376</v>
      </c>
      <c r="AD74" s="173">
        <v>124</v>
      </c>
      <c r="AE74" s="132">
        <f t="shared" ref="AE74:AE126" si="35">IFERROR(AD74/AC74,0)</f>
        <v>2.3065476190476192E-2</v>
      </c>
      <c r="AF74" s="173">
        <v>38</v>
      </c>
      <c r="AG74" s="173">
        <v>19</v>
      </c>
      <c r="AH74" s="132">
        <f t="shared" si="24"/>
        <v>0.5</v>
      </c>
      <c r="AI74" s="174">
        <v>2718</v>
      </c>
      <c r="AJ74" s="173">
        <v>9</v>
      </c>
      <c r="AK74" s="132">
        <f t="shared" ref="AK74:AK126" si="36">IFERROR(AJ74/AI74,0)</f>
        <v>3.3112582781456954E-3</v>
      </c>
      <c r="AL74" s="173" t="s">
        <v>491</v>
      </c>
      <c r="AM74" s="173" t="s">
        <v>491</v>
      </c>
      <c r="AN74" s="132">
        <f t="shared" ref="AN74:AN126" si="37">IFERROR(AM74/AL74,0)</f>
        <v>0</v>
      </c>
      <c r="AO74" s="173">
        <v>78</v>
      </c>
      <c r="AP74" s="173">
        <v>2</v>
      </c>
      <c r="AQ74" s="132">
        <f t="shared" ref="AQ74:AQ126" si="38">IFERROR(AP74/AO74,0)</f>
        <v>2.564102564102564E-2</v>
      </c>
      <c r="AR74" s="173" t="s">
        <v>502</v>
      </c>
      <c r="AS74" s="173" t="s">
        <v>512</v>
      </c>
      <c r="AT74" s="132">
        <f t="shared" ref="AT74:AT126" si="39">IFERROR(AS74/AR74,0)</f>
        <v>0</v>
      </c>
      <c r="AU74" s="173" t="s">
        <v>491</v>
      </c>
      <c r="AV74" s="173" t="s">
        <v>513</v>
      </c>
      <c r="AW74" s="132">
        <f t="shared" si="25"/>
        <v>0</v>
      </c>
      <c r="AX74" s="173">
        <v>46</v>
      </c>
      <c r="AY74" s="173" t="s">
        <v>491</v>
      </c>
      <c r="AZ74" s="132">
        <f t="shared" si="26"/>
        <v>0</v>
      </c>
      <c r="BA74" s="173">
        <v>150</v>
      </c>
      <c r="BB74" s="173" t="s">
        <v>514</v>
      </c>
      <c r="BC74" s="132">
        <f t="shared" ref="BC74:BC126" si="40">IFERROR(BB74/BA74,0)</f>
        <v>0</v>
      </c>
      <c r="BD74" s="173">
        <v>827</v>
      </c>
      <c r="BE74" s="173">
        <v>10</v>
      </c>
      <c r="BF74" s="132">
        <f t="shared" ref="BF74:BF126" si="41">IFERROR(BE74/BD74,0)</f>
        <v>1.2091898428053204E-2</v>
      </c>
      <c r="BG74" s="173" t="s">
        <v>502</v>
      </c>
      <c r="BH74" s="173" t="s">
        <v>490</v>
      </c>
      <c r="BI74" s="132">
        <f t="shared" ref="BI74:BI126" si="42">IFERROR(BH74/BG74,0)</f>
        <v>0</v>
      </c>
      <c r="BJ74" s="173">
        <v>21</v>
      </c>
      <c r="BK74" s="173" t="s">
        <v>176</v>
      </c>
      <c r="BL74" s="132">
        <f t="shared" ref="BL74:BL127" si="43">IFERROR(BK74/BJ74,0)</f>
        <v>0</v>
      </c>
      <c r="BM74" s="173">
        <v>11</v>
      </c>
      <c r="BN74" s="173" t="s">
        <v>176</v>
      </c>
      <c r="BO74" s="132">
        <f t="shared" ref="BO74:BO127" si="44">IFERROR(BN74/BM74,0)</f>
        <v>0</v>
      </c>
    </row>
    <row r="75" spans="1:67" x14ac:dyDescent="0.55000000000000004">
      <c r="A75" s="7">
        <v>41</v>
      </c>
      <c r="B75" s="8" t="s">
        <v>297</v>
      </c>
      <c r="C75" s="95">
        <v>9525</v>
      </c>
      <c r="D75" s="8" t="s">
        <v>386</v>
      </c>
      <c r="E75" s="177">
        <v>2959</v>
      </c>
      <c r="F75" s="173">
        <v>457</v>
      </c>
      <c r="G75" s="132">
        <f t="shared" si="27"/>
        <v>0.15444406894221022</v>
      </c>
      <c r="H75" s="173">
        <v>258</v>
      </c>
      <c r="I75" s="173">
        <v>8</v>
      </c>
      <c r="J75" s="132">
        <f t="shared" si="28"/>
        <v>3.1007751937984496E-2</v>
      </c>
      <c r="K75" s="174">
        <v>3217</v>
      </c>
      <c r="L75" s="173">
        <v>465</v>
      </c>
      <c r="M75" s="132">
        <f t="shared" si="29"/>
        <v>0.14454460677649986</v>
      </c>
      <c r="N75" s="174">
        <v>7286</v>
      </c>
      <c r="O75" s="174">
        <v>1010</v>
      </c>
      <c r="P75" s="132">
        <f t="shared" si="30"/>
        <v>0.13862201482294811</v>
      </c>
      <c r="Q75" s="174">
        <v>10503</v>
      </c>
      <c r="R75" s="174">
        <v>1475</v>
      </c>
      <c r="S75" s="132">
        <f t="shared" si="31"/>
        <v>0.14043606588593735</v>
      </c>
      <c r="T75" s="173">
        <v>64</v>
      </c>
      <c r="U75" s="173">
        <v>6</v>
      </c>
      <c r="V75" s="132">
        <f t="shared" si="32"/>
        <v>9.375E-2</v>
      </c>
      <c r="W75" s="173" t="s">
        <v>491</v>
      </c>
      <c r="X75" s="173">
        <v>11</v>
      </c>
      <c r="Y75" s="132">
        <f t="shared" si="33"/>
        <v>0</v>
      </c>
      <c r="Z75" s="173">
        <v>84</v>
      </c>
      <c r="AA75" s="173" t="s">
        <v>490</v>
      </c>
      <c r="AB75" s="132">
        <f t="shared" si="34"/>
        <v>0</v>
      </c>
      <c r="AC75" s="174">
        <v>3950</v>
      </c>
      <c r="AD75" s="173">
        <v>409</v>
      </c>
      <c r="AE75" s="132">
        <f t="shared" si="35"/>
        <v>0.10354430379746836</v>
      </c>
      <c r="AF75" s="173" t="s">
        <v>491</v>
      </c>
      <c r="AG75" s="173" t="s">
        <v>491</v>
      </c>
      <c r="AH75" s="132">
        <f t="shared" si="24"/>
        <v>0</v>
      </c>
      <c r="AI75" s="174">
        <v>1912</v>
      </c>
      <c r="AJ75" s="173">
        <v>70</v>
      </c>
      <c r="AK75" s="132">
        <f t="shared" si="36"/>
        <v>3.6610878661087864E-2</v>
      </c>
      <c r="AL75" s="173" t="s">
        <v>491</v>
      </c>
      <c r="AM75" s="173">
        <v>1</v>
      </c>
      <c r="AN75" s="132">
        <f t="shared" si="37"/>
        <v>0</v>
      </c>
      <c r="AO75" s="173">
        <v>58</v>
      </c>
      <c r="AP75" s="173">
        <v>12</v>
      </c>
      <c r="AQ75" s="132">
        <f t="shared" si="38"/>
        <v>0.20689655172413793</v>
      </c>
      <c r="AR75" s="173" t="s">
        <v>502</v>
      </c>
      <c r="AS75" s="173" t="s">
        <v>512</v>
      </c>
      <c r="AT75" s="132">
        <f t="shared" si="39"/>
        <v>0</v>
      </c>
      <c r="AU75" s="173" t="s">
        <v>491</v>
      </c>
      <c r="AV75" s="173" t="s">
        <v>513</v>
      </c>
      <c r="AW75" s="132">
        <f t="shared" si="25"/>
        <v>0</v>
      </c>
      <c r="AX75" s="173">
        <v>34</v>
      </c>
      <c r="AY75" s="173" t="s">
        <v>491</v>
      </c>
      <c r="AZ75" s="132">
        <f t="shared" si="26"/>
        <v>0</v>
      </c>
      <c r="BA75" s="173">
        <v>90</v>
      </c>
      <c r="BB75" s="173" t="s">
        <v>514</v>
      </c>
      <c r="BC75" s="132">
        <f t="shared" si="40"/>
        <v>0</v>
      </c>
      <c r="BD75" s="174">
        <v>1094</v>
      </c>
      <c r="BE75" s="173">
        <v>501</v>
      </c>
      <c r="BF75" s="132">
        <f t="shared" si="41"/>
        <v>0.4579524680073126</v>
      </c>
      <c r="BG75" s="173" t="s">
        <v>502</v>
      </c>
      <c r="BH75" s="173" t="s">
        <v>490</v>
      </c>
      <c r="BI75" s="132">
        <f t="shared" si="42"/>
        <v>0</v>
      </c>
      <c r="BJ75" s="173">
        <v>21</v>
      </c>
      <c r="BK75" s="173" t="s">
        <v>176</v>
      </c>
      <c r="BL75" s="132">
        <f t="shared" si="43"/>
        <v>0</v>
      </c>
      <c r="BM75" s="173">
        <v>11</v>
      </c>
      <c r="BN75" s="173" t="s">
        <v>176</v>
      </c>
      <c r="BO75" s="132">
        <f t="shared" si="44"/>
        <v>0</v>
      </c>
    </row>
    <row r="76" spans="1:67" x14ac:dyDescent="0.55000000000000004">
      <c r="A76" s="7">
        <v>41</v>
      </c>
      <c r="B76" s="8" t="s">
        <v>297</v>
      </c>
      <c r="C76" s="95">
        <v>9526</v>
      </c>
      <c r="D76" s="8" t="s">
        <v>387</v>
      </c>
      <c r="E76" s="177">
        <v>2631</v>
      </c>
      <c r="F76" s="173">
        <v>319</v>
      </c>
      <c r="G76" s="132">
        <f t="shared" si="27"/>
        <v>0.12124667426833903</v>
      </c>
      <c r="H76" s="173">
        <v>258</v>
      </c>
      <c r="I76" s="173">
        <v>10</v>
      </c>
      <c r="J76" s="132">
        <f t="shared" si="28"/>
        <v>3.875968992248062E-2</v>
      </c>
      <c r="K76" s="174">
        <v>2889</v>
      </c>
      <c r="L76" s="173">
        <v>329</v>
      </c>
      <c r="M76" s="132">
        <f t="shared" si="29"/>
        <v>0.11388023537556248</v>
      </c>
      <c r="N76" s="174">
        <v>7159</v>
      </c>
      <c r="O76" s="173">
        <v>456</v>
      </c>
      <c r="P76" s="132">
        <f t="shared" si="30"/>
        <v>6.3696046933929315E-2</v>
      </c>
      <c r="Q76" s="174">
        <v>10048</v>
      </c>
      <c r="R76" s="173">
        <v>785</v>
      </c>
      <c r="S76" s="132">
        <f t="shared" si="31"/>
        <v>7.8125E-2</v>
      </c>
      <c r="T76" s="173">
        <v>90</v>
      </c>
      <c r="U76" s="173">
        <v>5</v>
      </c>
      <c r="V76" s="132">
        <f t="shared" si="32"/>
        <v>5.5555555555555552E-2</v>
      </c>
      <c r="W76" s="173">
        <v>218</v>
      </c>
      <c r="X76" s="173">
        <v>19</v>
      </c>
      <c r="Y76" s="132">
        <f t="shared" si="33"/>
        <v>8.7155963302752298E-2</v>
      </c>
      <c r="Z76" s="173">
        <v>109</v>
      </c>
      <c r="AA76" s="173">
        <v>3</v>
      </c>
      <c r="AB76" s="132">
        <f t="shared" si="34"/>
        <v>2.7522935779816515E-2</v>
      </c>
      <c r="AC76" s="174">
        <v>3360</v>
      </c>
      <c r="AD76" s="173">
        <v>282</v>
      </c>
      <c r="AE76" s="132">
        <f t="shared" si="35"/>
        <v>8.3928571428571422E-2</v>
      </c>
      <c r="AF76" s="173" t="s">
        <v>491</v>
      </c>
      <c r="AG76" s="173" t="s">
        <v>491</v>
      </c>
      <c r="AH76" s="132">
        <f t="shared" si="24"/>
        <v>0</v>
      </c>
      <c r="AI76" s="174">
        <v>1526</v>
      </c>
      <c r="AJ76" s="173">
        <v>31</v>
      </c>
      <c r="AK76" s="132">
        <f t="shared" si="36"/>
        <v>2.0314547837483616E-2</v>
      </c>
      <c r="AL76" s="173" t="s">
        <v>491</v>
      </c>
      <c r="AM76" s="173">
        <v>2</v>
      </c>
      <c r="AN76" s="132">
        <f t="shared" si="37"/>
        <v>0</v>
      </c>
      <c r="AO76" s="173">
        <v>104</v>
      </c>
      <c r="AP76" s="173">
        <v>14</v>
      </c>
      <c r="AQ76" s="132">
        <f t="shared" si="38"/>
        <v>0.13461538461538461</v>
      </c>
      <c r="AR76" s="173" t="s">
        <v>502</v>
      </c>
      <c r="AS76" s="173" t="s">
        <v>512</v>
      </c>
      <c r="AT76" s="132">
        <f t="shared" si="39"/>
        <v>0</v>
      </c>
      <c r="AU76" s="173" t="s">
        <v>491</v>
      </c>
      <c r="AV76" s="173" t="s">
        <v>513</v>
      </c>
      <c r="AW76" s="132">
        <f t="shared" si="25"/>
        <v>0</v>
      </c>
      <c r="AX76" s="173">
        <v>17</v>
      </c>
      <c r="AY76" s="173">
        <v>1</v>
      </c>
      <c r="AZ76" s="132">
        <f t="shared" si="26"/>
        <v>5.8823529411764705E-2</v>
      </c>
      <c r="BA76" s="173">
        <v>94</v>
      </c>
      <c r="BB76" s="173" t="s">
        <v>514</v>
      </c>
      <c r="BC76" s="132">
        <f t="shared" si="40"/>
        <v>0</v>
      </c>
      <c r="BD76" s="174">
        <v>1641</v>
      </c>
      <c r="BE76" s="173">
        <v>99</v>
      </c>
      <c r="BF76" s="132">
        <f t="shared" si="41"/>
        <v>6.0329067641681902E-2</v>
      </c>
      <c r="BG76" s="173" t="s">
        <v>502</v>
      </c>
      <c r="BH76" s="173" t="s">
        <v>490</v>
      </c>
      <c r="BI76" s="132">
        <f t="shared" si="42"/>
        <v>0</v>
      </c>
      <c r="BJ76" s="173">
        <v>21</v>
      </c>
      <c r="BK76" s="173" t="s">
        <v>176</v>
      </c>
      <c r="BL76" s="132">
        <f t="shared" si="43"/>
        <v>0</v>
      </c>
      <c r="BM76" s="173">
        <v>11</v>
      </c>
      <c r="BN76" s="173" t="s">
        <v>176</v>
      </c>
      <c r="BO76" s="132">
        <f t="shared" si="44"/>
        <v>0</v>
      </c>
    </row>
    <row r="77" spans="1:67" x14ac:dyDescent="0.55000000000000004">
      <c r="A77" s="7">
        <v>41</v>
      </c>
      <c r="B77" s="8" t="s">
        <v>297</v>
      </c>
      <c r="C77" s="95">
        <v>9527</v>
      </c>
      <c r="D77" s="8" t="s">
        <v>388</v>
      </c>
      <c r="E77" s="177">
        <v>5661</v>
      </c>
      <c r="F77" s="173">
        <v>335</v>
      </c>
      <c r="G77" s="132">
        <f t="shared" si="27"/>
        <v>5.9176823882706238E-2</v>
      </c>
      <c r="H77" s="173">
        <v>586</v>
      </c>
      <c r="I77" s="173">
        <v>13</v>
      </c>
      <c r="J77" s="132">
        <f t="shared" si="28"/>
        <v>2.2184300341296929E-2</v>
      </c>
      <c r="K77" s="174">
        <v>6247</v>
      </c>
      <c r="L77" s="173">
        <v>348</v>
      </c>
      <c r="M77" s="132">
        <f t="shared" si="29"/>
        <v>5.5706739234832721E-2</v>
      </c>
      <c r="N77" s="174">
        <v>16045</v>
      </c>
      <c r="O77" s="173">
        <v>751</v>
      </c>
      <c r="P77" s="132">
        <f t="shared" si="30"/>
        <v>4.680585852290433E-2</v>
      </c>
      <c r="Q77" s="174">
        <v>22292</v>
      </c>
      <c r="R77" s="174">
        <v>1099</v>
      </c>
      <c r="S77" s="132">
        <f t="shared" si="31"/>
        <v>4.9300197380226091E-2</v>
      </c>
      <c r="T77" s="173">
        <v>308</v>
      </c>
      <c r="U77" s="173">
        <v>9</v>
      </c>
      <c r="V77" s="132">
        <f t="shared" si="32"/>
        <v>2.922077922077922E-2</v>
      </c>
      <c r="W77" s="173">
        <v>165</v>
      </c>
      <c r="X77" s="173">
        <v>5</v>
      </c>
      <c r="Y77" s="132">
        <f t="shared" si="33"/>
        <v>3.0303030303030304E-2</v>
      </c>
      <c r="Z77" s="173">
        <v>139</v>
      </c>
      <c r="AA77" s="173">
        <v>45</v>
      </c>
      <c r="AB77" s="132">
        <f t="shared" si="34"/>
        <v>0.32374100719424459</v>
      </c>
      <c r="AC77" s="174">
        <v>8785</v>
      </c>
      <c r="AD77" s="173">
        <v>520</v>
      </c>
      <c r="AE77" s="132">
        <f t="shared" si="35"/>
        <v>5.9191804211724527E-2</v>
      </c>
      <c r="AF77" s="173">
        <v>117</v>
      </c>
      <c r="AG77" s="173" t="s">
        <v>491</v>
      </c>
      <c r="AH77" s="132">
        <f t="shared" si="24"/>
        <v>0</v>
      </c>
      <c r="AI77" s="174">
        <v>4272</v>
      </c>
      <c r="AJ77" s="173">
        <v>96</v>
      </c>
      <c r="AK77" s="132">
        <f t="shared" si="36"/>
        <v>2.247191011235955E-2</v>
      </c>
      <c r="AL77" s="173" t="s">
        <v>491</v>
      </c>
      <c r="AM77" s="173">
        <v>3</v>
      </c>
      <c r="AN77" s="132">
        <f t="shared" si="37"/>
        <v>0</v>
      </c>
      <c r="AO77" s="173">
        <v>154</v>
      </c>
      <c r="AP77" s="173">
        <v>9</v>
      </c>
      <c r="AQ77" s="132">
        <f t="shared" si="38"/>
        <v>5.844155844155844E-2</v>
      </c>
      <c r="AR77" s="173" t="s">
        <v>502</v>
      </c>
      <c r="AS77" s="173" t="s">
        <v>512</v>
      </c>
      <c r="AT77" s="132">
        <f t="shared" si="39"/>
        <v>0</v>
      </c>
      <c r="AU77" s="173" t="s">
        <v>491</v>
      </c>
      <c r="AV77" s="173" t="s">
        <v>513</v>
      </c>
      <c r="AW77" s="132">
        <f t="shared" si="25"/>
        <v>0</v>
      </c>
      <c r="AX77" s="173">
        <v>43</v>
      </c>
      <c r="AY77" s="173">
        <v>2</v>
      </c>
      <c r="AZ77" s="132">
        <f t="shared" si="26"/>
        <v>4.6511627906976744E-2</v>
      </c>
      <c r="BA77" s="173">
        <v>290</v>
      </c>
      <c r="BB77" s="173">
        <v>3</v>
      </c>
      <c r="BC77" s="132">
        <f t="shared" si="40"/>
        <v>1.0344827586206896E-2</v>
      </c>
      <c r="BD77" s="174">
        <v>1772</v>
      </c>
      <c r="BE77" s="173">
        <v>56</v>
      </c>
      <c r="BF77" s="132">
        <f t="shared" si="41"/>
        <v>3.160270880361174E-2</v>
      </c>
      <c r="BG77" s="173" t="s">
        <v>502</v>
      </c>
      <c r="BH77" s="173">
        <v>1</v>
      </c>
      <c r="BI77" s="132">
        <f t="shared" si="42"/>
        <v>0</v>
      </c>
      <c r="BJ77" s="173">
        <v>59</v>
      </c>
      <c r="BK77" s="173" t="s">
        <v>176</v>
      </c>
      <c r="BL77" s="132">
        <f t="shared" si="43"/>
        <v>0</v>
      </c>
      <c r="BM77" s="173">
        <v>34</v>
      </c>
      <c r="BN77" s="173" t="s">
        <v>176</v>
      </c>
      <c r="BO77" s="132">
        <f t="shared" si="44"/>
        <v>0</v>
      </c>
    </row>
    <row r="78" spans="1:67" x14ac:dyDescent="0.55000000000000004">
      <c r="A78" s="7">
        <v>41</v>
      </c>
      <c r="B78" s="8" t="s">
        <v>297</v>
      </c>
      <c r="C78" s="95">
        <v>9528</v>
      </c>
      <c r="D78" s="8" t="s">
        <v>389</v>
      </c>
      <c r="E78" s="177">
        <v>4714</v>
      </c>
      <c r="F78" s="173">
        <v>662</v>
      </c>
      <c r="G78" s="132">
        <f t="shared" si="27"/>
        <v>0.14043275350021214</v>
      </c>
      <c r="H78" s="173">
        <v>480</v>
      </c>
      <c r="I78" s="173">
        <v>22</v>
      </c>
      <c r="J78" s="132">
        <f t="shared" si="28"/>
        <v>4.583333333333333E-2</v>
      </c>
      <c r="K78" s="174">
        <v>5194</v>
      </c>
      <c r="L78" s="173">
        <v>684</v>
      </c>
      <c r="M78" s="132">
        <f t="shared" si="29"/>
        <v>0.13169041201386214</v>
      </c>
      <c r="N78" s="174">
        <v>12922</v>
      </c>
      <c r="O78" s="174">
        <v>1238</v>
      </c>
      <c r="P78" s="132">
        <f t="shared" si="30"/>
        <v>9.5805602847856372E-2</v>
      </c>
      <c r="Q78" s="174">
        <v>18116</v>
      </c>
      <c r="R78" s="174">
        <v>1922</v>
      </c>
      <c r="S78" s="132">
        <f t="shared" si="31"/>
        <v>0.10609406049900641</v>
      </c>
      <c r="T78" s="173">
        <v>195</v>
      </c>
      <c r="U78" s="173">
        <v>19</v>
      </c>
      <c r="V78" s="132">
        <f t="shared" si="32"/>
        <v>9.7435897435897437E-2</v>
      </c>
      <c r="W78" s="173">
        <v>177</v>
      </c>
      <c r="X78" s="173">
        <v>18</v>
      </c>
      <c r="Y78" s="132">
        <f t="shared" si="33"/>
        <v>0.10169491525423729</v>
      </c>
      <c r="Z78" s="173">
        <v>122</v>
      </c>
      <c r="AA78" s="173">
        <v>1</v>
      </c>
      <c r="AB78" s="132">
        <f t="shared" si="34"/>
        <v>8.1967213114754103E-3</v>
      </c>
      <c r="AC78" s="174">
        <v>6935</v>
      </c>
      <c r="AD78" s="173">
        <v>659</v>
      </c>
      <c r="AE78" s="132">
        <f t="shared" si="35"/>
        <v>9.5025234318673393E-2</v>
      </c>
      <c r="AF78" s="173">
        <v>34</v>
      </c>
      <c r="AG78" s="173">
        <v>1</v>
      </c>
      <c r="AH78" s="132">
        <f t="shared" si="24"/>
        <v>2.9411764705882353E-2</v>
      </c>
      <c r="AI78" s="174">
        <v>3541</v>
      </c>
      <c r="AJ78" s="173">
        <v>270</v>
      </c>
      <c r="AK78" s="132">
        <f t="shared" si="36"/>
        <v>7.6249646992375034E-2</v>
      </c>
      <c r="AL78" s="173" t="s">
        <v>491</v>
      </c>
      <c r="AM78" s="173" t="s">
        <v>491</v>
      </c>
      <c r="AN78" s="132">
        <f t="shared" si="37"/>
        <v>0</v>
      </c>
      <c r="AO78" s="173">
        <v>77</v>
      </c>
      <c r="AP78" s="173">
        <v>22</v>
      </c>
      <c r="AQ78" s="132">
        <f t="shared" si="38"/>
        <v>0.2857142857142857</v>
      </c>
      <c r="AR78" s="173" t="s">
        <v>502</v>
      </c>
      <c r="AS78" s="173">
        <v>3</v>
      </c>
      <c r="AT78" s="132">
        <f t="shared" si="39"/>
        <v>0</v>
      </c>
      <c r="AU78" s="173" t="s">
        <v>491</v>
      </c>
      <c r="AV78" s="173" t="s">
        <v>513</v>
      </c>
      <c r="AW78" s="132">
        <f t="shared" si="25"/>
        <v>0</v>
      </c>
      <c r="AX78" s="173">
        <v>35</v>
      </c>
      <c r="AY78" s="173" t="s">
        <v>491</v>
      </c>
      <c r="AZ78" s="132">
        <f t="shared" si="26"/>
        <v>0</v>
      </c>
      <c r="BA78" s="173">
        <v>140</v>
      </c>
      <c r="BB78" s="173">
        <v>3</v>
      </c>
      <c r="BC78" s="132">
        <f t="shared" si="40"/>
        <v>2.1428571428571429E-2</v>
      </c>
      <c r="BD78" s="174">
        <v>1666</v>
      </c>
      <c r="BE78" s="173">
        <v>241</v>
      </c>
      <c r="BF78" s="132">
        <f t="shared" si="41"/>
        <v>0.14465786314525811</v>
      </c>
      <c r="BG78" s="173" t="s">
        <v>502</v>
      </c>
      <c r="BH78" s="173" t="s">
        <v>490</v>
      </c>
      <c r="BI78" s="132">
        <f t="shared" si="42"/>
        <v>0</v>
      </c>
      <c r="BJ78" s="173">
        <v>21</v>
      </c>
      <c r="BK78" s="173" t="s">
        <v>176</v>
      </c>
      <c r="BL78" s="132">
        <f t="shared" si="43"/>
        <v>0</v>
      </c>
      <c r="BM78" s="173">
        <v>12</v>
      </c>
      <c r="BN78" s="173" t="s">
        <v>176</v>
      </c>
      <c r="BO78" s="132">
        <f t="shared" si="44"/>
        <v>0</v>
      </c>
    </row>
    <row r="79" spans="1:67" x14ac:dyDescent="0.55000000000000004">
      <c r="A79" s="7">
        <v>44</v>
      </c>
      <c r="B79" s="8" t="s">
        <v>298</v>
      </c>
      <c r="C79" s="95">
        <v>9222</v>
      </c>
      <c r="D79" s="8" t="s">
        <v>390</v>
      </c>
      <c r="E79" s="177">
        <v>7044</v>
      </c>
      <c r="F79" s="173">
        <v>752</v>
      </c>
      <c r="G79" s="132">
        <f t="shared" si="27"/>
        <v>0.10675752413401476</v>
      </c>
      <c r="H79" s="173">
        <v>292</v>
      </c>
      <c r="I79" s="173">
        <v>16</v>
      </c>
      <c r="J79" s="132">
        <f t="shared" si="28"/>
        <v>5.4794520547945202E-2</v>
      </c>
      <c r="K79" s="174">
        <v>7336</v>
      </c>
      <c r="L79" s="173">
        <v>768</v>
      </c>
      <c r="M79" s="132">
        <f t="shared" si="29"/>
        <v>0.10468920392584515</v>
      </c>
      <c r="N79" s="174">
        <v>7911</v>
      </c>
      <c r="O79" s="173">
        <v>969</v>
      </c>
      <c r="P79" s="132">
        <f t="shared" si="30"/>
        <v>0.12248767538869929</v>
      </c>
      <c r="Q79" s="174">
        <v>15247</v>
      </c>
      <c r="R79" s="174">
        <v>1737</v>
      </c>
      <c r="S79" s="132">
        <f t="shared" si="31"/>
        <v>0.11392405063291139</v>
      </c>
      <c r="T79" s="173">
        <v>209</v>
      </c>
      <c r="U79" s="173">
        <v>15</v>
      </c>
      <c r="V79" s="132">
        <f t="shared" si="32"/>
        <v>7.1770334928229665E-2</v>
      </c>
      <c r="W79" s="174">
        <v>2408</v>
      </c>
      <c r="X79" s="173">
        <v>598</v>
      </c>
      <c r="Y79" s="132">
        <f t="shared" si="33"/>
        <v>0.24833887043189368</v>
      </c>
      <c r="Z79" s="173">
        <v>30</v>
      </c>
      <c r="AA79" s="173" t="s">
        <v>490</v>
      </c>
      <c r="AB79" s="132">
        <f t="shared" si="34"/>
        <v>0</v>
      </c>
      <c r="AC79" s="174">
        <v>1644</v>
      </c>
      <c r="AD79" s="173">
        <v>34</v>
      </c>
      <c r="AE79" s="132">
        <f t="shared" si="35"/>
        <v>2.0681265206812651E-2</v>
      </c>
      <c r="AF79" s="173">
        <v>27</v>
      </c>
      <c r="AG79" s="173">
        <v>1</v>
      </c>
      <c r="AH79" s="132">
        <f t="shared" si="24"/>
        <v>3.7037037037037035E-2</v>
      </c>
      <c r="AI79" s="174">
        <v>1000</v>
      </c>
      <c r="AJ79" s="173">
        <v>101</v>
      </c>
      <c r="AK79" s="132">
        <f t="shared" si="36"/>
        <v>0.10100000000000001</v>
      </c>
      <c r="AL79" s="173">
        <v>185</v>
      </c>
      <c r="AM79" s="173">
        <v>1</v>
      </c>
      <c r="AN79" s="132">
        <f t="shared" si="37"/>
        <v>5.4054054054054057E-3</v>
      </c>
      <c r="AO79" s="174">
        <v>1829</v>
      </c>
      <c r="AP79" s="173">
        <v>181</v>
      </c>
      <c r="AQ79" s="132">
        <f t="shared" si="38"/>
        <v>9.8961180973209398E-2</v>
      </c>
      <c r="AR79" s="173" t="s">
        <v>502</v>
      </c>
      <c r="AS79" s="173">
        <v>1</v>
      </c>
      <c r="AT79" s="132">
        <f t="shared" si="39"/>
        <v>0</v>
      </c>
      <c r="AU79" s="173" t="s">
        <v>491</v>
      </c>
      <c r="AV79" s="173">
        <v>1</v>
      </c>
      <c r="AW79" s="132">
        <f t="shared" si="25"/>
        <v>0</v>
      </c>
      <c r="AX79" s="173" t="s">
        <v>491</v>
      </c>
      <c r="AY79" s="173">
        <v>1</v>
      </c>
      <c r="AZ79" s="132">
        <f t="shared" si="26"/>
        <v>0</v>
      </c>
      <c r="BA79" s="173">
        <v>23</v>
      </c>
      <c r="BB79" s="173" t="s">
        <v>514</v>
      </c>
      <c r="BC79" s="132">
        <f t="shared" si="40"/>
        <v>0</v>
      </c>
      <c r="BD79" s="173">
        <v>556</v>
      </c>
      <c r="BE79" s="173">
        <v>32</v>
      </c>
      <c r="BF79" s="132">
        <f t="shared" si="41"/>
        <v>5.7553956834532377E-2</v>
      </c>
      <c r="BG79" s="173" t="s">
        <v>502</v>
      </c>
      <c r="BH79" s="173" t="s">
        <v>490</v>
      </c>
      <c r="BI79" s="132">
        <f t="shared" si="42"/>
        <v>0</v>
      </c>
      <c r="BJ79" s="173">
        <v>40</v>
      </c>
      <c r="BK79" s="173" t="s">
        <v>176</v>
      </c>
      <c r="BL79" s="132">
        <f t="shared" si="43"/>
        <v>0</v>
      </c>
      <c r="BM79" s="173">
        <v>23</v>
      </c>
      <c r="BN79" s="173" t="s">
        <v>176</v>
      </c>
      <c r="BO79" s="132">
        <f t="shared" si="44"/>
        <v>0</v>
      </c>
    </row>
    <row r="80" spans="1:67" x14ac:dyDescent="0.55000000000000004">
      <c r="A80" s="7">
        <v>44</v>
      </c>
      <c r="B80" s="8" t="s">
        <v>298</v>
      </c>
      <c r="C80" s="95">
        <v>9524</v>
      </c>
      <c r="D80" s="8" t="s">
        <v>391</v>
      </c>
      <c r="E80" s="177">
        <v>7231</v>
      </c>
      <c r="F80" s="174">
        <v>1289</v>
      </c>
      <c r="G80" s="132">
        <f t="shared" si="27"/>
        <v>0.17826026828930991</v>
      </c>
      <c r="H80" s="173">
        <v>300</v>
      </c>
      <c r="I80" s="173">
        <v>30</v>
      </c>
      <c r="J80" s="132">
        <f t="shared" si="28"/>
        <v>0.1</v>
      </c>
      <c r="K80" s="174">
        <v>7531</v>
      </c>
      <c r="L80" s="174">
        <v>1319</v>
      </c>
      <c r="M80" s="132">
        <f t="shared" si="29"/>
        <v>0.17514274332757934</v>
      </c>
      <c r="N80" s="174">
        <v>14088</v>
      </c>
      <c r="O80" s="174">
        <v>1801</v>
      </c>
      <c r="P80" s="132">
        <f t="shared" si="30"/>
        <v>0.12783929585462805</v>
      </c>
      <c r="Q80" s="174">
        <v>21619</v>
      </c>
      <c r="R80" s="174">
        <v>3120</v>
      </c>
      <c r="S80" s="132">
        <f t="shared" si="31"/>
        <v>0.14431749849669273</v>
      </c>
      <c r="T80" s="173">
        <v>209</v>
      </c>
      <c r="U80" s="173">
        <v>19</v>
      </c>
      <c r="V80" s="132">
        <f t="shared" si="32"/>
        <v>9.0909090909090912E-2</v>
      </c>
      <c r="W80" s="174">
        <v>6809</v>
      </c>
      <c r="X80" s="173">
        <v>748</v>
      </c>
      <c r="Y80" s="132">
        <f t="shared" si="33"/>
        <v>0.1098546042003231</v>
      </c>
      <c r="Z80" s="173">
        <v>30</v>
      </c>
      <c r="AA80" s="173" t="s">
        <v>490</v>
      </c>
      <c r="AB80" s="132">
        <f t="shared" si="34"/>
        <v>0</v>
      </c>
      <c r="AC80" s="174">
        <v>2221</v>
      </c>
      <c r="AD80" s="173">
        <v>378</v>
      </c>
      <c r="AE80" s="132">
        <f t="shared" si="35"/>
        <v>0.17019360648356596</v>
      </c>
      <c r="AF80" s="173" t="s">
        <v>491</v>
      </c>
      <c r="AG80" s="173" t="s">
        <v>491</v>
      </c>
      <c r="AH80" s="132">
        <f t="shared" si="24"/>
        <v>0</v>
      </c>
      <c r="AI80" s="174">
        <v>2354</v>
      </c>
      <c r="AJ80" s="173">
        <v>196</v>
      </c>
      <c r="AK80" s="132">
        <f t="shared" si="36"/>
        <v>8.3262531860662709E-2</v>
      </c>
      <c r="AL80" s="173">
        <v>290</v>
      </c>
      <c r="AM80" s="173">
        <v>15</v>
      </c>
      <c r="AN80" s="132">
        <f t="shared" si="37"/>
        <v>5.1724137931034482E-2</v>
      </c>
      <c r="AO80" s="174">
        <v>1803</v>
      </c>
      <c r="AP80" s="173">
        <v>399</v>
      </c>
      <c r="AQ80" s="132">
        <f t="shared" si="38"/>
        <v>0.22129783693843594</v>
      </c>
      <c r="AR80" s="173" t="s">
        <v>502</v>
      </c>
      <c r="AS80" s="173">
        <v>1</v>
      </c>
      <c r="AT80" s="132">
        <f t="shared" si="39"/>
        <v>0</v>
      </c>
      <c r="AU80" s="173" t="s">
        <v>491</v>
      </c>
      <c r="AV80" s="173" t="s">
        <v>513</v>
      </c>
      <c r="AW80" s="132">
        <f t="shared" si="25"/>
        <v>0</v>
      </c>
      <c r="AX80" s="173">
        <v>100</v>
      </c>
      <c r="AY80" s="173">
        <v>3</v>
      </c>
      <c r="AZ80" s="132">
        <f t="shared" si="26"/>
        <v>0.03</v>
      </c>
      <c r="BA80" s="173">
        <v>50</v>
      </c>
      <c r="BB80" s="173">
        <v>1</v>
      </c>
      <c r="BC80" s="132">
        <f t="shared" si="40"/>
        <v>0.02</v>
      </c>
      <c r="BD80" s="173">
        <v>222</v>
      </c>
      <c r="BE80" s="173">
        <v>39</v>
      </c>
      <c r="BF80" s="132">
        <f t="shared" si="41"/>
        <v>0.17567567567567569</v>
      </c>
      <c r="BG80" s="173" t="s">
        <v>502</v>
      </c>
      <c r="BH80" s="173" t="s">
        <v>490</v>
      </c>
      <c r="BI80" s="132">
        <f t="shared" si="42"/>
        <v>0</v>
      </c>
      <c r="BJ80" s="173">
        <v>39</v>
      </c>
      <c r="BK80" s="173" t="s">
        <v>176</v>
      </c>
      <c r="BL80" s="132">
        <f t="shared" si="43"/>
        <v>0</v>
      </c>
      <c r="BM80" s="173">
        <v>20</v>
      </c>
      <c r="BN80" s="173" t="s">
        <v>176</v>
      </c>
      <c r="BO80" s="132">
        <f t="shared" si="44"/>
        <v>0</v>
      </c>
    </row>
    <row r="81" spans="1:67" x14ac:dyDescent="0.55000000000000004">
      <c r="A81" s="7">
        <v>47</v>
      </c>
      <c r="B81" s="8" t="s">
        <v>299</v>
      </c>
      <c r="C81" s="95">
        <v>9118</v>
      </c>
      <c r="D81" s="8" t="s">
        <v>392</v>
      </c>
      <c r="E81" s="177">
        <v>7688</v>
      </c>
      <c r="F81" s="173">
        <v>42</v>
      </c>
      <c r="G81" s="132">
        <f t="shared" si="27"/>
        <v>5.4630593132154008E-3</v>
      </c>
      <c r="H81" s="173">
        <v>414</v>
      </c>
      <c r="I81" s="173" t="s">
        <v>499</v>
      </c>
      <c r="J81" s="132">
        <f t="shared" si="28"/>
        <v>0</v>
      </c>
      <c r="K81" s="174">
        <v>8102</v>
      </c>
      <c r="L81" s="173">
        <v>42</v>
      </c>
      <c r="M81" s="132">
        <f t="shared" si="29"/>
        <v>5.1839052085904712E-3</v>
      </c>
      <c r="N81" s="174">
        <v>13243</v>
      </c>
      <c r="O81" s="173">
        <v>56</v>
      </c>
      <c r="P81" s="132">
        <f t="shared" si="30"/>
        <v>4.2286490976364876E-3</v>
      </c>
      <c r="Q81" s="174">
        <v>21345</v>
      </c>
      <c r="R81" s="173">
        <v>98</v>
      </c>
      <c r="S81" s="132">
        <f t="shared" si="31"/>
        <v>4.5912391660810495E-3</v>
      </c>
      <c r="T81" s="173">
        <v>143</v>
      </c>
      <c r="U81" s="173" t="s">
        <v>497</v>
      </c>
      <c r="V81" s="132">
        <f t="shared" si="32"/>
        <v>0</v>
      </c>
      <c r="W81" s="173">
        <v>75</v>
      </c>
      <c r="X81" s="173" t="s">
        <v>504</v>
      </c>
      <c r="Y81" s="132">
        <f t="shared" si="33"/>
        <v>0</v>
      </c>
      <c r="Z81" s="173">
        <v>50</v>
      </c>
      <c r="AA81" s="173" t="s">
        <v>490</v>
      </c>
      <c r="AB81" s="132">
        <f t="shared" si="34"/>
        <v>0</v>
      </c>
      <c r="AC81" s="174">
        <v>9000</v>
      </c>
      <c r="AD81" s="173">
        <v>56</v>
      </c>
      <c r="AE81" s="132">
        <f t="shared" si="35"/>
        <v>6.2222222222222219E-3</v>
      </c>
      <c r="AF81" s="173" t="s">
        <v>491</v>
      </c>
      <c r="AG81" s="173" t="s">
        <v>491</v>
      </c>
      <c r="AH81" s="132">
        <f t="shared" si="24"/>
        <v>0</v>
      </c>
      <c r="AI81" s="174">
        <v>3300</v>
      </c>
      <c r="AJ81" s="173" t="s">
        <v>504</v>
      </c>
      <c r="AK81" s="132">
        <f t="shared" si="36"/>
        <v>0</v>
      </c>
      <c r="AL81" s="173" t="s">
        <v>491</v>
      </c>
      <c r="AM81" s="173" t="s">
        <v>491</v>
      </c>
      <c r="AN81" s="132">
        <f t="shared" si="37"/>
        <v>0</v>
      </c>
      <c r="AO81" s="173">
        <v>625</v>
      </c>
      <c r="AP81" s="173" t="s">
        <v>499</v>
      </c>
      <c r="AQ81" s="132">
        <f t="shared" si="38"/>
        <v>0</v>
      </c>
      <c r="AR81" s="173" t="s">
        <v>502</v>
      </c>
      <c r="AS81" s="173" t="s">
        <v>512</v>
      </c>
      <c r="AT81" s="132">
        <f t="shared" si="39"/>
        <v>0</v>
      </c>
      <c r="AU81" s="173" t="s">
        <v>491</v>
      </c>
      <c r="AV81" s="173" t="s">
        <v>513</v>
      </c>
      <c r="AW81" s="132">
        <f t="shared" si="25"/>
        <v>0</v>
      </c>
      <c r="AX81" s="173">
        <v>5</v>
      </c>
      <c r="AY81" s="173" t="s">
        <v>491</v>
      </c>
      <c r="AZ81" s="132">
        <f t="shared" si="26"/>
        <v>0</v>
      </c>
      <c r="BA81" s="173">
        <v>45</v>
      </c>
      <c r="BB81" s="173" t="s">
        <v>514</v>
      </c>
      <c r="BC81" s="132">
        <f t="shared" si="40"/>
        <v>0</v>
      </c>
      <c r="BD81" s="173" t="s">
        <v>515</v>
      </c>
      <c r="BE81" s="173" t="s">
        <v>502</v>
      </c>
      <c r="BF81" s="132">
        <f t="shared" si="41"/>
        <v>0</v>
      </c>
      <c r="BG81" s="173" t="s">
        <v>502</v>
      </c>
      <c r="BH81" s="173" t="s">
        <v>490</v>
      </c>
      <c r="BI81" s="132">
        <f t="shared" si="42"/>
        <v>0</v>
      </c>
      <c r="BJ81" s="173">
        <v>63</v>
      </c>
      <c r="BK81" s="173" t="s">
        <v>176</v>
      </c>
      <c r="BL81" s="132">
        <f t="shared" si="43"/>
        <v>0</v>
      </c>
      <c r="BM81" s="173">
        <v>25</v>
      </c>
      <c r="BN81" s="173" t="s">
        <v>176</v>
      </c>
      <c r="BO81" s="132">
        <f t="shared" si="44"/>
        <v>0</v>
      </c>
    </row>
    <row r="82" spans="1:67" x14ac:dyDescent="0.55000000000000004">
      <c r="A82" s="7">
        <v>47</v>
      </c>
      <c r="B82" s="8" t="s">
        <v>299</v>
      </c>
      <c r="C82" s="95">
        <v>9529</v>
      </c>
      <c r="D82" s="8" t="s">
        <v>393</v>
      </c>
      <c r="E82" s="177">
        <v>7588</v>
      </c>
      <c r="F82" s="173">
        <v>88</v>
      </c>
      <c r="G82" s="132">
        <f t="shared" si="27"/>
        <v>1.1597258829731154E-2</v>
      </c>
      <c r="H82" s="173">
        <v>415</v>
      </c>
      <c r="I82" s="173">
        <v>2</v>
      </c>
      <c r="J82" s="132">
        <f t="shared" si="28"/>
        <v>4.8192771084337354E-3</v>
      </c>
      <c r="K82" s="174">
        <v>8003</v>
      </c>
      <c r="L82" s="173">
        <v>90</v>
      </c>
      <c r="M82" s="132">
        <f t="shared" si="29"/>
        <v>1.1245782831438211E-2</v>
      </c>
      <c r="N82" s="174">
        <v>12101</v>
      </c>
      <c r="O82" s="173">
        <v>9</v>
      </c>
      <c r="P82" s="132">
        <f t="shared" si="30"/>
        <v>7.4374018676142469E-4</v>
      </c>
      <c r="Q82" s="174">
        <v>20104</v>
      </c>
      <c r="R82" s="173">
        <v>99</v>
      </c>
      <c r="S82" s="132">
        <f t="shared" si="31"/>
        <v>4.9243931555909273E-3</v>
      </c>
      <c r="T82" s="173">
        <v>300</v>
      </c>
      <c r="U82" s="173">
        <v>1</v>
      </c>
      <c r="V82" s="132">
        <f t="shared" si="32"/>
        <v>3.3333333333333335E-3</v>
      </c>
      <c r="W82" s="173">
        <v>75</v>
      </c>
      <c r="X82" s="173">
        <v>1</v>
      </c>
      <c r="Y82" s="132">
        <f t="shared" si="33"/>
        <v>1.3333333333333334E-2</v>
      </c>
      <c r="Z82" s="173">
        <v>200</v>
      </c>
      <c r="AA82" s="173" t="s">
        <v>490</v>
      </c>
      <c r="AB82" s="132">
        <f t="shared" si="34"/>
        <v>0</v>
      </c>
      <c r="AC82" s="174">
        <v>9000</v>
      </c>
      <c r="AD82" s="173">
        <v>1</v>
      </c>
      <c r="AE82" s="132">
        <f t="shared" si="35"/>
        <v>1.1111111111111112E-4</v>
      </c>
      <c r="AF82" s="173">
        <v>10</v>
      </c>
      <c r="AG82" s="173" t="s">
        <v>491</v>
      </c>
      <c r="AH82" s="132">
        <f t="shared" si="24"/>
        <v>0</v>
      </c>
      <c r="AI82" s="174">
        <v>1736</v>
      </c>
      <c r="AJ82" s="173" t="s">
        <v>504</v>
      </c>
      <c r="AK82" s="132">
        <f t="shared" si="36"/>
        <v>0</v>
      </c>
      <c r="AL82" s="173" t="s">
        <v>491</v>
      </c>
      <c r="AM82" s="173" t="s">
        <v>491</v>
      </c>
      <c r="AN82" s="132">
        <f t="shared" si="37"/>
        <v>0</v>
      </c>
      <c r="AO82" s="173">
        <v>625</v>
      </c>
      <c r="AP82" s="173">
        <v>3</v>
      </c>
      <c r="AQ82" s="132">
        <f t="shared" si="38"/>
        <v>4.7999999999999996E-3</v>
      </c>
      <c r="AR82" s="173" t="s">
        <v>502</v>
      </c>
      <c r="AS82" s="173" t="s">
        <v>512</v>
      </c>
      <c r="AT82" s="132">
        <f t="shared" si="39"/>
        <v>0</v>
      </c>
      <c r="AU82" s="173" t="s">
        <v>491</v>
      </c>
      <c r="AV82" s="173" t="s">
        <v>513</v>
      </c>
      <c r="AW82" s="132">
        <f t="shared" si="25"/>
        <v>0</v>
      </c>
      <c r="AX82" s="173">
        <v>5</v>
      </c>
      <c r="AY82" s="173" t="s">
        <v>491</v>
      </c>
      <c r="AZ82" s="132">
        <f t="shared" si="26"/>
        <v>0</v>
      </c>
      <c r="BA82" s="173">
        <v>150</v>
      </c>
      <c r="BB82" s="173" t="s">
        <v>514</v>
      </c>
      <c r="BC82" s="132">
        <f t="shared" si="40"/>
        <v>0</v>
      </c>
      <c r="BD82" s="173" t="s">
        <v>515</v>
      </c>
      <c r="BE82" s="173">
        <v>3</v>
      </c>
      <c r="BF82" s="132">
        <f t="shared" si="41"/>
        <v>0</v>
      </c>
      <c r="BG82" s="173" t="s">
        <v>502</v>
      </c>
      <c r="BH82" s="173" t="s">
        <v>490</v>
      </c>
      <c r="BI82" s="132">
        <f t="shared" si="42"/>
        <v>0</v>
      </c>
      <c r="BJ82" s="173">
        <v>8</v>
      </c>
      <c r="BK82" s="173" t="s">
        <v>176</v>
      </c>
      <c r="BL82" s="132">
        <f t="shared" si="43"/>
        <v>0</v>
      </c>
      <c r="BM82" s="173">
        <v>14</v>
      </c>
      <c r="BN82" s="173" t="s">
        <v>176</v>
      </c>
      <c r="BO82" s="132">
        <f t="shared" si="44"/>
        <v>0</v>
      </c>
    </row>
    <row r="83" spans="1:67" x14ac:dyDescent="0.55000000000000004">
      <c r="A83" s="7">
        <v>50</v>
      </c>
      <c r="B83" s="8" t="s">
        <v>300</v>
      </c>
      <c r="C83" s="95">
        <v>9117</v>
      </c>
      <c r="D83" s="8" t="s">
        <v>394</v>
      </c>
      <c r="E83" s="177">
        <v>7241</v>
      </c>
      <c r="F83" s="173">
        <v>58</v>
      </c>
      <c r="G83" s="132">
        <f t="shared" si="27"/>
        <v>8.0099433779864653E-3</v>
      </c>
      <c r="H83" s="173">
        <v>620</v>
      </c>
      <c r="I83" s="173">
        <v>3</v>
      </c>
      <c r="J83" s="132">
        <f t="shared" si="28"/>
        <v>4.8387096774193551E-3</v>
      </c>
      <c r="K83" s="174">
        <v>7861</v>
      </c>
      <c r="L83" s="173">
        <v>61</v>
      </c>
      <c r="M83" s="132">
        <f t="shared" si="29"/>
        <v>7.7598269940211172E-3</v>
      </c>
      <c r="N83" s="174">
        <v>14586</v>
      </c>
      <c r="O83" s="173">
        <v>22</v>
      </c>
      <c r="P83" s="132">
        <f t="shared" si="30"/>
        <v>1.5082956259426848E-3</v>
      </c>
      <c r="Q83" s="174">
        <v>22447</v>
      </c>
      <c r="R83" s="173">
        <v>83</v>
      </c>
      <c r="S83" s="132">
        <f t="shared" si="31"/>
        <v>3.6975987882567826E-3</v>
      </c>
      <c r="T83" s="173">
        <v>275</v>
      </c>
      <c r="U83" s="173">
        <v>4</v>
      </c>
      <c r="V83" s="132">
        <f t="shared" si="32"/>
        <v>1.4545454545454545E-2</v>
      </c>
      <c r="W83" s="173">
        <v>225</v>
      </c>
      <c r="X83" s="173">
        <v>2</v>
      </c>
      <c r="Y83" s="132">
        <f t="shared" si="33"/>
        <v>8.8888888888888889E-3</v>
      </c>
      <c r="Z83" s="173">
        <v>460</v>
      </c>
      <c r="AA83" s="173">
        <v>1</v>
      </c>
      <c r="AB83" s="132">
        <f t="shared" si="34"/>
        <v>2.1739130434782609E-3</v>
      </c>
      <c r="AC83" s="174">
        <v>9948</v>
      </c>
      <c r="AD83" s="173">
        <v>2</v>
      </c>
      <c r="AE83" s="132">
        <f t="shared" si="35"/>
        <v>2.010454362685967E-4</v>
      </c>
      <c r="AF83" s="173">
        <v>38</v>
      </c>
      <c r="AG83" s="173" t="s">
        <v>491</v>
      </c>
      <c r="AH83" s="132">
        <f t="shared" si="24"/>
        <v>0</v>
      </c>
      <c r="AI83" s="174">
        <v>2200</v>
      </c>
      <c r="AJ83" s="173">
        <v>4</v>
      </c>
      <c r="AK83" s="132">
        <f t="shared" si="36"/>
        <v>1.8181818181818182E-3</v>
      </c>
      <c r="AL83" s="173" t="s">
        <v>491</v>
      </c>
      <c r="AM83" s="173" t="s">
        <v>491</v>
      </c>
      <c r="AN83" s="132">
        <f t="shared" si="37"/>
        <v>0</v>
      </c>
      <c r="AO83" s="173">
        <v>304</v>
      </c>
      <c r="AP83" s="173">
        <v>5</v>
      </c>
      <c r="AQ83" s="132">
        <f t="shared" si="38"/>
        <v>1.6447368421052631E-2</v>
      </c>
      <c r="AR83" s="173" t="s">
        <v>502</v>
      </c>
      <c r="AS83" s="173" t="s">
        <v>512</v>
      </c>
      <c r="AT83" s="132">
        <f t="shared" si="39"/>
        <v>0</v>
      </c>
      <c r="AU83" s="173" t="s">
        <v>491</v>
      </c>
      <c r="AV83" s="173" t="s">
        <v>513</v>
      </c>
      <c r="AW83" s="132">
        <f t="shared" si="25"/>
        <v>0</v>
      </c>
      <c r="AX83" s="173">
        <v>215</v>
      </c>
      <c r="AY83" s="173" t="s">
        <v>491</v>
      </c>
      <c r="AZ83" s="132">
        <f t="shared" si="26"/>
        <v>0</v>
      </c>
      <c r="BA83" s="173">
        <v>249</v>
      </c>
      <c r="BB83" s="173" t="s">
        <v>514</v>
      </c>
      <c r="BC83" s="132">
        <f t="shared" si="40"/>
        <v>0</v>
      </c>
      <c r="BD83" s="173">
        <v>672</v>
      </c>
      <c r="BE83" s="173">
        <v>4</v>
      </c>
      <c r="BF83" s="132">
        <f t="shared" si="41"/>
        <v>5.9523809523809521E-3</v>
      </c>
      <c r="BG83" s="173" t="s">
        <v>502</v>
      </c>
      <c r="BH83" s="173" t="s">
        <v>490</v>
      </c>
      <c r="BI83" s="132">
        <f t="shared" si="42"/>
        <v>0</v>
      </c>
      <c r="BJ83" s="173">
        <v>32</v>
      </c>
      <c r="BK83" s="173" t="s">
        <v>176</v>
      </c>
      <c r="BL83" s="132">
        <f t="shared" si="43"/>
        <v>0</v>
      </c>
      <c r="BM83" s="173">
        <v>19</v>
      </c>
      <c r="BN83" s="173" t="s">
        <v>176</v>
      </c>
      <c r="BO83" s="132">
        <f t="shared" si="44"/>
        <v>0</v>
      </c>
    </row>
    <row r="84" spans="1:67" x14ac:dyDescent="0.55000000000000004">
      <c r="A84" s="7">
        <v>50</v>
      </c>
      <c r="B84" s="8" t="s">
        <v>300</v>
      </c>
      <c r="C84" s="95">
        <v>9532</v>
      </c>
      <c r="D84" s="8" t="s">
        <v>395</v>
      </c>
      <c r="E84" s="177">
        <v>7239</v>
      </c>
      <c r="F84" s="173" t="s">
        <v>499</v>
      </c>
      <c r="G84" s="132">
        <f t="shared" si="27"/>
        <v>0</v>
      </c>
      <c r="H84" s="173">
        <v>565</v>
      </c>
      <c r="I84" s="173" t="s">
        <v>499</v>
      </c>
      <c r="J84" s="132">
        <f t="shared" si="28"/>
        <v>0</v>
      </c>
      <c r="K84" s="174">
        <v>7804</v>
      </c>
      <c r="L84" s="173" t="s">
        <v>491</v>
      </c>
      <c r="M84" s="132">
        <f t="shared" si="29"/>
        <v>0</v>
      </c>
      <c r="N84" s="174">
        <v>14791</v>
      </c>
      <c r="O84" s="173" t="s">
        <v>504</v>
      </c>
      <c r="P84" s="132">
        <f t="shared" si="30"/>
        <v>0</v>
      </c>
      <c r="Q84" s="174">
        <v>22595</v>
      </c>
      <c r="R84" s="173" t="s">
        <v>491</v>
      </c>
      <c r="S84" s="132">
        <f t="shared" si="31"/>
        <v>0</v>
      </c>
      <c r="T84" s="173">
        <v>240</v>
      </c>
      <c r="U84" s="173" t="s">
        <v>497</v>
      </c>
      <c r="V84" s="132">
        <f t="shared" si="32"/>
        <v>0</v>
      </c>
      <c r="W84" s="173">
        <v>100</v>
      </c>
      <c r="X84" s="173" t="s">
        <v>504</v>
      </c>
      <c r="Y84" s="132">
        <f t="shared" si="33"/>
        <v>0</v>
      </c>
      <c r="Z84" s="173">
        <v>700</v>
      </c>
      <c r="AA84" s="173" t="s">
        <v>490</v>
      </c>
      <c r="AB84" s="132">
        <f t="shared" si="34"/>
        <v>0</v>
      </c>
      <c r="AC84" s="174">
        <v>9525</v>
      </c>
      <c r="AD84" s="173" t="s">
        <v>491</v>
      </c>
      <c r="AE84" s="132">
        <f t="shared" si="35"/>
        <v>0</v>
      </c>
      <c r="AF84" s="173">
        <v>19</v>
      </c>
      <c r="AG84" s="173" t="s">
        <v>491</v>
      </c>
      <c r="AH84" s="132">
        <f t="shared" si="24"/>
        <v>0</v>
      </c>
      <c r="AI84" s="174">
        <v>1911</v>
      </c>
      <c r="AJ84" s="173" t="s">
        <v>504</v>
      </c>
      <c r="AK84" s="132">
        <f t="shared" si="36"/>
        <v>0</v>
      </c>
      <c r="AL84" s="173" t="s">
        <v>491</v>
      </c>
      <c r="AM84" s="173" t="s">
        <v>491</v>
      </c>
      <c r="AN84" s="132">
        <f t="shared" si="37"/>
        <v>0</v>
      </c>
      <c r="AO84" s="173">
        <v>301</v>
      </c>
      <c r="AP84" s="173" t="s">
        <v>499</v>
      </c>
      <c r="AQ84" s="132">
        <f t="shared" si="38"/>
        <v>0</v>
      </c>
      <c r="AR84" s="173" t="s">
        <v>502</v>
      </c>
      <c r="AS84" s="173" t="s">
        <v>512</v>
      </c>
      <c r="AT84" s="132">
        <f t="shared" si="39"/>
        <v>0</v>
      </c>
      <c r="AU84" s="173" t="s">
        <v>491</v>
      </c>
      <c r="AV84" s="173" t="s">
        <v>513</v>
      </c>
      <c r="AW84" s="132">
        <f t="shared" si="25"/>
        <v>0</v>
      </c>
      <c r="AX84" s="173">
        <v>117</v>
      </c>
      <c r="AY84" s="173" t="s">
        <v>491</v>
      </c>
      <c r="AZ84" s="132">
        <f t="shared" si="26"/>
        <v>0</v>
      </c>
      <c r="BA84" s="173">
        <v>194</v>
      </c>
      <c r="BB84" s="173" t="s">
        <v>514</v>
      </c>
      <c r="BC84" s="132">
        <f t="shared" si="40"/>
        <v>0</v>
      </c>
      <c r="BD84" s="174">
        <v>1684</v>
      </c>
      <c r="BE84" s="173" t="s">
        <v>502</v>
      </c>
      <c r="BF84" s="132">
        <f t="shared" si="41"/>
        <v>0</v>
      </c>
      <c r="BG84" s="173" t="s">
        <v>502</v>
      </c>
      <c r="BH84" s="173" t="s">
        <v>490</v>
      </c>
      <c r="BI84" s="132">
        <f t="shared" si="42"/>
        <v>0</v>
      </c>
      <c r="BJ84" s="173">
        <v>31</v>
      </c>
      <c r="BK84" s="173" t="s">
        <v>176</v>
      </c>
      <c r="BL84" s="132">
        <f t="shared" si="43"/>
        <v>0</v>
      </c>
      <c r="BM84" s="173">
        <v>16</v>
      </c>
      <c r="BN84" s="173" t="s">
        <v>176</v>
      </c>
      <c r="BO84" s="132">
        <f t="shared" si="44"/>
        <v>0</v>
      </c>
    </row>
    <row r="85" spans="1:67" x14ac:dyDescent="0.55000000000000004">
      <c r="A85" s="7">
        <v>52</v>
      </c>
      <c r="B85" s="8" t="s">
        <v>301</v>
      </c>
      <c r="C85" s="95">
        <v>9534</v>
      </c>
      <c r="D85" s="8" t="s">
        <v>396</v>
      </c>
      <c r="E85" s="177">
        <v>3871</v>
      </c>
      <c r="F85" s="173">
        <v>113</v>
      </c>
      <c r="G85" s="132">
        <f t="shared" si="27"/>
        <v>2.9191423404804961E-2</v>
      </c>
      <c r="H85" s="173">
        <v>284</v>
      </c>
      <c r="I85" s="173">
        <v>7</v>
      </c>
      <c r="J85" s="132">
        <f t="shared" si="28"/>
        <v>2.464788732394366E-2</v>
      </c>
      <c r="K85" s="174">
        <v>4155</v>
      </c>
      <c r="L85" s="173">
        <v>120</v>
      </c>
      <c r="M85" s="132">
        <f t="shared" si="29"/>
        <v>2.8880866425992781E-2</v>
      </c>
      <c r="N85" s="174">
        <v>6284</v>
      </c>
      <c r="O85" s="173">
        <v>89</v>
      </c>
      <c r="P85" s="132">
        <f t="shared" si="30"/>
        <v>1.4162953532781668E-2</v>
      </c>
      <c r="Q85" s="174">
        <v>10439</v>
      </c>
      <c r="R85" s="173">
        <v>209</v>
      </c>
      <c r="S85" s="132">
        <f t="shared" si="31"/>
        <v>2.0021074815595362E-2</v>
      </c>
      <c r="T85" s="173">
        <v>80</v>
      </c>
      <c r="U85" s="173">
        <v>6</v>
      </c>
      <c r="V85" s="132">
        <f t="shared" si="32"/>
        <v>7.4999999999999997E-2</v>
      </c>
      <c r="W85" s="174">
        <v>2947</v>
      </c>
      <c r="X85" s="173">
        <v>25</v>
      </c>
      <c r="Y85" s="132">
        <f t="shared" si="33"/>
        <v>8.4832032575500507E-3</v>
      </c>
      <c r="Z85" s="173">
        <v>50</v>
      </c>
      <c r="AA85" s="173">
        <v>24</v>
      </c>
      <c r="AB85" s="132">
        <f t="shared" si="34"/>
        <v>0.48</v>
      </c>
      <c r="AC85" s="174">
        <v>2539</v>
      </c>
      <c r="AD85" s="173">
        <v>3</v>
      </c>
      <c r="AE85" s="132">
        <f t="shared" si="35"/>
        <v>1.1815675462780622E-3</v>
      </c>
      <c r="AF85" s="173" t="s">
        <v>491</v>
      </c>
      <c r="AG85" s="173" t="s">
        <v>491</v>
      </c>
      <c r="AH85" s="132">
        <f t="shared" si="24"/>
        <v>0</v>
      </c>
      <c r="AI85" s="173">
        <v>495</v>
      </c>
      <c r="AJ85" s="173">
        <v>16</v>
      </c>
      <c r="AK85" s="132">
        <f t="shared" si="36"/>
        <v>3.2323232323232323E-2</v>
      </c>
      <c r="AL85" s="173" t="s">
        <v>491</v>
      </c>
      <c r="AM85" s="173" t="s">
        <v>491</v>
      </c>
      <c r="AN85" s="132">
        <f t="shared" si="37"/>
        <v>0</v>
      </c>
      <c r="AO85" s="173" t="s">
        <v>491</v>
      </c>
      <c r="AP85" s="173">
        <v>2</v>
      </c>
      <c r="AQ85" s="132">
        <f t="shared" si="38"/>
        <v>0</v>
      </c>
      <c r="AR85" s="173" t="s">
        <v>502</v>
      </c>
      <c r="AS85" s="173">
        <v>1</v>
      </c>
      <c r="AT85" s="132">
        <f t="shared" si="39"/>
        <v>0</v>
      </c>
      <c r="AU85" s="173" t="s">
        <v>491</v>
      </c>
      <c r="AV85" s="173" t="s">
        <v>513</v>
      </c>
      <c r="AW85" s="132">
        <f t="shared" si="25"/>
        <v>0</v>
      </c>
      <c r="AX85" s="173">
        <v>22</v>
      </c>
      <c r="AY85" s="173" t="s">
        <v>491</v>
      </c>
      <c r="AZ85" s="132">
        <f t="shared" si="26"/>
        <v>0</v>
      </c>
      <c r="BA85" s="173">
        <v>18</v>
      </c>
      <c r="BB85" s="173" t="s">
        <v>514</v>
      </c>
      <c r="BC85" s="132">
        <f t="shared" si="40"/>
        <v>0</v>
      </c>
      <c r="BD85" s="173">
        <v>133</v>
      </c>
      <c r="BE85" s="173">
        <v>11</v>
      </c>
      <c r="BF85" s="132">
        <f t="shared" si="41"/>
        <v>8.2706766917293228E-2</v>
      </c>
      <c r="BG85" s="173" t="s">
        <v>502</v>
      </c>
      <c r="BH85" s="173" t="s">
        <v>490</v>
      </c>
      <c r="BI85" s="132">
        <f t="shared" si="42"/>
        <v>0</v>
      </c>
      <c r="BJ85" s="173">
        <v>24</v>
      </c>
      <c r="BK85" s="173" t="s">
        <v>176</v>
      </c>
      <c r="BL85" s="132">
        <f t="shared" si="43"/>
        <v>0</v>
      </c>
      <c r="BM85" s="173">
        <v>29</v>
      </c>
      <c r="BN85" s="173" t="s">
        <v>176</v>
      </c>
      <c r="BO85" s="132">
        <f t="shared" si="44"/>
        <v>0</v>
      </c>
    </row>
    <row r="86" spans="1:67" x14ac:dyDescent="0.55000000000000004">
      <c r="A86" s="7">
        <v>52</v>
      </c>
      <c r="B86" s="8" t="s">
        <v>301</v>
      </c>
      <c r="C86" s="95">
        <v>9535</v>
      </c>
      <c r="D86" s="8" t="s">
        <v>397</v>
      </c>
      <c r="E86" s="177">
        <v>14596</v>
      </c>
      <c r="F86" s="173">
        <v>495</v>
      </c>
      <c r="G86" s="132">
        <f t="shared" si="27"/>
        <v>3.3913400931762129E-2</v>
      </c>
      <c r="H86" s="173">
        <v>583</v>
      </c>
      <c r="I86" s="173">
        <v>15</v>
      </c>
      <c r="J86" s="132">
        <f t="shared" si="28"/>
        <v>2.5728987993138937E-2</v>
      </c>
      <c r="K86" s="174">
        <v>15179</v>
      </c>
      <c r="L86" s="173">
        <v>510</v>
      </c>
      <c r="M86" s="132">
        <f t="shared" si="29"/>
        <v>3.3599051320903878E-2</v>
      </c>
      <c r="N86" s="174">
        <v>12597</v>
      </c>
      <c r="O86" s="173">
        <v>144</v>
      </c>
      <c r="P86" s="132">
        <f t="shared" si="30"/>
        <v>1.1431293165039295E-2</v>
      </c>
      <c r="Q86" s="174">
        <v>27776</v>
      </c>
      <c r="R86" s="173">
        <v>654</v>
      </c>
      <c r="S86" s="132">
        <f t="shared" si="31"/>
        <v>2.3545506912442397E-2</v>
      </c>
      <c r="T86" s="173">
        <v>75</v>
      </c>
      <c r="U86" s="173">
        <v>1</v>
      </c>
      <c r="V86" s="132">
        <f t="shared" si="32"/>
        <v>1.3333333333333334E-2</v>
      </c>
      <c r="W86" s="173">
        <v>567</v>
      </c>
      <c r="X86" s="173">
        <v>8</v>
      </c>
      <c r="Y86" s="132">
        <f t="shared" si="33"/>
        <v>1.4109347442680775E-2</v>
      </c>
      <c r="Z86" s="173">
        <v>50</v>
      </c>
      <c r="AA86" s="173" t="s">
        <v>490</v>
      </c>
      <c r="AB86" s="132">
        <f t="shared" si="34"/>
        <v>0</v>
      </c>
      <c r="AC86" s="174">
        <v>3807</v>
      </c>
      <c r="AD86" s="173">
        <v>6</v>
      </c>
      <c r="AE86" s="132">
        <f t="shared" si="35"/>
        <v>1.5760441292356187E-3</v>
      </c>
      <c r="AF86" s="173" t="s">
        <v>491</v>
      </c>
      <c r="AG86" s="173" t="s">
        <v>491</v>
      </c>
      <c r="AH86" s="132">
        <f t="shared" si="24"/>
        <v>0</v>
      </c>
      <c r="AI86" s="174">
        <v>1285</v>
      </c>
      <c r="AJ86" s="173">
        <v>13</v>
      </c>
      <c r="AK86" s="132">
        <f t="shared" si="36"/>
        <v>1.0116731517509728E-2</v>
      </c>
      <c r="AL86" s="174">
        <v>2667</v>
      </c>
      <c r="AM86" s="173">
        <v>3</v>
      </c>
      <c r="AN86" s="132">
        <f t="shared" si="37"/>
        <v>1.1248593925759281E-3</v>
      </c>
      <c r="AO86" s="174">
        <v>2876</v>
      </c>
      <c r="AP86" s="173">
        <v>104</v>
      </c>
      <c r="AQ86" s="132">
        <f t="shared" si="38"/>
        <v>3.6161335187760782E-2</v>
      </c>
      <c r="AR86" s="173" t="s">
        <v>502</v>
      </c>
      <c r="AS86" s="173" t="s">
        <v>512</v>
      </c>
      <c r="AT86" s="132">
        <f t="shared" si="39"/>
        <v>0</v>
      </c>
      <c r="AU86" s="173" t="s">
        <v>491</v>
      </c>
      <c r="AV86" s="173" t="s">
        <v>513</v>
      </c>
      <c r="AW86" s="132">
        <f t="shared" si="25"/>
        <v>0</v>
      </c>
      <c r="AX86" s="173">
        <v>96</v>
      </c>
      <c r="AY86" s="173">
        <v>1</v>
      </c>
      <c r="AZ86" s="132">
        <f t="shared" si="26"/>
        <v>1.0416666666666666E-2</v>
      </c>
      <c r="BA86" s="173">
        <v>8</v>
      </c>
      <c r="BB86" s="173" t="s">
        <v>514</v>
      </c>
      <c r="BC86" s="132">
        <f t="shared" si="40"/>
        <v>0</v>
      </c>
      <c r="BD86" s="174">
        <v>1166</v>
      </c>
      <c r="BE86" s="173">
        <v>8</v>
      </c>
      <c r="BF86" s="132">
        <f t="shared" si="41"/>
        <v>6.8610634648370496E-3</v>
      </c>
      <c r="BG86" s="173" t="s">
        <v>502</v>
      </c>
      <c r="BH86" s="173" t="s">
        <v>490</v>
      </c>
      <c r="BI86" s="132">
        <f t="shared" si="42"/>
        <v>0</v>
      </c>
      <c r="BJ86" s="173">
        <v>64</v>
      </c>
      <c r="BK86" s="173" t="s">
        <v>176</v>
      </c>
      <c r="BL86" s="132">
        <f t="shared" si="43"/>
        <v>0</v>
      </c>
      <c r="BM86" s="173">
        <v>28</v>
      </c>
      <c r="BN86" s="173" t="s">
        <v>176</v>
      </c>
      <c r="BO86" s="132">
        <f t="shared" si="44"/>
        <v>0</v>
      </c>
    </row>
    <row r="87" spans="1:67" x14ac:dyDescent="0.55000000000000004">
      <c r="A87" s="7">
        <v>52</v>
      </c>
      <c r="B87" s="8" t="s">
        <v>301</v>
      </c>
      <c r="C87" s="95">
        <v>9536</v>
      </c>
      <c r="D87" s="8" t="s">
        <v>398</v>
      </c>
      <c r="E87" s="177">
        <v>12308</v>
      </c>
      <c r="F87" s="173">
        <v>403</v>
      </c>
      <c r="G87" s="132">
        <f t="shared" si="27"/>
        <v>3.2742931426714333E-2</v>
      </c>
      <c r="H87" s="173">
        <v>554</v>
      </c>
      <c r="I87" s="173">
        <v>9</v>
      </c>
      <c r="J87" s="132">
        <f t="shared" si="28"/>
        <v>1.6245487364620937E-2</v>
      </c>
      <c r="K87" s="174">
        <v>12862</v>
      </c>
      <c r="L87" s="173">
        <v>412</v>
      </c>
      <c r="M87" s="132">
        <f t="shared" si="29"/>
        <v>3.2032343336961595E-2</v>
      </c>
      <c r="N87" s="174">
        <v>8759</v>
      </c>
      <c r="O87" s="173">
        <v>376</v>
      </c>
      <c r="P87" s="132">
        <f t="shared" si="30"/>
        <v>4.292727480305971E-2</v>
      </c>
      <c r="Q87" s="174">
        <v>21621</v>
      </c>
      <c r="R87" s="173">
        <v>788</v>
      </c>
      <c r="S87" s="132">
        <f t="shared" si="31"/>
        <v>3.6446047823874936E-2</v>
      </c>
      <c r="T87" s="173">
        <v>189</v>
      </c>
      <c r="U87" s="173">
        <v>9</v>
      </c>
      <c r="V87" s="132">
        <f t="shared" si="32"/>
        <v>4.7619047619047616E-2</v>
      </c>
      <c r="W87" s="173">
        <v>130</v>
      </c>
      <c r="X87" s="173">
        <v>35</v>
      </c>
      <c r="Y87" s="132">
        <f t="shared" si="33"/>
        <v>0.26923076923076922</v>
      </c>
      <c r="Z87" s="173">
        <v>50</v>
      </c>
      <c r="AA87" s="173">
        <v>1</v>
      </c>
      <c r="AB87" s="132">
        <f t="shared" si="34"/>
        <v>0.02</v>
      </c>
      <c r="AC87" s="174">
        <v>6345</v>
      </c>
      <c r="AD87" s="173">
        <v>256</v>
      </c>
      <c r="AE87" s="132">
        <f t="shared" si="35"/>
        <v>4.0346729708431839E-2</v>
      </c>
      <c r="AF87" s="173">
        <v>32</v>
      </c>
      <c r="AG87" s="173" t="s">
        <v>491</v>
      </c>
      <c r="AH87" s="132">
        <f t="shared" si="24"/>
        <v>0</v>
      </c>
      <c r="AI87" s="174">
        <v>1507</v>
      </c>
      <c r="AJ87" s="173">
        <v>17</v>
      </c>
      <c r="AK87" s="132">
        <f t="shared" si="36"/>
        <v>1.12806901128069E-2</v>
      </c>
      <c r="AL87" s="173" t="s">
        <v>491</v>
      </c>
      <c r="AM87" s="173" t="s">
        <v>491</v>
      </c>
      <c r="AN87" s="132">
        <f t="shared" si="37"/>
        <v>0</v>
      </c>
      <c r="AO87" s="173" t="s">
        <v>491</v>
      </c>
      <c r="AP87" s="173">
        <v>5</v>
      </c>
      <c r="AQ87" s="132">
        <f t="shared" si="38"/>
        <v>0</v>
      </c>
      <c r="AR87" s="173" t="s">
        <v>502</v>
      </c>
      <c r="AS87" s="173" t="s">
        <v>512</v>
      </c>
      <c r="AT87" s="132">
        <f t="shared" si="39"/>
        <v>0</v>
      </c>
      <c r="AU87" s="173" t="s">
        <v>491</v>
      </c>
      <c r="AV87" s="173" t="s">
        <v>513</v>
      </c>
      <c r="AW87" s="132">
        <f t="shared" si="25"/>
        <v>0</v>
      </c>
      <c r="AX87" s="173">
        <v>7</v>
      </c>
      <c r="AY87" s="173" t="s">
        <v>491</v>
      </c>
      <c r="AZ87" s="132">
        <f t="shared" si="26"/>
        <v>0</v>
      </c>
      <c r="BA87" s="173">
        <v>151</v>
      </c>
      <c r="BB87" s="173">
        <v>2</v>
      </c>
      <c r="BC87" s="132">
        <f t="shared" si="40"/>
        <v>1.3245033112582781E-2</v>
      </c>
      <c r="BD87" s="173">
        <v>348</v>
      </c>
      <c r="BE87" s="173">
        <v>51</v>
      </c>
      <c r="BF87" s="132">
        <f t="shared" si="41"/>
        <v>0.14655172413793102</v>
      </c>
      <c r="BG87" s="173" t="s">
        <v>502</v>
      </c>
      <c r="BH87" s="173" t="s">
        <v>490</v>
      </c>
      <c r="BI87" s="132">
        <f t="shared" si="42"/>
        <v>0</v>
      </c>
      <c r="BJ87" s="173">
        <v>64</v>
      </c>
      <c r="BK87" s="173" t="s">
        <v>176</v>
      </c>
      <c r="BL87" s="132">
        <f t="shared" si="43"/>
        <v>0</v>
      </c>
      <c r="BM87" s="173">
        <v>27</v>
      </c>
      <c r="BN87" s="173" t="s">
        <v>176</v>
      </c>
      <c r="BO87" s="132">
        <f t="shared" si="44"/>
        <v>0</v>
      </c>
    </row>
    <row r="88" spans="1:67" x14ac:dyDescent="0.55000000000000004">
      <c r="A88" s="7">
        <v>54</v>
      </c>
      <c r="B88" s="8" t="s">
        <v>302</v>
      </c>
      <c r="C88" s="95">
        <v>9119</v>
      </c>
      <c r="D88" s="8" t="s">
        <v>399</v>
      </c>
      <c r="E88" s="177">
        <v>5672</v>
      </c>
      <c r="F88" s="173" t="s">
        <v>499</v>
      </c>
      <c r="G88" s="132">
        <f t="shared" si="27"/>
        <v>0</v>
      </c>
      <c r="H88" s="173">
        <v>947</v>
      </c>
      <c r="I88" s="173" t="s">
        <v>499</v>
      </c>
      <c r="J88" s="132">
        <f t="shared" si="28"/>
        <v>0</v>
      </c>
      <c r="K88" s="174">
        <v>6619</v>
      </c>
      <c r="L88" s="173" t="s">
        <v>491</v>
      </c>
      <c r="M88" s="132">
        <f t="shared" si="29"/>
        <v>0</v>
      </c>
      <c r="N88" s="174">
        <v>29729</v>
      </c>
      <c r="O88" s="173" t="s">
        <v>504</v>
      </c>
      <c r="P88" s="132">
        <f t="shared" si="30"/>
        <v>0</v>
      </c>
      <c r="Q88" s="174">
        <v>36348</v>
      </c>
      <c r="R88" s="173" t="s">
        <v>491</v>
      </c>
      <c r="S88" s="132">
        <f t="shared" si="31"/>
        <v>0</v>
      </c>
      <c r="T88" s="173">
        <v>273</v>
      </c>
      <c r="U88" s="173" t="s">
        <v>497</v>
      </c>
      <c r="V88" s="132">
        <f t="shared" si="32"/>
        <v>0</v>
      </c>
      <c r="W88" s="173">
        <v>143</v>
      </c>
      <c r="X88" s="173" t="s">
        <v>504</v>
      </c>
      <c r="Y88" s="132">
        <f t="shared" si="33"/>
        <v>0</v>
      </c>
      <c r="Z88" s="173">
        <v>720</v>
      </c>
      <c r="AA88" s="173" t="s">
        <v>490</v>
      </c>
      <c r="AB88" s="132">
        <f t="shared" si="34"/>
        <v>0</v>
      </c>
      <c r="AC88" s="174">
        <v>19000</v>
      </c>
      <c r="AD88" s="173" t="s">
        <v>491</v>
      </c>
      <c r="AE88" s="132">
        <f t="shared" si="35"/>
        <v>0</v>
      </c>
      <c r="AF88" s="173">
        <v>121</v>
      </c>
      <c r="AG88" s="173" t="s">
        <v>491</v>
      </c>
      <c r="AH88" s="132">
        <f t="shared" si="24"/>
        <v>0</v>
      </c>
      <c r="AI88" s="174">
        <v>8115</v>
      </c>
      <c r="AJ88" s="173" t="s">
        <v>504</v>
      </c>
      <c r="AK88" s="132">
        <f t="shared" si="36"/>
        <v>0</v>
      </c>
      <c r="AL88" s="173" t="s">
        <v>491</v>
      </c>
      <c r="AM88" s="173" t="s">
        <v>491</v>
      </c>
      <c r="AN88" s="132">
        <f t="shared" si="37"/>
        <v>0</v>
      </c>
      <c r="AO88" s="173">
        <v>192</v>
      </c>
      <c r="AP88" s="173" t="s">
        <v>499</v>
      </c>
      <c r="AQ88" s="132">
        <f t="shared" si="38"/>
        <v>0</v>
      </c>
      <c r="AR88" s="173" t="s">
        <v>502</v>
      </c>
      <c r="AS88" s="173" t="s">
        <v>512</v>
      </c>
      <c r="AT88" s="132">
        <f t="shared" si="39"/>
        <v>0</v>
      </c>
      <c r="AU88" s="173" t="s">
        <v>491</v>
      </c>
      <c r="AV88" s="173" t="s">
        <v>513</v>
      </c>
      <c r="AW88" s="132">
        <f t="shared" si="25"/>
        <v>0</v>
      </c>
      <c r="AX88" s="173">
        <v>38</v>
      </c>
      <c r="AY88" s="173" t="s">
        <v>491</v>
      </c>
      <c r="AZ88" s="132">
        <f t="shared" si="26"/>
        <v>0</v>
      </c>
      <c r="BA88" s="173">
        <v>661</v>
      </c>
      <c r="BB88" s="173" t="s">
        <v>514</v>
      </c>
      <c r="BC88" s="132">
        <f t="shared" si="40"/>
        <v>0</v>
      </c>
      <c r="BD88" s="173">
        <v>466</v>
      </c>
      <c r="BE88" s="173" t="s">
        <v>502</v>
      </c>
      <c r="BF88" s="132">
        <f t="shared" si="41"/>
        <v>0</v>
      </c>
      <c r="BG88" s="173" t="s">
        <v>502</v>
      </c>
      <c r="BH88" s="173" t="s">
        <v>490</v>
      </c>
      <c r="BI88" s="132">
        <f t="shared" si="42"/>
        <v>0</v>
      </c>
      <c r="BJ88" s="173">
        <v>95</v>
      </c>
      <c r="BK88" s="173" t="s">
        <v>176</v>
      </c>
      <c r="BL88" s="132">
        <f t="shared" si="43"/>
        <v>0</v>
      </c>
      <c r="BM88" s="173">
        <v>47</v>
      </c>
      <c r="BN88" s="173" t="s">
        <v>176</v>
      </c>
      <c r="BO88" s="132">
        <f t="shared" si="44"/>
        <v>0</v>
      </c>
    </row>
    <row r="89" spans="1:67" x14ac:dyDescent="0.55000000000000004">
      <c r="A89" s="7">
        <v>54</v>
      </c>
      <c r="B89" s="8" t="s">
        <v>302</v>
      </c>
      <c r="C89" s="95">
        <v>9537</v>
      </c>
      <c r="D89" s="8" t="s">
        <v>388</v>
      </c>
      <c r="E89" s="177">
        <v>6713</v>
      </c>
      <c r="F89" s="174">
        <v>1509</v>
      </c>
      <c r="G89" s="132">
        <f t="shared" si="27"/>
        <v>0.22478772530910174</v>
      </c>
      <c r="H89" s="173">
        <v>947</v>
      </c>
      <c r="I89" s="173">
        <v>52</v>
      </c>
      <c r="J89" s="132">
        <f t="shared" si="28"/>
        <v>5.4910242872228086E-2</v>
      </c>
      <c r="K89" s="174">
        <v>7660</v>
      </c>
      <c r="L89" s="174">
        <v>1561</v>
      </c>
      <c r="M89" s="132">
        <f t="shared" si="29"/>
        <v>0.20378590078328981</v>
      </c>
      <c r="N89" s="174">
        <v>33192</v>
      </c>
      <c r="O89" s="174">
        <v>2598</v>
      </c>
      <c r="P89" s="132">
        <f t="shared" si="30"/>
        <v>7.8271872740419385E-2</v>
      </c>
      <c r="Q89" s="174">
        <v>40852</v>
      </c>
      <c r="R89" s="174">
        <v>4159</v>
      </c>
      <c r="S89" s="132">
        <f t="shared" si="31"/>
        <v>0.10180652110055811</v>
      </c>
      <c r="T89" s="173">
        <v>272</v>
      </c>
      <c r="U89" s="173">
        <v>35</v>
      </c>
      <c r="V89" s="132">
        <f t="shared" si="32"/>
        <v>0.12867647058823528</v>
      </c>
      <c r="W89" s="173">
        <v>30</v>
      </c>
      <c r="X89" s="173">
        <v>4</v>
      </c>
      <c r="Y89" s="132">
        <f t="shared" si="33"/>
        <v>0.13333333333333333</v>
      </c>
      <c r="Z89" s="173">
        <v>720</v>
      </c>
      <c r="AA89" s="173">
        <v>34</v>
      </c>
      <c r="AB89" s="132">
        <f t="shared" si="34"/>
        <v>4.7222222222222221E-2</v>
      </c>
      <c r="AC89" s="174">
        <v>21000</v>
      </c>
      <c r="AD89" s="174">
        <v>2181</v>
      </c>
      <c r="AE89" s="132">
        <f t="shared" si="35"/>
        <v>0.10385714285714286</v>
      </c>
      <c r="AF89" s="173">
        <v>120</v>
      </c>
      <c r="AG89" s="173">
        <v>2</v>
      </c>
      <c r="AH89" s="132">
        <f t="shared" si="24"/>
        <v>1.6666666666666666E-2</v>
      </c>
      <c r="AI89" s="174">
        <v>8065</v>
      </c>
      <c r="AJ89" s="173">
        <v>161</v>
      </c>
      <c r="AK89" s="132">
        <f t="shared" si="36"/>
        <v>1.9962802231866087E-2</v>
      </c>
      <c r="AL89" s="173" t="s">
        <v>491</v>
      </c>
      <c r="AM89" s="173" t="s">
        <v>491</v>
      </c>
      <c r="AN89" s="132">
        <f t="shared" si="37"/>
        <v>0</v>
      </c>
      <c r="AO89" s="173">
        <v>192</v>
      </c>
      <c r="AP89" s="173">
        <v>14</v>
      </c>
      <c r="AQ89" s="132">
        <f t="shared" si="38"/>
        <v>7.2916666666666671E-2</v>
      </c>
      <c r="AR89" s="173" t="s">
        <v>502</v>
      </c>
      <c r="AS89" s="173">
        <v>1</v>
      </c>
      <c r="AT89" s="132">
        <f t="shared" si="39"/>
        <v>0</v>
      </c>
      <c r="AU89" s="173" t="s">
        <v>491</v>
      </c>
      <c r="AV89" s="173" t="s">
        <v>513</v>
      </c>
      <c r="AW89" s="132">
        <f t="shared" si="25"/>
        <v>0</v>
      </c>
      <c r="AX89" s="173">
        <v>37</v>
      </c>
      <c r="AY89" s="173" t="s">
        <v>491</v>
      </c>
      <c r="AZ89" s="132">
        <f t="shared" si="26"/>
        <v>0</v>
      </c>
      <c r="BA89" s="173">
        <v>702</v>
      </c>
      <c r="BB89" s="173">
        <v>2</v>
      </c>
      <c r="BC89" s="132">
        <f t="shared" si="40"/>
        <v>2.8490028490028491E-3</v>
      </c>
      <c r="BD89" s="174">
        <v>2034</v>
      </c>
      <c r="BE89" s="173">
        <v>160</v>
      </c>
      <c r="BF89" s="132">
        <f t="shared" si="41"/>
        <v>7.8662733529990161E-2</v>
      </c>
      <c r="BG89" s="173">
        <v>20</v>
      </c>
      <c r="BH89" s="173" t="s">
        <v>490</v>
      </c>
      <c r="BI89" s="132">
        <f t="shared" si="42"/>
        <v>0</v>
      </c>
      <c r="BJ89" s="173">
        <v>75</v>
      </c>
      <c r="BK89" s="173" t="s">
        <v>176</v>
      </c>
      <c r="BL89" s="132">
        <f t="shared" si="43"/>
        <v>0</v>
      </c>
      <c r="BM89" s="173">
        <v>47</v>
      </c>
      <c r="BN89" s="173" t="s">
        <v>176</v>
      </c>
      <c r="BO89" s="132">
        <f t="shared" si="44"/>
        <v>0</v>
      </c>
    </row>
    <row r="90" spans="1:67" x14ac:dyDescent="0.55000000000000004">
      <c r="A90" s="7">
        <v>63</v>
      </c>
      <c r="B90" s="8" t="s">
        <v>303</v>
      </c>
      <c r="C90" s="95">
        <v>9120</v>
      </c>
      <c r="D90" s="8" t="s">
        <v>400</v>
      </c>
      <c r="E90" s="177">
        <v>6799</v>
      </c>
      <c r="F90" s="173">
        <v>168</v>
      </c>
      <c r="G90" s="132">
        <f t="shared" si="27"/>
        <v>2.4709516105309606E-2</v>
      </c>
      <c r="H90" s="173">
        <v>650</v>
      </c>
      <c r="I90" s="173">
        <v>6</v>
      </c>
      <c r="J90" s="132">
        <f t="shared" si="28"/>
        <v>9.2307692307692316E-3</v>
      </c>
      <c r="K90" s="174">
        <v>7449</v>
      </c>
      <c r="L90" s="173">
        <v>174</v>
      </c>
      <c r="M90" s="132">
        <f t="shared" si="29"/>
        <v>2.3358840112766815E-2</v>
      </c>
      <c r="N90" s="174">
        <v>21458</v>
      </c>
      <c r="O90" s="173">
        <v>771</v>
      </c>
      <c r="P90" s="132">
        <f t="shared" si="30"/>
        <v>3.5930655233479353E-2</v>
      </c>
      <c r="Q90" s="174">
        <v>28907</v>
      </c>
      <c r="R90" s="173">
        <v>945</v>
      </c>
      <c r="S90" s="132">
        <f t="shared" si="31"/>
        <v>3.2691043691839346E-2</v>
      </c>
      <c r="T90" s="173">
        <v>779</v>
      </c>
      <c r="U90" s="173" t="s">
        <v>497</v>
      </c>
      <c r="V90" s="132">
        <f t="shared" si="32"/>
        <v>0</v>
      </c>
      <c r="W90" s="173">
        <v>277</v>
      </c>
      <c r="X90" s="173">
        <v>2</v>
      </c>
      <c r="Y90" s="132">
        <f t="shared" si="33"/>
        <v>7.2202166064981952E-3</v>
      </c>
      <c r="Z90" s="173">
        <v>311</v>
      </c>
      <c r="AA90" s="173" t="s">
        <v>490</v>
      </c>
      <c r="AB90" s="132">
        <f t="shared" si="34"/>
        <v>0</v>
      </c>
      <c r="AC90" s="174">
        <v>11771</v>
      </c>
      <c r="AD90" s="173">
        <v>728</v>
      </c>
      <c r="AE90" s="132">
        <f t="shared" si="35"/>
        <v>6.1846911902132359E-2</v>
      </c>
      <c r="AF90" s="173">
        <v>264</v>
      </c>
      <c r="AG90" s="173" t="s">
        <v>491</v>
      </c>
      <c r="AH90" s="132">
        <f t="shared" si="24"/>
        <v>0</v>
      </c>
      <c r="AI90" s="174">
        <v>5593</v>
      </c>
      <c r="AJ90" s="173">
        <v>7</v>
      </c>
      <c r="AK90" s="132">
        <f t="shared" si="36"/>
        <v>1.2515644555694619E-3</v>
      </c>
      <c r="AL90" s="173" t="s">
        <v>491</v>
      </c>
      <c r="AM90" s="173" t="s">
        <v>491</v>
      </c>
      <c r="AN90" s="132">
        <f t="shared" si="37"/>
        <v>0</v>
      </c>
      <c r="AO90" s="173">
        <v>188</v>
      </c>
      <c r="AP90" s="173" t="s">
        <v>499</v>
      </c>
      <c r="AQ90" s="132">
        <f t="shared" si="38"/>
        <v>0</v>
      </c>
      <c r="AR90" s="173" t="s">
        <v>502</v>
      </c>
      <c r="AS90" s="173" t="s">
        <v>512</v>
      </c>
      <c r="AT90" s="132">
        <f t="shared" si="39"/>
        <v>0</v>
      </c>
      <c r="AU90" s="173" t="s">
        <v>491</v>
      </c>
      <c r="AV90" s="173" t="s">
        <v>513</v>
      </c>
      <c r="AW90" s="132">
        <f t="shared" si="25"/>
        <v>0</v>
      </c>
      <c r="AX90" s="173">
        <v>3</v>
      </c>
      <c r="AY90" s="173" t="s">
        <v>491</v>
      </c>
      <c r="AZ90" s="132">
        <f t="shared" si="26"/>
        <v>0</v>
      </c>
      <c r="BA90" s="173">
        <v>690</v>
      </c>
      <c r="BB90" s="173">
        <v>3</v>
      </c>
      <c r="BC90" s="132">
        <f t="shared" si="40"/>
        <v>4.3478260869565218E-3</v>
      </c>
      <c r="BD90" s="174">
        <v>1582</v>
      </c>
      <c r="BE90" s="173">
        <v>30</v>
      </c>
      <c r="BF90" s="132">
        <f t="shared" si="41"/>
        <v>1.8963337547408345E-2</v>
      </c>
      <c r="BG90" s="173" t="s">
        <v>502</v>
      </c>
      <c r="BH90" s="173" t="s">
        <v>490</v>
      </c>
      <c r="BI90" s="132">
        <f t="shared" si="42"/>
        <v>0</v>
      </c>
      <c r="BJ90" s="173">
        <v>26</v>
      </c>
      <c r="BK90" s="173" t="s">
        <v>176</v>
      </c>
      <c r="BL90" s="132">
        <f t="shared" si="43"/>
        <v>0</v>
      </c>
      <c r="BM90" s="173">
        <v>15</v>
      </c>
      <c r="BN90" s="173" t="s">
        <v>176</v>
      </c>
      <c r="BO90" s="132">
        <f t="shared" si="44"/>
        <v>0</v>
      </c>
    </row>
    <row r="91" spans="1:67" x14ac:dyDescent="0.55000000000000004">
      <c r="A91" s="7">
        <v>63</v>
      </c>
      <c r="B91" s="8" t="s">
        <v>303</v>
      </c>
      <c r="C91" s="95">
        <v>9231</v>
      </c>
      <c r="D91" s="8" t="s">
        <v>401</v>
      </c>
      <c r="E91" s="177">
        <v>5586</v>
      </c>
      <c r="F91" s="173">
        <v>170</v>
      </c>
      <c r="G91" s="132">
        <f t="shared" si="27"/>
        <v>3.0433225921947728E-2</v>
      </c>
      <c r="H91" s="173">
        <v>396</v>
      </c>
      <c r="I91" s="173">
        <v>9</v>
      </c>
      <c r="J91" s="132">
        <f t="shared" si="28"/>
        <v>2.2727272727272728E-2</v>
      </c>
      <c r="K91" s="174">
        <v>5982</v>
      </c>
      <c r="L91" s="173">
        <v>179</v>
      </c>
      <c r="M91" s="132">
        <f t="shared" si="29"/>
        <v>2.9923102641257103E-2</v>
      </c>
      <c r="N91" s="174">
        <v>17296</v>
      </c>
      <c r="O91" s="173">
        <v>862</v>
      </c>
      <c r="P91" s="132">
        <f t="shared" si="30"/>
        <v>4.9838112858464387E-2</v>
      </c>
      <c r="Q91" s="174">
        <v>23278</v>
      </c>
      <c r="R91" s="174">
        <v>1041</v>
      </c>
      <c r="S91" s="132">
        <f t="shared" si="31"/>
        <v>4.4720336798694048E-2</v>
      </c>
      <c r="T91" s="173">
        <v>951</v>
      </c>
      <c r="U91" s="173">
        <v>6</v>
      </c>
      <c r="V91" s="132">
        <f t="shared" si="32"/>
        <v>6.3091482649842269E-3</v>
      </c>
      <c r="W91" s="173">
        <v>159</v>
      </c>
      <c r="X91" s="173" t="s">
        <v>504</v>
      </c>
      <c r="Y91" s="132">
        <f t="shared" si="33"/>
        <v>0</v>
      </c>
      <c r="Z91" s="173">
        <v>467</v>
      </c>
      <c r="AA91" s="173" t="s">
        <v>490</v>
      </c>
      <c r="AB91" s="132">
        <f t="shared" si="34"/>
        <v>0</v>
      </c>
      <c r="AC91" s="174">
        <v>8027</v>
      </c>
      <c r="AD91" s="173">
        <v>699</v>
      </c>
      <c r="AE91" s="132">
        <f t="shared" si="35"/>
        <v>8.7081101283169302E-2</v>
      </c>
      <c r="AF91" s="173">
        <v>270</v>
      </c>
      <c r="AG91" s="173" t="s">
        <v>491</v>
      </c>
      <c r="AH91" s="132">
        <f t="shared" si="24"/>
        <v>0</v>
      </c>
      <c r="AI91" s="174">
        <v>5316</v>
      </c>
      <c r="AJ91" s="173">
        <v>105</v>
      </c>
      <c r="AK91" s="132">
        <f t="shared" si="36"/>
        <v>1.9751693002257337E-2</v>
      </c>
      <c r="AL91" s="173" t="s">
        <v>491</v>
      </c>
      <c r="AM91" s="173" t="s">
        <v>491</v>
      </c>
      <c r="AN91" s="132">
        <f t="shared" si="37"/>
        <v>0</v>
      </c>
      <c r="AO91" s="173">
        <v>160</v>
      </c>
      <c r="AP91" s="173">
        <v>2</v>
      </c>
      <c r="AQ91" s="132">
        <f t="shared" si="38"/>
        <v>1.2500000000000001E-2</v>
      </c>
      <c r="AR91" s="173" t="s">
        <v>502</v>
      </c>
      <c r="AS91" s="173">
        <v>1</v>
      </c>
      <c r="AT91" s="132">
        <f t="shared" si="39"/>
        <v>0</v>
      </c>
      <c r="AU91" s="173" t="s">
        <v>491</v>
      </c>
      <c r="AV91" s="173" t="s">
        <v>513</v>
      </c>
      <c r="AW91" s="132">
        <f t="shared" si="25"/>
        <v>0</v>
      </c>
      <c r="AX91" s="173">
        <v>3</v>
      </c>
      <c r="AY91" s="173">
        <v>1</v>
      </c>
      <c r="AZ91" s="132">
        <f t="shared" si="26"/>
        <v>0.33333333333333331</v>
      </c>
      <c r="BA91" s="173">
        <v>790</v>
      </c>
      <c r="BB91" s="173">
        <v>5</v>
      </c>
      <c r="BC91" s="132">
        <f t="shared" si="40"/>
        <v>6.3291139240506328E-3</v>
      </c>
      <c r="BD91" s="174">
        <v>1153</v>
      </c>
      <c r="BE91" s="173">
        <v>43</v>
      </c>
      <c r="BF91" s="132">
        <f t="shared" si="41"/>
        <v>3.7294015611448399E-2</v>
      </c>
      <c r="BG91" s="173" t="s">
        <v>502</v>
      </c>
      <c r="BH91" s="173" t="s">
        <v>490</v>
      </c>
      <c r="BI91" s="132">
        <f t="shared" si="42"/>
        <v>0</v>
      </c>
      <c r="BJ91" s="173">
        <v>26</v>
      </c>
      <c r="BK91" s="173" t="s">
        <v>176</v>
      </c>
      <c r="BL91" s="132">
        <f t="shared" si="43"/>
        <v>0</v>
      </c>
      <c r="BM91" s="173">
        <v>14</v>
      </c>
      <c r="BN91" s="173" t="s">
        <v>176</v>
      </c>
      <c r="BO91" s="132">
        <f t="shared" si="44"/>
        <v>0</v>
      </c>
    </row>
    <row r="92" spans="1:67" x14ac:dyDescent="0.55000000000000004">
      <c r="A92" s="7">
        <v>63</v>
      </c>
      <c r="B92" s="8" t="s">
        <v>303</v>
      </c>
      <c r="C92" s="95">
        <v>9538</v>
      </c>
      <c r="D92" s="8" t="s">
        <v>402</v>
      </c>
      <c r="E92" s="177">
        <v>5468</v>
      </c>
      <c r="F92" s="173" t="s">
        <v>499</v>
      </c>
      <c r="G92" s="132">
        <f t="shared" si="27"/>
        <v>0</v>
      </c>
      <c r="H92" s="173">
        <v>375</v>
      </c>
      <c r="I92" s="173" t="s">
        <v>499</v>
      </c>
      <c r="J92" s="132">
        <f t="shared" si="28"/>
        <v>0</v>
      </c>
      <c r="K92" s="174">
        <v>5843</v>
      </c>
      <c r="L92" s="173" t="s">
        <v>491</v>
      </c>
      <c r="M92" s="132">
        <f t="shared" si="29"/>
        <v>0</v>
      </c>
      <c r="N92" s="174">
        <v>23346</v>
      </c>
      <c r="O92" s="173" t="s">
        <v>504</v>
      </c>
      <c r="P92" s="132">
        <f t="shared" si="30"/>
        <v>0</v>
      </c>
      <c r="Q92" s="174">
        <v>29189</v>
      </c>
      <c r="R92" s="173" t="s">
        <v>491</v>
      </c>
      <c r="S92" s="132">
        <f t="shared" si="31"/>
        <v>0</v>
      </c>
      <c r="T92" s="173">
        <v>953</v>
      </c>
      <c r="U92" s="173" t="s">
        <v>497</v>
      </c>
      <c r="V92" s="132">
        <f t="shared" si="32"/>
        <v>0</v>
      </c>
      <c r="W92" s="173">
        <v>159</v>
      </c>
      <c r="X92" s="173" t="s">
        <v>504</v>
      </c>
      <c r="Y92" s="132">
        <f t="shared" si="33"/>
        <v>0</v>
      </c>
      <c r="Z92" s="173">
        <v>414</v>
      </c>
      <c r="AA92" s="173" t="s">
        <v>490</v>
      </c>
      <c r="AB92" s="132">
        <f t="shared" si="34"/>
        <v>0</v>
      </c>
      <c r="AC92" s="174">
        <v>14834</v>
      </c>
      <c r="AD92" s="173" t="s">
        <v>491</v>
      </c>
      <c r="AE92" s="132">
        <f t="shared" si="35"/>
        <v>0</v>
      </c>
      <c r="AF92" s="173">
        <v>269</v>
      </c>
      <c r="AG92" s="173" t="s">
        <v>491</v>
      </c>
      <c r="AH92" s="132">
        <f t="shared" si="24"/>
        <v>0</v>
      </c>
      <c r="AI92" s="174">
        <v>5053</v>
      </c>
      <c r="AJ92" s="173" t="s">
        <v>504</v>
      </c>
      <c r="AK92" s="132">
        <f t="shared" si="36"/>
        <v>0</v>
      </c>
      <c r="AL92" s="173" t="s">
        <v>491</v>
      </c>
      <c r="AM92" s="173" t="s">
        <v>491</v>
      </c>
      <c r="AN92" s="132">
        <f t="shared" si="37"/>
        <v>0</v>
      </c>
      <c r="AO92" s="173">
        <v>205</v>
      </c>
      <c r="AP92" s="173" t="s">
        <v>499</v>
      </c>
      <c r="AQ92" s="132">
        <f t="shared" si="38"/>
        <v>0</v>
      </c>
      <c r="AR92" s="173" t="s">
        <v>502</v>
      </c>
      <c r="AS92" s="173" t="s">
        <v>512</v>
      </c>
      <c r="AT92" s="132">
        <f t="shared" si="39"/>
        <v>0</v>
      </c>
      <c r="AU92" s="173" t="s">
        <v>491</v>
      </c>
      <c r="AV92" s="173" t="s">
        <v>513</v>
      </c>
      <c r="AW92" s="132">
        <f t="shared" si="25"/>
        <v>0</v>
      </c>
      <c r="AX92" s="173">
        <v>5</v>
      </c>
      <c r="AY92" s="173" t="s">
        <v>491</v>
      </c>
      <c r="AZ92" s="132">
        <f t="shared" si="26"/>
        <v>0</v>
      </c>
      <c r="BA92" s="173">
        <v>550</v>
      </c>
      <c r="BB92" s="173" t="s">
        <v>514</v>
      </c>
      <c r="BC92" s="132">
        <f t="shared" si="40"/>
        <v>0</v>
      </c>
      <c r="BD92" s="173">
        <v>904</v>
      </c>
      <c r="BE92" s="173" t="s">
        <v>502</v>
      </c>
      <c r="BF92" s="132">
        <f t="shared" si="41"/>
        <v>0</v>
      </c>
      <c r="BG92" s="173" t="s">
        <v>502</v>
      </c>
      <c r="BH92" s="173" t="s">
        <v>490</v>
      </c>
      <c r="BI92" s="132">
        <f t="shared" si="42"/>
        <v>0</v>
      </c>
      <c r="BJ92" s="173">
        <v>28</v>
      </c>
      <c r="BK92" s="173" t="s">
        <v>176</v>
      </c>
      <c r="BL92" s="132">
        <f t="shared" si="43"/>
        <v>0</v>
      </c>
      <c r="BM92" s="173">
        <v>15</v>
      </c>
      <c r="BN92" s="173" t="s">
        <v>176</v>
      </c>
      <c r="BO92" s="132">
        <f t="shared" si="44"/>
        <v>0</v>
      </c>
    </row>
    <row r="93" spans="1:67" x14ac:dyDescent="0.55000000000000004">
      <c r="A93" s="7">
        <v>66</v>
      </c>
      <c r="B93" s="8" t="s">
        <v>304</v>
      </c>
      <c r="C93" s="95">
        <v>9121</v>
      </c>
      <c r="D93" s="8" t="s">
        <v>403</v>
      </c>
      <c r="E93" s="177">
        <v>5745</v>
      </c>
      <c r="F93" s="173">
        <v>635</v>
      </c>
      <c r="G93" s="132">
        <f t="shared" si="27"/>
        <v>0.11053089643167972</v>
      </c>
      <c r="H93" s="173">
        <v>463</v>
      </c>
      <c r="I93" s="173">
        <v>22</v>
      </c>
      <c r="J93" s="132">
        <f t="shared" si="28"/>
        <v>4.7516198704103674E-2</v>
      </c>
      <c r="K93" s="174">
        <v>6208</v>
      </c>
      <c r="L93" s="173">
        <v>657</v>
      </c>
      <c r="M93" s="132">
        <f t="shared" si="29"/>
        <v>0.10583118556701031</v>
      </c>
      <c r="N93" s="174">
        <v>22998</v>
      </c>
      <c r="O93" s="174">
        <v>1370</v>
      </c>
      <c r="P93" s="132">
        <f t="shared" si="30"/>
        <v>5.957039742586312E-2</v>
      </c>
      <c r="Q93" s="174">
        <v>29206</v>
      </c>
      <c r="R93" s="174">
        <v>2027</v>
      </c>
      <c r="S93" s="132">
        <f t="shared" si="31"/>
        <v>6.9403547216325412E-2</v>
      </c>
      <c r="T93" s="173">
        <v>531</v>
      </c>
      <c r="U93" s="173">
        <v>19</v>
      </c>
      <c r="V93" s="132">
        <f t="shared" si="32"/>
        <v>3.5781544256120526E-2</v>
      </c>
      <c r="W93" s="173">
        <v>338</v>
      </c>
      <c r="X93" s="173">
        <v>44</v>
      </c>
      <c r="Y93" s="132">
        <f t="shared" si="33"/>
        <v>0.13017751479289941</v>
      </c>
      <c r="Z93" s="173">
        <v>106</v>
      </c>
      <c r="AA93" s="173">
        <v>1</v>
      </c>
      <c r="AB93" s="132">
        <f t="shared" si="34"/>
        <v>9.433962264150943E-3</v>
      </c>
      <c r="AC93" s="174">
        <v>14112</v>
      </c>
      <c r="AD93" s="174">
        <v>1184</v>
      </c>
      <c r="AE93" s="132">
        <f t="shared" si="35"/>
        <v>8.390022675736962E-2</v>
      </c>
      <c r="AF93" s="173">
        <v>66</v>
      </c>
      <c r="AG93" s="173">
        <v>8</v>
      </c>
      <c r="AH93" s="132">
        <f t="shared" si="24"/>
        <v>0.12121212121212122</v>
      </c>
      <c r="AI93" s="174">
        <v>5142</v>
      </c>
      <c r="AJ93" s="173">
        <v>48</v>
      </c>
      <c r="AK93" s="132">
        <f t="shared" si="36"/>
        <v>9.3348891481913644E-3</v>
      </c>
      <c r="AL93" s="173" t="s">
        <v>491</v>
      </c>
      <c r="AM93" s="173">
        <v>1</v>
      </c>
      <c r="AN93" s="132">
        <f t="shared" si="37"/>
        <v>0</v>
      </c>
      <c r="AO93" s="173">
        <v>192</v>
      </c>
      <c r="AP93" s="173">
        <v>17</v>
      </c>
      <c r="AQ93" s="132">
        <f t="shared" si="38"/>
        <v>8.8541666666666671E-2</v>
      </c>
      <c r="AR93" s="173" t="s">
        <v>502</v>
      </c>
      <c r="AS93" s="173">
        <v>2</v>
      </c>
      <c r="AT93" s="132">
        <f t="shared" si="39"/>
        <v>0</v>
      </c>
      <c r="AU93" s="173" t="s">
        <v>491</v>
      </c>
      <c r="AV93" s="173" t="s">
        <v>513</v>
      </c>
      <c r="AW93" s="132">
        <f t="shared" si="25"/>
        <v>0</v>
      </c>
      <c r="AX93" s="173">
        <v>26</v>
      </c>
      <c r="AY93" s="173" t="s">
        <v>491</v>
      </c>
      <c r="AZ93" s="132">
        <f t="shared" si="26"/>
        <v>0</v>
      </c>
      <c r="BA93" s="173">
        <v>690</v>
      </c>
      <c r="BB93" s="173">
        <v>2</v>
      </c>
      <c r="BC93" s="132">
        <f t="shared" si="40"/>
        <v>2.8985507246376812E-3</v>
      </c>
      <c r="BD93" s="174">
        <v>1795</v>
      </c>
      <c r="BE93" s="173">
        <v>41</v>
      </c>
      <c r="BF93" s="132">
        <f t="shared" si="41"/>
        <v>2.2841225626740947E-2</v>
      </c>
      <c r="BG93" s="173" t="s">
        <v>502</v>
      </c>
      <c r="BH93" s="173" t="s">
        <v>490</v>
      </c>
      <c r="BI93" s="132">
        <f t="shared" si="42"/>
        <v>0</v>
      </c>
      <c r="BJ93" s="173">
        <v>40</v>
      </c>
      <c r="BK93" s="173" t="s">
        <v>176</v>
      </c>
      <c r="BL93" s="132">
        <f t="shared" si="43"/>
        <v>0</v>
      </c>
      <c r="BM93" s="173">
        <v>16</v>
      </c>
      <c r="BN93" s="173" t="s">
        <v>176</v>
      </c>
      <c r="BO93" s="132">
        <f t="shared" si="44"/>
        <v>0</v>
      </c>
    </row>
    <row r="94" spans="1:67" x14ac:dyDescent="0.55000000000000004">
      <c r="A94" s="10">
        <v>66</v>
      </c>
      <c r="B94" s="11" t="s">
        <v>304</v>
      </c>
      <c r="C94" s="96">
        <v>9223</v>
      </c>
      <c r="D94" s="11" t="s">
        <v>404</v>
      </c>
      <c r="E94" s="177">
        <v>3275</v>
      </c>
      <c r="F94" s="173">
        <v>62</v>
      </c>
      <c r="G94" s="132">
        <f t="shared" si="27"/>
        <v>1.8931297709923665E-2</v>
      </c>
      <c r="H94" s="173">
        <v>480</v>
      </c>
      <c r="I94" s="173">
        <v>2</v>
      </c>
      <c r="J94" s="132">
        <f t="shared" si="28"/>
        <v>4.1666666666666666E-3</v>
      </c>
      <c r="K94" s="174">
        <v>3755</v>
      </c>
      <c r="L94" s="173">
        <v>64</v>
      </c>
      <c r="M94" s="132">
        <f t="shared" si="29"/>
        <v>1.7043941411451397E-2</v>
      </c>
      <c r="N94" s="174">
        <v>23608</v>
      </c>
      <c r="O94" s="173">
        <v>227</v>
      </c>
      <c r="P94" s="132">
        <f t="shared" si="30"/>
        <v>9.6153846153846159E-3</v>
      </c>
      <c r="Q94" s="174">
        <v>27363</v>
      </c>
      <c r="R94" s="173">
        <v>291</v>
      </c>
      <c r="S94" s="132">
        <f t="shared" si="31"/>
        <v>1.0634798815919307E-2</v>
      </c>
      <c r="T94" s="173">
        <v>450</v>
      </c>
      <c r="U94" s="173">
        <v>2</v>
      </c>
      <c r="V94" s="132">
        <f t="shared" si="32"/>
        <v>4.4444444444444444E-3</v>
      </c>
      <c r="W94" s="173">
        <v>100</v>
      </c>
      <c r="X94" s="173">
        <v>1</v>
      </c>
      <c r="Y94" s="132">
        <f t="shared" si="33"/>
        <v>0.01</v>
      </c>
      <c r="Z94" s="173">
        <v>285</v>
      </c>
      <c r="AA94" s="173" t="s">
        <v>490</v>
      </c>
      <c r="AB94" s="132">
        <f t="shared" si="34"/>
        <v>0</v>
      </c>
      <c r="AC94" s="174">
        <v>14700</v>
      </c>
      <c r="AD94" s="173">
        <v>127</v>
      </c>
      <c r="AE94" s="132">
        <f t="shared" si="35"/>
        <v>8.6394557823129253E-3</v>
      </c>
      <c r="AF94" s="173">
        <v>75</v>
      </c>
      <c r="AG94" s="173" t="s">
        <v>491</v>
      </c>
      <c r="AH94" s="132">
        <f t="shared" si="24"/>
        <v>0</v>
      </c>
      <c r="AI94" s="174">
        <v>5160</v>
      </c>
      <c r="AJ94" s="173">
        <v>20</v>
      </c>
      <c r="AK94" s="132">
        <f t="shared" si="36"/>
        <v>3.875968992248062E-3</v>
      </c>
      <c r="AL94" s="173" t="s">
        <v>491</v>
      </c>
      <c r="AM94" s="173" t="s">
        <v>491</v>
      </c>
      <c r="AN94" s="132">
        <f t="shared" si="37"/>
        <v>0</v>
      </c>
      <c r="AO94" s="173">
        <v>200</v>
      </c>
      <c r="AP94" s="173">
        <v>1</v>
      </c>
      <c r="AQ94" s="132">
        <f t="shared" si="38"/>
        <v>5.0000000000000001E-3</v>
      </c>
      <c r="AR94" s="173" t="s">
        <v>502</v>
      </c>
      <c r="AS94" s="173" t="s">
        <v>512</v>
      </c>
      <c r="AT94" s="132">
        <f t="shared" si="39"/>
        <v>0</v>
      </c>
      <c r="AU94" s="173" t="s">
        <v>491</v>
      </c>
      <c r="AV94" s="173" t="s">
        <v>513</v>
      </c>
      <c r="AW94" s="132">
        <f t="shared" si="25"/>
        <v>0</v>
      </c>
      <c r="AX94" s="173">
        <v>28</v>
      </c>
      <c r="AY94" s="173" t="s">
        <v>491</v>
      </c>
      <c r="AZ94" s="132">
        <f t="shared" si="26"/>
        <v>0</v>
      </c>
      <c r="BA94" s="173">
        <v>250</v>
      </c>
      <c r="BB94" s="173" t="s">
        <v>514</v>
      </c>
      <c r="BC94" s="132">
        <f t="shared" si="40"/>
        <v>0</v>
      </c>
      <c r="BD94" s="174">
        <v>2360</v>
      </c>
      <c r="BE94" s="173">
        <v>76</v>
      </c>
      <c r="BF94" s="132">
        <f t="shared" si="41"/>
        <v>3.2203389830508473E-2</v>
      </c>
      <c r="BG94" s="173" t="s">
        <v>502</v>
      </c>
      <c r="BH94" s="173" t="s">
        <v>490</v>
      </c>
      <c r="BI94" s="132">
        <f t="shared" si="42"/>
        <v>0</v>
      </c>
      <c r="BJ94" s="173">
        <v>18</v>
      </c>
      <c r="BK94" s="173" t="s">
        <v>176</v>
      </c>
      <c r="BL94" s="132">
        <f t="shared" si="43"/>
        <v>0</v>
      </c>
      <c r="BM94" s="173">
        <v>13</v>
      </c>
      <c r="BN94" s="173" t="s">
        <v>176</v>
      </c>
      <c r="BO94" s="132">
        <f t="shared" si="44"/>
        <v>0</v>
      </c>
    </row>
    <row r="95" spans="1:67" x14ac:dyDescent="0.55000000000000004">
      <c r="A95" s="7">
        <v>66</v>
      </c>
      <c r="B95" s="8" t="s">
        <v>304</v>
      </c>
      <c r="C95" s="95">
        <v>9308</v>
      </c>
      <c r="D95" s="8" t="s">
        <v>342</v>
      </c>
      <c r="E95" s="177">
        <v>3215</v>
      </c>
      <c r="F95" s="173">
        <v>4</v>
      </c>
      <c r="G95" s="132">
        <f t="shared" si="27"/>
        <v>1.244167962674961E-3</v>
      </c>
      <c r="H95" s="173">
        <v>478</v>
      </c>
      <c r="I95" s="173">
        <v>1</v>
      </c>
      <c r="J95" s="132">
        <f t="shared" si="28"/>
        <v>2.0920502092050207E-3</v>
      </c>
      <c r="K95" s="174">
        <v>3693</v>
      </c>
      <c r="L95" s="173">
        <v>5</v>
      </c>
      <c r="M95" s="132">
        <f t="shared" si="29"/>
        <v>1.3539128080151638E-3</v>
      </c>
      <c r="N95" s="174">
        <v>24570</v>
      </c>
      <c r="O95" s="173">
        <v>24</v>
      </c>
      <c r="P95" s="132">
        <f t="shared" si="30"/>
        <v>9.768009768009768E-4</v>
      </c>
      <c r="Q95" s="174">
        <v>28263</v>
      </c>
      <c r="R95" s="173">
        <v>29</v>
      </c>
      <c r="S95" s="132">
        <f t="shared" si="31"/>
        <v>1.0260764957718573E-3</v>
      </c>
      <c r="T95" s="173">
        <v>575</v>
      </c>
      <c r="U95" s="173" t="s">
        <v>497</v>
      </c>
      <c r="V95" s="132">
        <f t="shared" si="32"/>
        <v>0</v>
      </c>
      <c r="W95" s="173">
        <v>343</v>
      </c>
      <c r="X95" s="173" t="s">
        <v>504</v>
      </c>
      <c r="Y95" s="132">
        <f t="shared" si="33"/>
        <v>0</v>
      </c>
      <c r="Z95" s="173">
        <v>115</v>
      </c>
      <c r="AA95" s="173" t="s">
        <v>490</v>
      </c>
      <c r="AB95" s="132">
        <f t="shared" si="34"/>
        <v>0</v>
      </c>
      <c r="AC95" s="174">
        <v>14908</v>
      </c>
      <c r="AD95" s="173">
        <v>11</v>
      </c>
      <c r="AE95" s="132">
        <f t="shared" si="35"/>
        <v>7.3785886772202844E-4</v>
      </c>
      <c r="AF95" s="173">
        <v>83</v>
      </c>
      <c r="AG95" s="173" t="s">
        <v>491</v>
      </c>
      <c r="AH95" s="132">
        <f t="shared" si="24"/>
        <v>0</v>
      </c>
      <c r="AI95" s="174">
        <v>5357</v>
      </c>
      <c r="AJ95" s="173">
        <v>13</v>
      </c>
      <c r="AK95" s="132">
        <f t="shared" si="36"/>
        <v>2.4267313795034535E-3</v>
      </c>
      <c r="AL95" s="173" t="s">
        <v>491</v>
      </c>
      <c r="AM95" s="173" t="s">
        <v>491</v>
      </c>
      <c r="AN95" s="132">
        <f t="shared" si="37"/>
        <v>0</v>
      </c>
      <c r="AO95" s="173">
        <v>516</v>
      </c>
      <c r="AP95" s="173" t="s">
        <v>499</v>
      </c>
      <c r="AQ95" s="132">
        <f t="shared" si="38"/>
        <v>0</v>
      </c>
      <c r="AR95" s="173" t="s">
        <v>502</v>
      </c>
      <c r="AS95" s="173" t="s">
        <v>512</v>
      </c>
      <c r="AT95" s="132">
        <f t="shared" si="39"/>
        <v>0</v>
      </c>
      <c r="AU95" s="173" t="s">
        <v>491</v>
      </c>
      <c r="AV95" s="173" t="s">
        <v>513</v>
      </c>
      <c r="AW95" s="132">
        <f t="shared" si="25"/>
        <v>0</v>
      </c>
      <c r="AX95" s="173">
        <v>23</v>
      </c>
      <c r="AY95" s="173" t="s">
        <v>491</v>
      </c>
      <c r="AZ95" s="132">
        <f t="shared" si="26"/>
        <v>0</v>
      </c>
      <c r="BA95" s="173">
        <v>836</v>
      </c>
      <c r="BB95" s="173" t="s">
        <v>514</v>
      </c>
      <c r="BC95" s="132">
        <f t="shared" si="40"/>
        <v>0</v>
      </c>
      <c r="BD95" s="174">
        <v>1814</v>
      </c>
      <c r="BE95" s="173" t="s">
        <v>502</v>
      </c>
      <c r="BF95" s="132">
        <f t="shared" si="41"/>
        <v>0</v>
      </c>
      <c r="BG95" s="173" t="s">
        <v>502</v>
      </c>
      <c r="BH95" s="173" t="s">
        <v>490</v>
      </c>
      <c r="BI95" s="132">
        <f t="shared" si="42"/>
        <v>0</v>
      </c>
      <c r="BJ95" s="173">
        <v>18</v>
      </c>
      <c r="BK95" s="173" t="s">
        <v>176</v>
      </c>
      <c r="BL95" s="132">
        <f t="shared" si="43"/>
        <v>0</v>
      </c>
      <c r="BM95" s="173">
        <v>13</v>
      </c>
      <c r="BN95" s="173" t="s">
        <v>176</v>
      </c>
      <c r="BO95" s="132">
        <f t="shared" si="44"/>
        <v>0</v>
      </c>
    </row>
    <row r="96" spans="1:67" x14ac:dyDescent="0.55000000000000004">
      <c r="A96" s="7">
        <v>68</v>
      </c>
      <c r="B96" s="8" t="s">
        <v>305</v>
      </c>
      <c r="C96" s="95">
        <v>9122</v>
      </c>
      <c r="D96" s="8" t="s">
        <v>403</v>
      </c>
      <c r="E96" s="177">
        <v>4363</v>
      </c>
      <c r="F96" s="173">
        <v>261</v>
      </c>
      <c r="G96" s="132">
        <f t="shared" si="27"/>
        <v>5.982122392848957E-2</v>
      </c>
      <c r="H96" s="173">
        <v>285</v>
      </c>
      <c r="I96" s="173">
        <v>3</v>
      </c>
      <c r="J96" s="132">
        <f t="shared" si="28"/>
        <v>1.0526315789473684E-2</v>
      </c>
      <c r="K96" s="174">
        <v>4648</v>
      </c>
      <c r="L96" s="173">
        <v>264</v>
      </c>
      <c r="M96" s="132">
        <f t="shared" si="29"/>
        <v>5.6798623063683308E-2</v>
      </c>
      <c r="N96" s="174">
        <v>7952</v>
      </c>
      <c r="O96" s="174">
        <v>1068</v>
      </c>
      <c r="P96" s="132">
        <f t="shared" si="30"/>
        <v>0.13430583501006035</v>
      </c>
      <c r="Q96" s="174">
        <v>12600</v>
      </c>
      <c r="R96" s="174">
        <v>1332</v>
      </c>
      <c r="S96" s="132">
        <f t="shared" si="31"/>
        <v>0.10571428571428572</v>
      </c>
      <c r="T96" s="173">
        <v>395</v>
      </c>
      <c r="U96" s="173">
        <v>2</v>
      </c>
      <c r="V96" s="132">
        <f t="shared" si="32"/>
        <v>5.0632911392405064E-3</v>
      </c>
      <c r="W96" s="173">
        <v>53</v>
      </c>
      <c r="X96" s="173">
        <v>2</v>
      </c>
      <c r="Y96" s="132">
        <f t="shared" si="33"/>
        <v>3.7735849056603772E-2</v>
      </c>
      <c r="Z96" s="173">
        <v>120</v>
      </c>
      <c r="AA96" s="173">
        <v>19</v>
      </c>
      <c r="AB96" s="132">
        <f t="shared" si="34"/>
        <v>0.15833333333333333</v>
      </c>
      <c r="AC96" s="174">
        <v>4580</v>
      </c>
      <c r="AD96" s="173">
        <v>832</v>
      </c>
      <c r="AE96" s="132">
        <f t="shared" si="35"/>
        <v>0.18165938864628822</v>
      </c>
      <c r="AF96" s="173">
        <v>30</v>
      </c>
      <c r="AG96" s="173" t="s">
        <v>491</v>
      </c>
      <c r="AH96" s="132">
        <f t="shared" si="24"/>
        <v>0</v>
      </c>
      <c r="AI96" s="174">
        <v>2149</v>
      </c>
      <c r="AJ96" s="173">
        <v>44</v>
      </c>
      <c r="AK96" s="132">
        <f t="shared" si="36"/>
        <v>2.047463936714751E-2</v>
      </c>
      <c r="AL96" s="173" t="s">
        <v>491</v>
      </c>
      <c r="AM96" s="173" t="s">
        <v>491</v>
      </c>
      <c r="AN96" s="132">
        <f t="shared" si="37"/>
        <v>0</v>
      </c>
      <c r="AO96" s="173">
        <v>111</v>
      </c>
      <c r="AP96" s="173">
        <v>5</v>
      </c>
      <c r="AQ96" s="132">
        <f t="shared" si="38"/>
        <v>4.5045045045045043E-2</v>
      </c>
      <c r="AR96" s="173" t="s">
        <v>502</v>
      </c>
      <c r="AS96" s="173" t="s">
        <v>512</v>
      </c>
      <c r="AT96" s="132">
        <f t="shared" si="39"/>
        <v>0</v>
      </c>
      <c r="AU96" s="173" t="s">
        <v>491</v>
      </c>
      <c r="AV96" s="173" t="s">
        <v>513</v>
      </c>
      <c r="AW96" s="132">
        <f t="shared" si="25"/>
        <v>0</v>
      </c>
      <c r="AX96" s="173">
        <v>14</v>
      </c>
      <c r="AY96" s="173" t="s">
        <v>491</v>
      </c>
      <c r="AZ96" s="132">
        <f t="shared" si="26"/>
        <v>0</v>
      </c>
      <c r="BA96" s="173">
        <v>200</v>
      </c>
      <c r="BB96" s="173" t="s">
        <v>514</v>
      </c>
      <c r="BC96" s="132">
        <f t="shared" si="40"/>
        <v>0</v>
      </c>
      <c r="BD96" s="173">
        <v>300</v>
      </c>
      <c r="BE96" s="173">
        <v>162</v>
      </c>
      <c r="BF96" s="132">
        <f t="shared" si="41"/>
        <v>0.54</v>
      </c>
      <c r="BG96" s="173" t="s">
        <v>502</v>
      </c>
      <c r="BH96" s="173" t="s">
        <v>490</v>
      </c>
      <c r="BI96" s="132">
        <f t="shared" si="42"/>
        <v>0</v>
      </c>
      <c r="BJ96" s="173">
        <v>30</v>
      </c>
      <c r="BK96" s="173" t="s">
        <v>176</v>
      </c>
      <c r="BL96" s="132">
        <f t="shared" si="43"/>
        <v>0</v>
      </c>
      <c r="BM96" s="173">
        <v>13</v>
      </c>
      <c r="BN96" s="173" t="s">
        <v>176</v>
      </c>
      <c r="BO96" s="132">
        <f t="shared" si="44"/>
        <v>0</v>
      </c>
    </row>
    <row r="97" spans="1:67" x14ac:dyDescent="0.55000000000000004">
      <c r="A97" s="7">
        <v>68</v>
      </c>
      <c r="B97" s="8" t="s">
        <v>305</v>
      </c>
      <c r="C97" s="95">
        <v>9224</v>
      </c>
      <c r="D97" s="8" t="s">
        <v>405</v>
      </c>
      <c r="E97" s="177">
        <v>2818</v>
      </c>
      <c r="F97" s="173">
        <v>396</v>
      </c>
      <c r="G97" s="132">
        <f t="shared" si="27"/>
        <v>0.14052519517388218</v>
      </c>
      <c r="H97" s="173">
        <v>285</v>
      </c>
      <c r="I97" s="173">
        <v>13</v>
      </c>
      <c r="J97" s="132">
        <f t="shared" si="28"/>
        <v>4.5614035087719301E-2</v>
      </c>
      <c r="K97" s="174">
        <v>3103</v>
      </c>
      <c r="L97" s="173">
        <v>409</v>
      </c>
      <c r="M97" s="132">
        <f t="shared" si="29"/>
        <v>0.13180792781179504</v>
      </c>
      <c r="N97" s="174">
        <v>12165</v>
      </c>
      <c r="O97" s="173">
        <v>376</v>
      </c>
      <c r="P97" s="132">
        <f t="shared" si="30"/>
        <v>3.0908343608713522E-2</v>
      </c>
      <c r="Q97" s="174">
        <v>15268</v>
      </c>
      <c r="R97" s="173">
        <v>785</v>
      </c>
      <c r="S97" s="132">
        <f t="shared" si="31"/>
        <v>5.1414723604925334E-2</v>
      </c>
      <c r="T97" s="173">
        <v>243</v>
      </c>
      <c r="U97" s="173">
        <v>9</v>
      </c>
      <c r="V97" s="132">
        <f t="shared" si="32"/>
        <v>3.7037037037037035E-2</v>
      </c>
      <c r="W97" s="173">
        <v>57</v>
      </c>
      <c r="X97" s="173">
        <v>7</v>
      </c>
      <c r="Y97" s="132">
        <f t="shared" si="33"/>
        <v>0.12280701754385964</v>
      </c>
      <c r="Z97" s="173">
        <v>279</v>
      </c>
      <c r="AA97" s="173">
        <v>34</v>
      </c>
      <c r="AB97" s="132">
        <f t="shared" si="34"/>
        <v>0.12186379928315412</v>
      </c>
      <c r="AC97" s="174">
        <v>8500</v>
      </c>
      <c r="AD97" s="173">
        <v>244</v>
      </c>
      <c r="AE97" s="132">
        <f t="shared" si="35"/>
        <v>2.8705882352941175E-2</v>
      </c>
      <c r="AF97" s="173">
        <v>60</v>
      </c>
      <c r="AG97" s="173" t="s">
        <v>491</v>
      </c>
      <c r="AH97" s="132">
        <f t="shared" si="24"/>
        <v>0</v>
      </c>
      <c r="AI97" s="174">
        <v>1958</v>
      </c>
      <c r="AJ97" s="173">
        <v>33</v>
      </c>
      <c r="AK97" s="132">
        <f t="shared" si="36"/>
        <v>1.6853932584269662E-2</v>
      </c>
      <c r="AL97" s="173" t="s">
        <v>491</v>
      </c>
      <c r="AM97" s="173">
        <v>6</v>
      </c>
      <c r="AN97" s="132">
        <f t="shared" si="37"/>
        <v>0</v>
      </c>
      <c r="AO97" s="173">
        <v>111</v>
      </c>
      <c r="AP97" s="173">
        <v>13</v>
      </c>
      <c r="AQ97" s="132">
        <f t="shared" si="38"/>
        <v>0.11711711711711711</v>
      </c>
      <c r="AR97" s="173" t="s">
        <v>502</v>
      </c>
      <c r="AS97" s="173" t="s">
        <v>512</v>
      </c>
      <c r="AT97" s="132">
        <f t="shared" si="39"/>
        <v>0</v>
      </c>
      <c r="AU97" s="173" t="s">
        <v>491</v>
      </c>
      <c r="AV97" s="173" t="s">
        <v>513</v>
      </c>
      <c r="AW97" s="132">
        <f t="shared" si="25"/>
        <v>0</v>
      </c>
      <c r="AX97" s="173">
        <v>14</v>
      </c>
      <c r="AY97" s="173" t="s">
        <v>491</v>
      </c>
      <c r="AZ97" s="132">
        <f t="shared" si="26"/>
        <v>0</v>
      </c>
      <c r="BA97" s="173">
        <v>248</v>
      </c>
      <c r="BB97" s="173">
        <v>2</v>
      </c>
      <c r="BC97" s="132">
        <f t="shared" si="40"/>
        <v>8.0645161290322578E-3</v>
      </c>
      <c r="BD97" s="173">
        <v>675</v>
      </c>
      <c r="BE97" s="173">
        <v>25</v>
      </c>
      <c r="BF97" s="132">
        <f t="shared" si="41"/>
        <v>3.7037037037037035E-2</v>
      </c>
      <c r="BG97" s="173">
        <v>20</v>
      </c>
      <c r="BH97" s="173" t="s">
        <v>490</v>
      </c>
      <c r="BI97" s="132">
        <f t="shared" si="42"/>
        <v>0</v>
      </c>
      <c r="BJ97" s="173">
        <v>20</v>
      </c>
      <c r="BK97" s="173" t="s">
        <v>176</v>
      </c>
      <c r="BL97" s="132">
        <f t="shared" si="43"/>
        <v>0</v>
      </c>
      <c r="BM97" s="173">
        <v>14</v>
      </c>
      <c r="BN97" s="173" t="s">
        <v>176</v>
      </c>
      <c r="BO97" s="132">
        <f t="shared" si="44"/>
        <v>0</v>
      </c>
    </row>
    <row r="98" spans="1:67" x14ac:dyDescent="0.55000000000000004">
      <c r="A98" s="7">
        <v>68</v>
      </c>
      <c r="B98" s="8" t="s">
        <v>305</v>
      </c>
      <c r="C98" s="95">
        <v>9225</v>
      </c>
      <c r="D98" s="8" t="s">
        <v>406</v>
      </c>
      <c r="E98" s="177">
        <v>3961</v>
      </c>
      <c r="F98" s="173">
        <v>373</v>
      </c>
      <c r="G98" s="132">
        <f t="shared" si="27"/>
        <v>9.4168139358747793E-2</v>
      </c>
      <c r="H98" s="173">
        <v>285</v>
      </c>
      <c r="I98" s="173">
        <v>11</v>
      </c>
      <c r="J98" s="132">
        <f t="shared" si="28"/>
        <v>3.8596491228070177E-2</v>
      </c>
      <c r="K98" s="174">
        <v>4246</v>
      </c>
      <c r="L98" s="173">
        <v>384</v>
      </c>
      <c r="M98" s="132">
        <f t="shared" si="29"/>
        <v>9.0438059349976452E-2</v>
      </c>
      <c r="N98" s="174">
        <v>8254</v>
      </c>
      <c r="O98" s="173">
        <v>747</v>
      </c>
      <c r="P98" s="132">
        <f t="shared" si="30"/>
        <v>9.0501574993942333E-2</v>
      </c>
      <c r="Q98" s="174">
        <v>12500</v>
      </c>
      <c r="R98" s="174">
        <v>1131</v>
      </c>
      <c r="S98" s="132">
        <f t="shared" si="31"/>
        <v>9.0480000000000005E-2</v>
      </c>
      <c r="T98" s="173">
        <v>311</v>
      </c>
      <c r="U98" s="173">
        <v>6</v>
      </c>
      <c r="V98" s="132">
        <f t="shared" si="32"/>
        <v>1.9292604501607719E-2</v>
      </c>
      <c r="W98" s="173">
        <v>31</v>
      </c>
      <c r="X98" s="173">
        <v>5</v>
      </c>
      <c r="Y98" s="132">
        <f t="shared" si="33"/>
        <v>0.16129032258064516</v>
      </c>
      <c r="Z98" s="173">
        <v>314</v>
      </c>
      <c r="AA98" s="173">
        <v>1</v>
      </c>
      <c r="AB98" s="132">
        <f t="shared" si="34"/>
        <v>3.1847133757961785E-3</v>
      </c>
      <c r="AC98" s="174">
        <v>3215</v>
      </c>
      <c r="AD98" s="173">
        <v>707</v>
      </c>
      <c r="AE98" s="132">
        <f t="shared" si="35"/>
        <v>0.21990668740279937</v>
      </c>
      <c r="AF98" s="173">
        <v>60</v>
      </c>
      <c r="AG98" s="173" t="s">
        <v>491</v>
      </c>
      <c r="AH98" s="132">
        <f t="shared" si="24"/>
        <v>0</v>
      </c>
      <c r="AI98" s="174">
        <v>2629</v>
      </c>
      <c r="AJ98" s="173">
        <v>17</v>
      </c>
      <c r="AK98" s="132">
        <f t="shared" si="36"/>
        <v>6.4663370102700643E-3</v>
      </c>
      <c r="AL98" s="173" t="s">
        <v>491</v>
      </c>
      <c r="AM98" s="173">
        <v>1</v>
      </c>
      <c r="AN98" s="132">
        <f t="shared" si="37"/>
        <v>0</v>
      </c>
      <c r="AO98" s="173">
        <v>119</v>
      </c>
      <c r="AP98" s="173">
        <v>2</v>
      </c>
      <c r="AQ98" s="132">
        <f t="shared" si="38"/>
        <v>1.680672268907563E-2</v>
      </c>
      <c r="AR98" s="173" t="s">
        <v>502</v>
      </c>
      <c r="AS98" s="173" t="s">
        <v>512</v>
      </c>
      <c r="AT98" s="132">
        <f t="shared" si="39"/>
        <v>0</v>
      </c>
      <c r="AU98" s="173" t="s">
        <v>491</v>
      </c>
      <c r="AV98" s="173" t="s">
        <v>513</v>
      </c>
      <c r="AW98" s="132">
        <f t="shared" si="25"/>
        <v>0</v>
      </c>
      <c r="AX98" s="173">
        <v>22</v>
      </c>
      <c r="AY98" s="173" t="s">
        <v>491</v>
      </c>
      <c r="AZ98" s="132">
        <f t="shared" si="26"/>
        <v>0</v>
      </c>
      <c r="BA98" s="173">
        <v>568</v>
      </c>
      <c r="BB98" s="173" t="s">
        <v>514</v>
      </c>
      <c r="BC98" s="132">
        <f t="shared" si="40"/>
        <v>0</v>
      </c>
      <c r="BD98" s="173">
        <v>985</v>
      </c>
      <c r="BE98" s="173">
        <v>8</v>
      </c>
      <c r="BF98" s="132">
        <f t="shared" si="41"/>
        <v>8.1218274111675131E-3</v>
      </c>
      <c r="BG98" s="173" t="s">
        <v>502</v>
      </c>
      <c r="BH98" s="173" t="s">
        <v>490</v>
      </c>
      <c r="BI98" s="132">
        <f t="shared" si="42"/>
        <v>0</v>
      </c>
      <c r="BJ98" s="173">
        <v>35</v>
      </c>
      <c r="BK98" s="173" t="s">
        <v>176</v>
      </c>
      <c r="BL98" s="132">
        <f t="shared" si="43"/>
        <v>0</v>
      </c>
      <c r="BM98" s="173">
        <v>18</v>
      </c>
      <c r="BN98" s="173" t="s">
        <v>176</v>
      </c>
      <c r="BO98" s="132">
        <f t="shared" si="44"/>
        <v>0</v>
      </c>
    </row>
    <row r="99" spans="1:67" x14ac:dyDescent="0.55000000000000004">
      <c r="A99" s="7">
        <v>68</v>
      </c>
      <c r="B99" s="8" t="s">
        <v>305</v>
      </c>
      <c r="C99" s="95">
        <v>9309</v>
      </c>
      <c r="D99" s="8" t="s">
        <v>407</v>
      </c>
      <c r="E99" s="177">
        <v>5671</v>
      </c>
      <c r="F99" s="173">
        <v>985</v>
      </c>
      <c r="G99" s="132">
        <f t="shared" si="27"/>
        <v>0.17369070710633044</v>
      </c>
      <c r="H99" s="173">
        <v>285</v>
      </c>
      <c r="I99" s="173">
        <v>12</v>
      </c>
      <c r="J99" s="132">
        <f t="shared" si="28"/>
        <v>4.2105263157894736E-2</v>
      </c>
      <c r="K99" s="174">
        <v>5956</v>
      </c>
      <c r="L99" s="173">
        <v>997</v>
      </c>
      <c r="M99" s="132">
        <f t="shared" si="29"/>
        <v>0.16739422431161854</v>
      </c>
      <c r="N99" s="174">
        <v>14603</v>
      </c>
      <c r="O99" s="174">
        <v>1933</v>
      </c>
      <c r="P99" s="132">
        <f t="shared" si="30"/>
        <v>0.13237006094638087</v>
      </c>
      <c r="Q99" s="174">
        <v>20559</v>
      </c>
      <c r="R99" s="174">
        <v>2930</v>
      </c>
      <c r="S99" s="132">
        <f t="shared" si="31"/>
        <v>0.14251665937059196</v>
      </c>
      <c r="T99" s="173">
        <v>612</v>
      </c>
      <c r="U99" s="173">
        <v>19</v>
      </c>
      <c r="V99" s="132">
        <f t="shared" si="32"/>
        <v>3.1045751633986929E-2</v>
      </c>
      <c r="W99" s="173">
        <v>118</v>
      </c>
      <c r="X99" s="173">
        <v>15</v>
      </c>
      <c r="Y99" s="132">
        <f t="shared" si="33"/>
        <v>0.1271186440677966</v>
      </c>
      <c r="Z99" s="173">
        <v>450</v>
      </c>
      <c r="AA99" s="173">
        <v>76</v>
      </c>
      <c r="AB99" s="132">
        <f t="shared" si="34"/>
        <v>0.16888888888888889</v>
      </c>
      <c r="AC99" s="174">
        <v>5937</v>
      </c>
      <c r="AD99" s="174">
        <v>1688</v>
      </c>
      <c r="AE99" s="132">
        <f t="shared" si="35"/>
        <v>0.28431867946774464</v>
      </c>
      <c r="AF99" s="173">
        <v>49</v>
      </c>
      <c r="AG99" s="173">
        <v>1</v>
      </c>
      <c r="AH99" s="132">
        <f t="shared" si="24"/>
        <v>2.0408163265306121E-2</v>
      </c>
      <c r="AI99" s="174">
        <v>4506</v>
      </c>
      <c r="AJ99" s="173">
        <v>72</v>
      </c>
      <c r="AK99" s="132">
        <f t="shared" si="36"/>
        <v>1.5978695073235686E-2</v>
      </c>
      <c r="AL99" s="173" t="s">
        <v>491</v>
      </c>
      <c r="AM99" s="173">
        <v>2</v>
      </c>
      <c r="AN99" s="132">
        <f t="shared" si="37"/>
        <v>0</v>
      </c>
      <c r="AO99" s="173">
        <v>153</v>
      </c>
      <c r="AP99" s="173">
        <v>22</v>
      </c>
      <c r="AQ99" s="132">
        <f t="shared" si="38"/>
        <v>0.1437908496732026</v>
      </c>
      <c r="AR99" s="173" t="s">
        <v>502</v>
      </c>
      <c r="AS99" s="173">
        <v>2</v>
      </c>
      <c r="AT99" s="132">
        <f t="shared" si="39"/>
        <v>0</v>
      </c>
      <c r="AU99" s="173" t="s">
        <v>491</v>
      </c>
      <c r="AV99" s="173" t="s">
        <v>513</v>
      </c>
      <c r="AW99" s="132">
        <f t="shared" si="25"/>
        <v>0</v>
      </c>
      <c r="AX99" s="173">
        <v>14</v>
      </c>
      <c r="AY99" s="173" t="s">
        <v>491</v>
      </c>
      <c r="AZ99" s="132">
        <f t="shared" si="26"/>
        <v>0</v>
      </c>
      <c r="BA99" s="174">
        <v>1000</v>
      </c>
      <c r="BB99" s="173" t="s">
        <v>514</v>
      </c>
      <c r="BC99" s="132">
        <f t="shared" si="40"/>
        <v>0</v>
      </c>
      <c r="BD99" s="174">
        <v>1764</v>
      </c>
      <c r="BE99" s="173">
        <v>35</v>
      </c>
      <c r="BF99" s="132">
        <f t="shared" si="41"/>
        <v>1.984126984126984E-2</v>
      </c>
      <c r="BG99" s="173" t="s">
        <v>502</v>
      </c>
      <c r="BH99" s="173" t="s">
        <v>490</v>
      </c>
      <c r="BI99" s="132">
        <f t="shared" si="42"/>
        <v>0</v>
      </c>
      <c r="BJ99" s="173">
        <v>46</v>
      </c>
      <c r="BK99" s="173" t="s">
        <v>176</v>
      </c>
      <c r="BL99" s="132">
        <f t="shared" si="43"/>
        <v>0</v>
      </c>
      <c r="BM99" s="173">
        <v>18</v>
      </c>
      <c r="BN99" s="173" t="s">
        <v>176</v>
      </c>
      <c r="BO99" s="132">
        <f t="shared" si="44"/>
        <v>0</v>
      </c>
    </row>
    <row r="100" spans="1:67" x14ac:dyDescent="0.55000000000000004">
      <c r="A100" s="7">
        <v>68</v>
      </c>
      <c r="B100" s="8" t="s">
        <v>305</v>
      </c>
      <c r="C100" s="95">
        <v>9540</v>
      </c>
      <c r="D100" s="8" t="s">
        <v>408</v>
      </c>
      <c r="E100" s="177">
        <v>9215</v>
      </c>
      <c r="F100" s="173">
        <v>4</v>
      </c>
      <c r="G100" s="132">
        <f t="shared" si="27"/>
        <v>4.3407487791644061E-4</v>
      </c>
      <c r="H100" s="173">
        <v>676</v>
      </c>
      <c r="I100" s="173" t="s">
        <v>499</v>
      </c>
      <c r="J100" s="132">
        <f t="shared" si="28"/>
        <v>0</v>
      </c>
      <c r="K100" s="174">
        <v>9891</v>
      </c>
      <c r="L100" s="173">
        <v>4</v>
      </c>
      <c r="M100" s="132">
        <f t="shared" si="29"/>
        <v>4.0440804772014964E-4</v>
      </c>
      <c r="N100" s="174">
        <v>11981</v>
      </c>
      <c r="O100" s="173">
        <v>2</v>
      </c>
      <c r="P100" s="132">
        <f t="shared" si="30"/>
        <v>1.6693097404223354E-4</v>
      </c>
      <c r="Q100" s="174">
        <v>21872</v>
      </c>
      <c r="R100" s="173">
        <v>6</v>
      </c>
      <c r="S100" s="132">
        <f t="shared" si="31"/>
        <v>2.7432333577176297E-4</v>
      </c>
      <c r="T100" s="173">
        <v>42</v>
      </c>
      <c r="U100" s="173" t="s">
        <v>497</v>
      </c>
      <c r="V100" s="132">
        <f t="shared" si="32"/>
        <v>0</v>
      </c>
      <c r="W100" s="173">
        <v>6</v>
      </c>
      <c r="X100" s="173" t="s">
        <v>504</v>
      </c>
      <c r="Y100" s="132">
        <f t="shared" si="33"/>
        <v>0</v>
      </c>
      <c r="Z100" s="173">
        <v>103</v>
      </c>
      <c r="AA100" s="173" t="s">
        <v>490</v>
      </c>
      <c r="AB100" s="132">
        <f t="shared" si="34"/>
        <v>0</v>
      </c>
      <c r="AC100" s="174">
        <v>6573</v>
      </c>
      <c r="AD100" s="173" t="s">
        <v>491</v>
      </c>
      <c r="AE100" s="132">
        <f t="shared" si="35"/>
        <v>0</v>
      </c>
      <c r="AF100" s="173">
        <v>13</v>
      </c>
      <c r="AG100" s="173" t="s">
        <v>491</v>
      </c>
      <c r="AH100" s="132">
        <f t="shared" si="24"/>
        <v>0</v>
      </c>
      <c r="AI100" s="174">
        <v>3983</v>
      </c>
      <c r="AJ100" s="173" t="s">
        <v>504</v>
      </c>
      <c r="AK100" s="132">
        <f t="shared" si="36"/>
        <v>0</v>
      </c>
      <c r="AL100" s="173" t="s">
        <v>491</v>
      </c>
      <c r="AM100" s="173" t="s">
        <v>491</v>
      </c>
      <c r="AN100" s="132">
        <f t="shared" si="37"/>
        <v>0</v>
      </c>
      <c r="AO100" s="173">
        <v>350</v>
      </c>
      <c r="AP100" s="173" t="s">
        <v>499</v>
      </c>
      <c r="AQ100" s="132">
        <f t="shared" si="38"/>
        <v>0</v>
      </c>
      <c r="AR100" s="173" t="s">
        <v>502</v>
      </c>
      <c r="AS100" s="173" t="s">
        <v>512</v>
      </c>
      <c r="AT100" s="132">
        <f t="shared" si="39"/>
        <v>0</v>
      </c>
      <c r="AU100" s="173" t="s">
        <v>491</v>
      </c>
      <c r="AV100" s="173" t="s">
        <v>513</v>
      </c>
      <c r="AW100" s="132">
        <f t="shared" si="25"/>
        <v>0</v>
      </c>
      <c r="AX100" s="173">
        <v>26</v>
      </c>
      <c r="AY100" s="173" t="s">
        <v>491</v>
      </c>
      <c r="AZ100" s="132">
        <f t="shared" si="26"/>
        <v>0</v>
      </c>
      <c r="BA100" s="173">
        <v>385</v>
      </c>
      <c r="BB100" s="173" t="s">
        <v>514</v>
      </c>
      <c r="BC100" s="132">
        <f t="shared" si="40"/>
        <v>0</v>
      </c>
      <c r="BD100" s="173">
        <v>500</v>
      </c>
      <c r="BE100" s="173">
        <v>2</v>
      </c>
      <c r="BF100" s="132">
        <f t="shared" si="41"/>
        <v>4.0000000000000001E-3</v>
      </c>
      <c r="BG100" s="173" t="s">
        <v>502</v>
      </c>
      <c r="BH100" s="173" t="s">
        <v>490</v>
      </c>
      <c r="BI100" s="132">
        <f t="shared" si="42"/>
        <v>0</v>
      </c>
      <c r="BJ100" s="173">
        <v>13</v>
      </c>
      <c r="BK100" s="173" t="s">
        <v>176</v>
      </c>
      <c r="BL100" s="132">
        <f t="shared" si="43"/>
        <v>0</v>
      </c>
      <c r="BM100" s="173">
        <v>9</v>
      </c>
      <c r="BN100" s="173" t="s">
        <v>176</v>
      </c>
      <c r="BO100" s="132">
        <f t="shared" si="44"/>
        <v>0</v>
      </c>
    </row>
    <row r="101" spans="1:67" x14ac:dyDescent="0.55000000000000004">
      <c r="A101" s="7">
        <v>68</v>
      </c>
      <c r="B101" s="8" t="s">
        <v>305</v>
      </c>
      <c r="C101" s="95">
        <v>9541</v>
      </c>
      <c r="D101" s="8" t="s">
        <v>409</v>
      </c>
      <c r="E101" s="177">
        <v>2095</v>
      </c>
      <c r="F101" s="173">
        <v>72</v>
      </c>
      <c r="G101" s="132">
        <f t="shared" si="27"/>
        <v>3.4367541766109788E-2</v>
      </c>
      <c r="H101" s="173">
        <v>230</v>
      </c>
      <c r="I101" s="173">
        <v>2</v>
      </c>
      <c r="J101" s="132">
        <f t="shared" si="28"/>
        <v>8.6956521739130436E-3</v>
      </c>
      <c r="K101" s="174">
        <v>2325</v>
      </c>
      <c r="L101" s="173">
        <v>74</v>
      </c>
      <c r="M101" s="132">
        <f t="shared" si="29"/>
        <v>3.1827956989247314E-2</v>
      </c>
      <c r="N101" s="174">
        <v>7085</v>
      </c>
      <c r="O101" s="173">
        <v>127</v>
      </c>
      <c r="P101" s="132">
        <f t="shared" si="30"/>
        <v>1.7925194071983064E-2</v>
      </c>
      <c r="Q101" s="174">
        <v>9410</v>
      </c>
      <c r="R101" s="173">
        <v>201</v>
      </c>
      <c r="S101" s="132">
        <f t="shared" si="31"/>
        <v>2.1360255047821467E-2</v>
      </c>
      <c r="T101" s="173">
        <v>238</v>
      </c>
      <c r="U101" s="173">
        <v>8</v>
      </c>
      <c r="V101" s="132">
        <f t="shared" si="32"/>
        <v>3.3613445378151259E-2</v>
      </c>
      <c r="W101" s="173" t="s">
        <v>491</v>
      </c>
      <c r="X101" s="173">
        <v>2</v>
      </c>
      <c r="Y101" s="132">
        <f t="shared" si="33"/>
        <v>0</v>
      </c>
      <c r="Z101" s="173">
        <v>330</v>
      </c>
      <c r="AA101" s="173">
        <v>6</v>
      </c>
      <c r="AB101" s="132">
        <f t="shared" si="34"/>
        <v>1.8181818181818181E-2</v>
      </c>
      <c r="AC101" s="174">
        <v>2341</v>
      </c>
      <c r="AD101" s="173">
        <v>59</v>
      </c>
      <c r="AE101" s="132">
        <f t="shared" si="35"/>
        <v>2.5202904741563434E-2</v>
      </c>
      <c r="AF101" s="173">
        <v>3</v>
      </c>
      <c r="AG101" s="173" t="s">
        <v>491</v>
      </c>
      <c r="AH101" s="132">
        <f t="shared" si="24"/>
        <v>0</v>
      </c>
      <c r="AI101" s="174">
        <v>3034</v>
      </c>
      <c r="AJ101" s="173">
        <v>34</v>
      </c>
      <c r="AK101" s="132">
        <f t="shared" si="36"/>
        <v>1.1206328279499011E-2</v>
      </c>
      <c r="AL101" s="173" t="s">
        <v>491</v>
      </c>
      <c r="AM101" s="173" t="s">
        <v>491</v>
      </c>
      <c r="AN101" s="132">
        <f t="shared" si="37"/>
        <v>0</v>
      </c>
      <c r="AO101" s="173">
        <v>119</v>
      </c>
      <c r="AP101" s="173">
        <v>1</v>
      </c>
      <c r="AQ101" s="132">
        <f t="shared" si="38"/>
        <v>8.4033613445378148E-3</v>
      </c>
      <c r="AR101" s="173" t="s">
        <v>502</v>
      </c>
      <c r="AS101" s="173" t="s">
        <v>512</v>
      </c>
      <c r="AT101" s="132">
        <f t="shared" si="39"/>
        <v>0</v>
      </c>
      <c r="AU101" s="173" t="s">
        <v>491</v>
      </c>
      <c r="AV101" s="173" t="s">
        <v>513</v>
      </c>
      <c r="AW101" s="132">
        <f t="shared" si="25"/>
        <v>0</v>
      </c>
      <c r="AX101" s="173" t="s">
        <v>491</v>
      </c>
      <c r="AY101" s="173" t="s">
        <v>491</v>
      </c>
      <c r="AZ101" s="132">
        <f t="shared" si="26"/>
        <v>0</v>
      </c>
      <c r="BA101" s="173">
        <v>620</v>
      </c>
      <c r="BB101" s="173" t="s">
        <v>514</v>
      </c>
      <c r="BC101" s="132">
        <f t="shared" si="40"/>
        <v>0</v>
      </c>
      <c r="BD101" s="173">
        <v>400</v>
      </c>
      <c r="BE101" s="173">
        <v>17</v>
      </c>
      <c r="BF101" s="132">
        <f t="shared" si="41"/>
        <v>4.2500000000000003E-2</v>
      </c>
      <c r="BG101" s="173" t="s">
        <v>502</v>
      </c>
      <c r="BH101" s="173" t="s">
        <v>490</v>
      </c>
      <c r="BI101" s="132">
        <f t="shared" si="42"/>
        <v>0</v>
      </c>
      <c r="BJ101" s="173">
        <v>13</v>
      </c>
      <c r="BK101" s="173" t="s">
        <v>176</v>
      </c>
      <c r="BL101" s="132">
        <f t="shared" si="43"/>
        <v>0</v>
      </c>
      <c r="BM101" s="173">
        <v>9</v>
      </c>
      <c r="BN101" s="173" t="s">
        <v>176</v>
      </c>
      <c r="BO101" s="132">
        <f t="shared" si="44"/>
        <v>0</v>
      </c>
    </row>
    <row r="102" spans="1:67" x14ac:dyDescent="0.55000000000000004">
      <c r="A102" s="7">
        <v>68</v>
      </c>
      <c r="B102" s="8" t="s">
        <v>305</v>
      </c>
      <c r="C102" s="95">
        <v>9545</v>
      </c>
      <c r="D102" s="8" t="s">
        <v>410</v>
      </c>
      <c r="E102" s="177">
        <v>2066</v>
      </c>
      <c r="F102" s="173">
        <v>158</v>
      </c>
      <c r="G102" s="132">
        <f t="shared" si="27"/>
        <v>7.6476282671829626E-2</v>
      </c>
      <c r="H102" s="173">
        <v>300</v>
      </c>
      <c r="I102" s="173">
        <v>9</v>
      </c>
      <c r="J102" s="132">
        <f t="shared" si="28"/>
        <v>0.03</v>
      </c>
      <c r="K102" s="174">
        <v>2366</v>
      </c>
      <c r="L102" s="173">
        <v>167</v>
      </c>
      <c r="M102" s="132">
        <f t="shared" si="29"/>
        <v>7.0583262890955192E-2</v>
      </c>
      <c r="N102" s="174">
        <v>4017</v>
      </c>
      <c r="O102" s="173">
        <v>63</v>
      </c>
      <c r="P102" s="132">
        <f t="shared" si="30"/>
        <v>1.568334578043316E-2</v>
      </c>
      <c r="Q102" s="174">
        <v>6383</v>
      </c>
      <c r="R102" s="173">
        <v>230</v>
      </c>
      <c r="S102" s="132">
        <f t="shared" si="31"/>
        <v>3.6033213222622588E-2</v>
      </c>
      <c r="T102" s="173">
        <v>65</v>
      </c>
      <c r="U102" s="173">
        <v>4</v>
      </c>
      <c r="V102" s="132">
        <f t="shared" si="32"/>
        <v>6.1538461538461542E-2</v>
      </c>
      <c r="W102" s="173">
        <v>54</v>
      </c>
      <c r="X102" s="173">
        <v>3</v>
      </c>
      <c r="Y102" s="132">
        <f t="shared" si="33"/>
        <v>5.5555555555555552E-2</v>
      </c>
      <c r="Z102" s="173">
        <v>76</v>
      </c>
      <c r="AA102" s="173" t="s">
        <v>490</v>
      </c>
      <c r="AB102" s="132">
        <f t="shared" si="34"/>
        <v>0</v>
      </c>
      <c r="AC102" s="174">
        <v>1018</v>
      </c>
      <c r="AD102" s="173">
        <v>22</v>
      </c>
      <c r="AE102" s="132">
        <f t="shared" si="35"/>
        <v>2.1611001964636542E-2</v>
      </c>
      <c r="AF102" s="173">
        <v>4</v>
      </c>
      <c r="AG102" s="173" t="s">
        <v>491</v>
      </c>
      <c r="AH102" s="132">
        <f t="shared" si="24"/>
        <v>0</v>
      </c>
      <c r="AI102" s="174">
        <v>1820</v>
      </c>
      <c r="AJ102" s="173">
        <v>14</v>
      </c>
      <c r="AK102" s="132">
        <f t="shared" si="36"/>
        <v>7.6923076923076927E-3</v>
      </c>
      <c r="AL102" s="173" t="s">
        <v>491</v>
      </c>
      <c r="AM102" s="173">
        <v>1</v>
      </c>
      <c r="AN102" s="132">
        <f t="shared" si="37"/>
        <v>0</v>
      </c>
      <c r="AO102" s="173">
        <v>76</v>
      </c>
      <c r="AP102" s="173">
        <v>3</v>
      </c>
      <c r="AQ102" s="132">
        <f t="shared" si="38"/>
        <v>3.9473684210526314E-2</v>
      </c>
      <c r="AR102" s="173" t="s">
        <v>502</v>
      </c>
      <c r="AS102" s="173" t="s">
        <v>512</v>
      </c>
      <c r="AT102" s="132">
        <f t="shared" si="39"/>
        <v>0</v>
      </c>
      <c r="AU102" s="173" t="s">
        <v>491</v>
      </c>
      <c r="AV102" s="173" t="s">
        <v>513</v>
      </c>
      <c r="AW102" s="132">
        <f t="shared" si="25"/>
        <v>0</v>
      </c>
      <c r="AX102" s="173" t="s">
        <v>491</v>
      </c>
      <c r="AY102" s="173" t="s">
        <v>491</v>
      </c>
      <c r="AZ102" s="132">
        <f t="shared" si="26"/>
        <v>0</v>
      </c>
      <c r="BA102" s="173">
        <v>560</v>
      </c>
      <c r="BB102" s="173">
        <v>1</v>
      </c>
      <c r="BC102" s="132">
        <f t="shared" si="40"/>
        <v>1.7857142857142857E-3</v>
      </c>
      <c r="BD102" s="173">
        <v>344</v>
      </c>
      <c r="BE102" s="173">
        <v>15</v>
      </c>
      <c r="BF102" s="132">
        <f t="shared" si="41"/>
        <v>4.3604651162790699E-2</v>
      </c>
      <c r="BG102" s="173" t="s">
        <v>502</v>
      </c>
      <c r="BH102" s="173" t="s">
        <v>490</v>
      </c>
      <c r="BI102" s="132">
        <f t="shared" si="42"/>
        <v>0</v>
      </c>
      <c r="BJ102" s="173" t="s">
        <v>491</v>
      </c>
      <c r="BK102" s="173" t="s">
        <v>176</v>
      </c>
      <c r="BL102" s="132">
        <f t="shared" si="43"/>
        <v>0</v>
      </c>
      <c r="BM102" s="173" t="s">
        <v>491</v>
      </c>
      <c r="BN102" s="173" t="s">
        <v>176</v>
      </c>
      <c r="BO102" s="132">
        <f t="shared" si="44"/>
        <v>0</v>
      </c>
    </row>
    <row r="103" spans="1:67" x14ac:dyDescent="0.55000000000000004">
      <c r="A103" s="7">
        <v>68</v>
      </c>
      <c r="B103" s="8" t="s">
        <v>305</v>
      </c>
      <c r="C103" s="95">
        <v>9546</v>
      </c>
      <c r="D103" s="8" t="s">
        <v>411</v>
      </c>
      <c r="E103" s="177">
        <v>1884</v>
      </c>
      <c r="F103" s="173">
        <v>2</v>
      </c>
      <c r="G103" s="132">
        <f t="shared" si="27"/>
        <v>1.0615711252653928E-3</v>
      </c>
      <c r="H103" s="173">
        <v>285</v>
      </c>
      <c r="I103" s="173">
        <v>1</v>
      </c>
      <c r="J103" s="132">
        <f t="shared" si="28"/>
        <v>3.5087719298245615E-3</v>
      </c>
      <c r="K103" s="174">
        <v>2169</v>
      </c>
      <c r="L103" s="173">
        <v>3</v>
      </c>
      <c r="M103" s="132">
        <f t="shared" si="29"/>
        <v>1.3831258644536654E-3</v>
      </c>
      <c r="N103" s="174">
        <v>7697</v>
      </c>
      <c r="O103" s="173">
        <v>3</v>
      </c>
      <c r="P103" s="132">
        <f t="shared" si="30"/>
        <v>3.8976224503053139E-4</v>
      </c>
      <c r="Q103" s="174">
        <v>9866</v>
      </c>
      <c r="R103" s="173">
        <v>6</v>
      </c>
      <c r="S103" s="132">
        <f t="shared" si="31"/>
        <v>6.0814919927022098E-4</v>
      </c>
      <c r="T103" s="173">
        <v>260</v>
      </c>
      <c r="U103" s="173" t="s">
        <v>497</v>
      </c>
      <c r="V103" s="132">
        <f t="shared" si="32"/>
        <v>0</v>
      </c>
      <c r="W103" s="173">
        <v>30</v>
      </c>
      <c r="X103" s="173" t="s">
        <v>504</v>
      </c>
      <c r="Y103" s="132">
        <f t="shared" si="33"/>
        <v>0</v>
      </c>
      <c r="Z103" s="173">
        <v>230</v>
      </c>
      <c r="AA103" s="173" t="s">
        <v>490</v>
      </c>
      <c r="AB103" s="132">
        <f t="shared" si="34"/>
        <v>0</v>
      </c>
      <c r="AC103" s="174">
        <v>3704</v>
      </c>
      <c r="AD103" s="173" t="s">
        <v>491</v>
      </c>
      <c r="AE103" s="132">
        <f t="shared" si="35"/>
        <v>0</v>
      </c>
      <c r="AF103" s="173">
        <v>3</v>
      </c>
      <c r="AG103" s="173" t="s">
        <v>491</v>
      </c>
      <c r="AH103" s="132">
        <f t="shared" si="24"/>
        <v>0</v>
      </c>
      <c r="AI103" s="174">
        <v>2326</v>
      </c>
      <c r="AJ103" s="173">
        <v>3</v>
      </c>
      <c r="AK103" s="132">
        <f t="shared" si="36"/>
        <v>1.2897678417884782E-3</v>
      </c>
      <c r="AL103" s="173" t="s">
        <v>491</v>
      </c>
      <c r="AM103" s="173" t="s">
        <v>491</v>
      </c>
      <c r="AN103" s="132">
        <f t="shared" si="37"/>
        <v>0</v>
      </c>
      <c r="AO103" s="173">
        <v>111</v>
      </c>
      <c r="AP103" s="173" t="s">
        <v>499</v>
      </c>
      <c r="AQ103" s="132">
        <f t="shared" si="38"/>
        <v>0</v>
      </c>
      <c r="AR103" s="173" t="s">
        <v>502</v>
      </c>
      <c r="AS103" s="173" t="s">
        <v>512</v>
      </c>
      <c r="AT103" s="132">
        <f t="shared" si="39"/>
        <v>0</v>
      </c>
      <c r="AU103" s="173" t="s">
        <v>491</v>
      </c>
      <c r="AV103" s="173" t="s">
        <v>513</v>
      </c>
      <c r="AW103" s="132">
        <f t="shared" si="25"/>
        <v>0</v>
      </c>
      <c r="AX103" s="173" t="s">
        <v>491</v>
      </c>
      <c r="AY103" s="173" t="s">
        <v>491</v>
      </c>
      <c r="AZ103" s="132">
        <f t="shared" si="26"/>
        <v>0</v>
      </c>
      <c r="BA103" s="173">
        <v>291</v>
      </c>
      <c r="BB103" s="173" t="s">
        <v>514</v>
      </c>
      <c r="BC103" s="132">
        <f t="shared" si="40"/>
        <v>0</v>
      </c>
      <c r="BD103" s="173">
        <v>742</v>
      </c>
      <c r="BE103" s="173" t="s">
        <v>502</v>
      </c>
      <c r="BF103" s="132">
        <f t="shared" si="41"/>
        <v>0</v>
      </c>
      <c r="BG103" s="173" t="s">
        <v>502</v>
      </c>
      <c r="BH103" s="173" t="s">
        <v>490</v>
      </c>
      <c r="BI103" s="132">
        <f t="shared" si="42"/>
        <v>0</v>
      </c>
      <c r="BJ103" s="173">
        <v>13</v>
      </c>
      <c r="BK103" s="173" t="s">
        <v>176</v>
      </c>
      <c r="BL103" s="132">
        <f t="shared" si="43"/>
        <v>0</v>
      </c>
      <c r="BM103" s="173">
        <v>13</v>
      </c>
      <c r="BN103" s="173" t="s">
        <v>176</v>
      </c>
      <c r="BO103" s="132">
        <f t="shared" si="44"/>
        <v>0</v>
      </c>
    </row>
    <row r="104" spans="1:67" x14ac:dyDescent="0.55000000000000004">
      <c r="A104" s="7">
        <v>70</v>
      </c>
      <c r="B104" s="8" t="s">
        <v>306</v>
      </c>
      <c r="C104" s="95">
        <v>9542</v>
      </c>
      <c r="D104" s="8" t="s">
        <v>412</v>
      </c>
      <c r="E104" s="177">
        <v>18910</v>
      </c>
      <c r="F104" s="173">
        <v>138</v>
      </c>
      <c r="G104" s="132">
        <f t="shared" si="27"/>
        <v>7.2977260708619778E-3</v>
      </c>
      <c r="H104" s="173">
        <v>592</v>
      </c>
      <c r="I104" s="173" t="s">
        <v>499</v>
      </c>
      <c r="J104" s="132">
        <f t="shared" si="28"/>
        <v>0</v>
      </c>
      <c r="K104" s="174">
        <v>19502</v>
      </c>
      <c r="L104" s="173">
        <v>138</v>
      </c>
      <c r="M104" s="132">
        <f t="shared" si="29"/>
        <v>7.0761973130960927E-3</v>
      </c>
      <c r="N104" s="174">
        <v>15879</v>
      </c>
      <c r="O104" s="173">
        <v>29</v>
      </c>
      <c r="P104" s="132">
        <f t="shared" si="30"/>
        <v>1.8263114805718245E-3</v>
      </c>
      <c r="Q104" s="174">
        <v>35381</v>
      </c>
      <c r="R104" s="173">
        <v>167</v>
      </c>
      <c r="S104" s="132">
        <f t="shared" si="31"/>
        <v>4.7200474831124049E-3</v>
      </c>
      <c r="T104" s="173">
        <v>288</v>
      </c>
      <c r="U104" s="173" t="s">
        <v>497</v>
      </c>
      <c r="V104" s="132">
        <f t="shared" si="32"/>
        <v>0</v>
      </c>
      <c r="W104" s="174">
        <v>2500</v>
      </c>
      <c r="X104" s="173">
        <v>12</v>
      </c>
      <c r="Y104" s="132">
        <f t="shared" si="33"/>
        <v>4.7999999999999996E-3</v>
      </c>
      <c r="Z104" s="173">
        <v>120</v>
      </c>
      <c r="AA104" s="173" t="s">
        <v>490</v>
      </c>
      <c r="AB104" s="132">
        <f t="shared" si="34"/>
        <v>0</v>
      </c>
      <c r="AC104" s="174">
        <v>9100</v>
      </c>
      <c r="AD104" s="173">
        <v>14</v>
      </c>
      <c r="AE104" s="132">
        <f t="shared" si="35"/>
        <v>1.5384615384615385E-3</v>
      </c>
      <c r="AF104" s="173">
        <v>10</v>
      </c>
      <c r="AG104" s="173" t="s">
        <v>491</v>
      </c>
      <c r="AH104" s="132">
        <f t="shared" si="24"/>
        <v>0</v>
      </c>
      <c r="AI104" s="174">
        <v>2000</v>
      </c>
      <c r="AJ104" s="173">
        <v>1</v>
      </c>
      <c r="AK104" s="132">
        <f t="shared" si="36"/>
        <v>5.0000000000000001E-4</v>
      </c>
      <c r="AL104" s="173" t="s">
        <v>491</v>
      </c>
      <c r="AM104" s="173" t="s">
        <v>491</v>
      </c>
      <c r="AN104" s="132">
        <f t="shared" si="37"/>
        <v>0</v>
      </c>
      <c r="AO104" s="174">
        <v>1504</v>
      </c>
      <c r="AP104" s="173">
        <v>1</v>
      </c>
      <c r="AQ104" s="132">
        <f t="shared" si="38"/>
        <v>6.6489361702127658E-4</v>
      </c>
      <c r="AR104" s="173" t="s">
        <v>502</v>
      </c>
      <c r="AS104" s="173" t="s">
        <v>512</v>
      </c>
      <c r="AT104" s="132">
        <f t="shared" si="39"/>
        <v>0</v>
      </c>
      <c r="AU104" s="173" t="s">
        <v>491</v>
      </c>
      <c r="AV104" s="173" t="s">
        <v>513</v>
      </c>
      <c r="AW104" s="132">
        <f t="shared" si="25"/>
        <v>0</v>
      </c>
      <c r="AX104" s="173">
        <v>130</v>
      </c>
      <c r="AY104" s="173" t="s">
        <v>491</v>
      </c>
      <c r="AZ104" s="132">
        <f t="shared" si="26"/>
        <v>0</v>
      </c>
      <c r="BA104" s="173">
        <v>27</v>
      </c>
      <c r="BB104" s="173" t="s">
        <v>514</v>
      </c>
      <c r="BC104" s="132">
        <f t="shared" si="40"/>
        <v>0</v>
      </c>
      <c r="BD104" s="173">
        <v>200</v>
      </c>
      <c r="BE104" s="173">
        <v>1</v>
      </c>
      <c r="BF104" s="132">
        <f t="shared" si="41"/>
        <v>5.0000000000000001E-3</v>
      </c>
      <c r="BG104" s="173" t="s">
        <v>502</v>
      </c>
      <c r="BH104" s="173" t="s">
        <v>490</v>
      </c>
      <c r="BI104" s="132">
        <f t="shared" si="42"/>
        <v>0</v>
      </c>
      <c r="BJ104" s="173">
        <v>63</v>
      </c>
      <c r="BK104" s="173" t="s">
        <v>176</v>
      </c>
      <c r="BL104" s="132">
        <f t="shared" si="43"/>
        <v>0</v>
      </c>
      <c r="BM104" s="173">
        <v>35</v>
      </c>
      <c r="BN104" s="173" t="s">
        <v>176</v>
      </c>
      <c r="BO104" s="132">
        <f t="shared" si="44"/>
        <v>0</v>
      </c>
    </row>
    <row r="105" spans="1:67" x14ac:dyDescent="0.55000000000000004">
      <c r="A105" s="7">
        <v>73</v>
      </c>
      <c r="B105" s="8" t="s">
        <v>307</v>
      </c>
      <c r="C105" s="95">
        <v>9123</v>
      </c>
      <c r="D105" s="8" t="s">
        <v>413</v>
      </c>
      <c r="E105" s="177">
        <v>16173</v>
      </c>
      <c r="F105" s="173">
        <v>231</v>
      </c>
      <c r="G105" s="132">
        <f t="shared" si="27"/>
        <v>1.428306436653682E-2</v>
      </c>
      <c r="H105" s="174">
        <v>1300</v>
      </c>
      <c r="I105" s="173">
        <v>2</v>
      </c>
      <c r="J105" s="132">
        <f t="shared" si="28"/>
        <v>1.5384615384615385E-3</v>
      </c>
      <c r="K105" s="174">
        <v>17473</v>
      </c>
      <c r="L105" s="173">
        <v>233</v>
      </c>
      <c r="M105" s="132">
        <f t="shared" si="29"/>
        <v>1.3334859497510445E-2</v>
      </c>
      <c r="N105" s="174">
        <v>21871</v>
      </c>
      <c r="O105" s="173">
        <v>41</v>
      </c>
      <c r="P105" s="132">
        <f t="shared" si="30"/>
        <v>1.8746285034977825E-3</v>
      </c>
      <c r="Q105" s="174">
        <v>39344</v>
      </c>
      <c r="R105" s="173">
        <v>274</v>
      </c>
      <c r="S105" s="132">
        <f t="shared" si="31"/>
        <v>6.9642130947539654E-3</v>
      </c>
      <c r="T105" s="173">
        <v>685</v>
      </c>
      <c r="U105" s="173" t="s">
        <v>497</v>
      </c>
      <c r="V105" s="132">
        <f t="shared" si="32"/>
        <v>0</v>
      </c>
      <c r="W105" s="173">
        <v>800</v>
      </c>
      <c r="X105" s="173">
        <v>1</v>
      </c>
      <c r="Y105" s="132">
        <f t="shared" si="33"/>
        <v>1.25E-3</v>
      </c>
      <c r="Z105" s="173">
        <v>661</v>
      </c>
      <c r="AA105" s="173" t="s">
        <v>490</v>
      </c>
      <c r="AB105" s="132">
        <f t="shared" si="34"/>
        <v>0</v>
      </c>
      <c r="AC105" s="174">
        <v>10562</v>
      </c>
      <c r="AD105" s="173">
        <v>39</v>
      </c>
      <c r="AE105" s="132">
        <f t="shared" si="35"/>
        <v>3.6924824843779587E-3</v>
      </c>
      <c r="AF105" s="173">
        <v>80</v>
      </c>
      <c r="AG105" s="173" t="s">
        <v>491</v>
      </c>
      <c r="AH105" s="132">
        <f t="shared" ref="AH105:AH127" si="45">IFERROR(AG105/AF105,0)</f>
        <v>0</v>
      </c>
      <c r="AI105" s="174">
        <v>6316</v>
      </c>
      <c r="AJ105" s="173" t="s">
        <v>504</v>
      </c>
      <c r="AK105" s="132">
        <f t="shared" si="36"/>
        <v>0</v>
      </c>
      <c r="AL105" s="173" t="s">
        <v>491</v>
      </c>
      <c r="AM105" s="173" t="s">
        <v>491</v>
      </c>
      <c r="AN105" s="132">
        <f t="shared" si="37"/>
        <v>0</v>
      </c>
      <c r="AO105" s="173">
        <v>414</v>
      </c>
      <c r="AP105" s="173" t="s">
        <v>499</v>
      </c>
      <c r="AQ105" s="132">
        <f t="shared" si="38"/>
        <v>0</v>
      </c>
      <c r="AR105" s="173" t="s">
        <v>502</v>
      </c>
      <c r="AS105" s="173" t="s">
        <v>512</v>
      </c>
      <c r="AT105" s="132">
        <f t="shared" si="39"/>
        <v>0</v>
      </c>
      <c r="AU105" s="173" t="s">
        <v>491</v>
      </c>
      <c r="AV105" s="173" t="s">
        <v>513</v>
      </c>
      <c r="AW105" s="132">
        <f t="shared" ref="AW105:AW127" si="46">IFERROR(AV105/AU105,0)</f>
        <v>0</v>
      </c>
      <c r="AX105" s="173">
        <v>54</v>
      </c>
      <c r="AY105" s="173" t="s">
        <v>491</v>
      </c>
      <c r="AZ105" s="132">
        <f t="shared" ref="AZ105:AZ127" si="47">IFERROR(AY105/AX105,0)</f>
        <v>0</v>
      </c>
      <c r="BA105" s="173">
        <v>279</v>
      </c>
      <c r="BB105" s="173" t="s">
        <v>514</v>
      </c>
      <c r="BC105" s="132">
        <f t="shared" si="40"/>
        <v>0</v>
      </c>
      <c r="BD105" s="174">
        <v>2000</v>
      </c>
      <c r="BE105" s="173">
        <v>1</v>
      </c>
      <c r="BF105" s="132">
        <f t="shared" si="41"/>
        <v>5.0000000000000001E-4</v>
      </c>
      <c r="BG105" s="173">
        <v>20</v>
      </c>
      <c r="BH105" s="173" t="s">
        <v>490</v>
      </c>
      <c r="BI105" s="132">
        <f t="shared" si="42"/>
        <v>0</v>
      </c>
      <c r="BJ105" s="173">
        <v>20</v>
      </c>
      <c r="BK105" s="173" t="s">
        <v>176</v>
      </c>
      <c r="BL105" s="132">
        <f t="shared" si="43"/>
        <v>0</v>
      </c>
      <c r="BM105" s="173">
        <v>10</v>
      </c>
      <c r="BN105" s="173" t="s">
        <v>176</v>
      </c>
      <c r="BO105" s="132">
        <f t="shared" si="44"/>
        <v>0</v>
      </c>
    </row>
    <row r="106" spans="1:67" x14ac:dyDescent="0.55000000000000004">
      <c r="A106" s="7">
        <v>73</v>
      </c>
      <c r="B106" s="8" t="s">
        <v>307</v>
      </c>
      <c r="C106" s="95">
        <v>9226</v>
      </c>
      <c r="D106" s="8" t="s">
        <v>414</v>
      </c>
      <c r="E106" s="177">
        <v>17438</v>
      </c>
      <c r="F106" s="174">
        <v>1116</v>
      </c>
      <c r="G106" s="132">
        <f t="shared" si="27"/>
        <v>6.3998164927170545E-2</v>
      </c>
      <c r="H106" s="174">
        <v>1261</v>
      </c>
      <c r="I106" s="173">
        <v>38</v>
      </c>
      <c r="J106" s="132">
        <f t="shared" si="28"/>
        <v>3.013481363996828E-2</v>
      </c>
      <c r="K106" s="174">
        <v>18699</v>
      </c>
      <c r="L106" s="174">
        <v>1154</v>
      </c>
      <c r="M106" s="132">
        <f t="shared" si="29"/>
        <v>6.1714530188780148E-2</v>
      </c>
      <c r="N106" s="174">
        <v>28223</v>
      </c>
      <c r="O106" s="173">
        <v>767</v>
      </c>
      <c r="P106" s="132">
        <f t="shared" si="30"/>
        <v>2.7176416397973285E-2</v>
      </c>
      <c r="Q106" s="174">
        <v>46922</v>
      </c>
      <c r="R106" s="174">
        <v>1921</v>
      </c>
      <c r="S106" s="132">
        <f t="shared" si="31"/>
        <v>4.0940283875367633E-2</v>
      </c>
      <c r="T106" s="173">
        <v>692</v>
      </c>
      <c r="U106" s="173">
        <v>36</v>
      </c>
      <c r="V106" s="132">
        <f t="shared" si="32"/>
        <v>5.2023121387283239E-2</v>
      </c>
      <c r="W106" s="173">
        <v>600</v>
      </c>
      <c r="X106" s="173">
        <v>52</v>
      </c>
      <c r="Y106" s="132">
        <f t="shared" si="33"/>
        <v>8.666666666666667E-2</v>
      </c>
      <c r="Z106" s="174">
        <v>1500</v>
      </c>
      <c r="AA106" s="173">
        <v>76</v>
      </c>
      <c r="AB106" s="132">
        <f t="shared" si="34"/>
        <v>5.0666666666666665E-2</v>
      </c>
      <c r="AC106" s="174">
        <v>9000</v>
      </c>
      <c r="AD106" s="173">
        <v>277</v>
      </c>
      <c r="AE106" s="132">
        <f t="shared" si="35"/>
        <v>3.0777777777777779E-2</v>
      </c>
      <c r="AF106" s="173">
        <v>150</v>
      </c>
      <c r="AG106" s="173">
        <v>1</v>
      </c>
      <c r="AH106" s="132">
        <f t="shared" si="45"/>
        <v>6.6666666666666671E-3</v>
      </c>
      <c r="AI106" s="174">
        <v>10000</v>
      </c>
      <c r="AJ106" s="173">
        <v>184</v>
      </c>
      <c r="AK106" s="132">
        <f t="shared" si="36"/>
        <v>1.84E-2</v>
      </c>
      <c r="AL106" s="173" t="s">
        <v>491</v>
      </c>
      <c r="AM106" s="173">
        <v>1</v>
      </c>
      <c r="AN106" s="132">
        <f t="shared" si="37"/>
        <v>0</v>
      </c>
      <c r="AO106" s="173">
        <v>342</v>
      </c>
      <c r="AP106" s="173">
        <v>28</v>
      </c>
      <c r="AQ106" s="132">
        <f t="shared" si="38"/>
        <v>8.1871345029239762E-2</v>
      </c>
      <c r="AR106" s="173" t="s">
        <v>502</v>
      </c>
      <c r="AS106" s="173">
        <v>1</v>
      </c>
      <c r="AT106" s="132">
        <f t="shared" si="39"/>
        <v>0</v>
      </c>
      <c r="AU106" s="173" t="s">
        <v>491</v>
      </c>
      <c r="AV106" s="173">
        <v>1</v>
      </c>
      <c r="AW106" s="132">
        <f t="shared" si="46"/>
        <v>0</v>
      </c>
      <c r="AX106" s="173">
        <v>55</v>
      </c>
      <c r="AY106" s="173">
        <v>4</v>
      </c>
      <c r="AZ106" s="132">
        <f t="shared" si="47"/>
        <v>7.2727272727272724E-2</v>
      </c>
      <c r="BA106" s="174">
        <v>1500</v>
      </c>
      <c r="BB106" s="173">
        <v>6</v>
      </c>
      <c r="BC106" s="132">
        <f t="shared" si="40"/>
        <v>4.0000000000000001E-3</v>
      </c>
      <c r="BD106" s="174">
        <v>4384</v>
      </c>
      <c r="BE106" s="173">
        <v>95</v>
      </c>
      <c r="BF106" s="132">
        <f t="shared" si="41"/>
        <v>2.1669708029197082E-2</v>
      </c>
      <c r="BG106" s="173" t="s">
        <v>502</v>
      </c>
      <c r="BH106" s="173" t="s">
        <v>490</v>
      </c>
      <c r="BI106" s="132">
        <f t="shared" si="42"/>
        <v>0</v>
      </c>
      <c r="BJ106" s="173">
        <v>20</v>
      </c>
      <c r="BK106" s="173" t="s">
        <v>176</v>
      </c>
      <c r="BL106" s="132">
        <f t="shared" si="43"/>
        <v>0</v>
      </c>
      <c r="BM106" s="173">
        <v>12</v>
      </c>
      <c r="BN106" s="173" t="s">
        <v>176</v>
      </c>
      <c r="BO106" s="132">
        <f t="shared" si="44"/>
        <v>0</v>
      </c>
    </row>
    <row r="107" spans="1:67" x14ac:dyDescent="0.55000000000000004">
      <c r="A107" s="7">
        <v>73</v>
      </c>
      <c r="B107" s="8" t="s">
        <v>307</v>
      </c>
      <c r="C107" s="95">
        <v>9310</v>
      </c>
      <c r="D107" s="8" t="s">
        <v>342</v>
      </c>
      <c r="E107" s="177">
        <v>7917</v>
      </c>
      <c r="F107" s="173">
        <v>328</v>
      </c>
      <c r="G107" s="132">
        <f t="shared" si="27"/>
        <v>4.1429834533282812E-2</v>
      </c>
      <c r="H107" s="173">
        <v>400</v>
      </c>
      <c r="I107" s="173">
        <v>11</v>
      </c>
      <c r="J107" s="132">
        <f t="shared" si="28"/>
        <v>2.75E-2</v>
      </c>
      <c r="K107" s="174">
        <v>8317</v>
      </c>
      <c r="L107" s="173">
        <v>339</v>
      </c>
      <c r="M107" s="132">
        <f t="shared" si="29"/>
        <v>4.0759889383191056E-2</v>
      </c>
      <c r="N107" s="174">
        <v>14794</v>
      </c>
      <c r="O107" s="173">
        <v>82</v>
      </c>
      <c r="P107" s="132">
        <f t="shared" si="30"/>
        <v>5.5427876166013251E-3</v>
      </c>
      <c r="Q107" s="174">
        <v>23111</v>
      </c>
      <c r="R107" s="173">
        <v>421</v>
      </c>
      <c r="S107" s="132">
        <f t="shared" si="31"/>
        <v>1.8216433732854486E-2</v>
      </c>
      <c r="T107" s="173">
        <v>679</v>
      </c>
      <c r="U107" s="173">
        <v>1</v>
      </c>
      <c r="V107" s="132">
        <f t="shared" si="32"/>
        <v>1.4727540500736377E-3</v>
      </c>
      <c r="W107" s="173">
        <v>100</v>
      </c>
      <c r="X107" s="173">
        <v>2</v>
      </c>
      <c r="Y107" s="132">
        <f t="shared" si="33"/>
        <v>0.02</v>
      </c>
      <c r="Z107" s="173">
        <v>526</v>
      </c>
      <c r="AA107" s="173" t="s">
        <v>490</v>
      </c>
      <c r="AB107" s="132">
        <f t="shared" si="34"/>
        <v>0</v>
      </c>
      <c r="AC107" s="174">
        <v>6600</v>
      </c>
      <c r="AD107" s="173">
        <v>22</v>
      </c>
      <c r="AE107" s="132">
        <f t="shared" si="35"/>
        <v>3.3333333333333335E-3</v>
      </c>
      <c r="AF107" s="173">
        <v>70</v>
      </c>
      <c r="AG107" s="173" t="s">
        <v>491</v>
      </c>
      <c r="AH107" s="132">
        <f t="shared" si="45"/>
        <v>0</v>
      </c>
      <c r="AI107" s="174">
        <v>3794</v>
      </c>
      <c r="AJ107" s="173">
        <v>12</v>
      </c>
      <c r="AK107" s="132">
        <f t="shared" si="36"/>
        <v>3.1628887717448603E-3</v>
      </c>
      <c r="AL107" s="173" t="s">
        <v>491</v>
      </c>
      <c r="AM107" s="173">
        <v>1</v>
      </c>
      <c r="AN107" s="132">
        <f t="shared" si="37"/>
        <v>0</v>
      </c>
      <c r="AO107" s="173">
        <v>80</v>
      </c>
      <c r="AP107" s="173">
        <v>2</v>
      </c>
      <c r="AQ107" s="132">
        <f t="shared" si="38"/>
        <v>2.5000000000000001E-2</v>
      </c>
      <c r="AR107" s="173" t="s">
        <v>502</v>
      </c>
      <c r="AS107" s="173" t="s">
        <v>512</v>
      </c>
      <c r="AT107" s="132">
        <f t="shared" si="39"/>
        <v>0</v>
      </c>
      <c r="AU107" s="173" t="s">
        <v>491</v>
      </c>
      <c r="AV107" s="173" t="s">
        <v>513</v>
      </c>
      <c r="AW107" s="132">
        <f t="shared" si="46"/>
        <v>0</v>
      </c>
      <c r="AX107" s="173">
        <v>54</v>
      </c>
      <c r="AY107" s="173" t="s">
        <v>491</v>
      </c>
      <c r="AZ107" s="132">
        <f t="shared" si="47"/>
        <v>0</v>
      </c>
      <c r="BA107" s="173">
        <v>117</v>
      </c>
      <c r="BB107" s="173" t="s">
        <v>514</v>
      </c>
      <c r="BC107" s="132">
        <f t="shared" si="40"/>
        <v>0</v>
      </c>
      <c r="BD107" s="174">
        <v>2774</v>
      </c>
      <c r="BE107" s="173">
        <v>41</v>
      </c>
      <c r="BF107" s="132">
        <f t="shared" si="41"/>
        <v>1.4780100937274693E-2</v>
      </c>
      <c r="BG107" s="173" t="s">
        <v>502</v>
      </c>
      <c r="BH107" s="173" t="s">
        <v>490</v>
      </c>
      <c r="BI107" s="132">
        <f t="shared" si="42"/>
        <v>0</v>
      </c>
      <c r="BJ107" s="173">
        <v>22</v>
      </c>
      <c r="BK107" s="173" t="s">
        <v>176</v>
      </c>
      <c r="BL107" s="132">
        <f t="shared" si="43"/>
        <v>0</v>
      </c>
      <c r="BM107" s="173">
        <v>12</v>
      </c>
      <c r="BN107" s="173" t="s">
        <v>176</v>
      </c>
      <c r="BO107" s="132">
        <f t="shared" si="44"/>
        <v>0</v>
      </c>
    </row>
    <row r="108" spans="1:67" x14ac:dyDescent="0.55000000000000004">
      <c r="A108" s="7">
        <v>76</v>
      </c>
      <c r="B108" s="8" t="s">
        <v>308</v>
      </c>
      <c r="C108" s="95">
        <v>9124</v>
      </c>
      <c r="D108" s="8" t="s">
        <v>415</v>
      </c>
      <c r="E108" s="177">
        <v>6876</v>
      </c>
      <c r="F108" s="173">
        <v>342</v>
      </c>
      <c r="G108" s="132">
        <f t="shared" si="27"/>
        <v>4.9738219895287955E-2</v>
      </c>
      <c r="H108" s="173">
        <v>389</v>
      </c>
      <c r="I108" s="173">
        <v>23</v>
      </c>
      <c r="J108" s="132">
        <f t="shared" si="28"/>
        <v>5.9125964010282778E-2</v>
      </c>
      <c r="K108" s="174">
        <v>7265</v>
      </c>
      <c r="L108" s="173">
        <v>365</v>
      </c>
      <c r="M108" s="132">
        <f t="shared" si="29"/>
        <v>5.0240880935994492E-2</v>
      </c>
      <c r="N108" s="174">
        <v>10654</v>
      </c>
      <c r="O108" s="173">
        <v>261</v>
      </c>
      <c r="P108" s="132">
        <f t="shared" si="30"/>
        <v>2.449784118640886E-2</v>
      </c>
      <c r="Q108" s="174">
        <v>17919</v>
      </c>
      <c r="R108" s="173">
        <v>626</v>
      </c>
      <c r="S108" s="132">
        <f t="shared" si="31"/>
        <v>3.4934985211228307E-2</v>
      </c>
      <c r="T108" s="173">
        <v>160</v>
      </c>
      <c r="U108" s="173">
        <v>10</v>
      </c>
      <c r="V108" s="132">
        <f t="shared" si="32"/>
        <v>6.25E-2</v>
      </c>
      <c r="W108" s="173">
        <v>100</v>
      </c>
      <c r="X108" s="173">
        <v>16</v>
      </c>
      <c r="Y108" s="132">
        <f t="shared" si="33"/>
        <v>0.16</v>
      </c>
      <c r="Z108" s="173">
        <v>100</v>
      </c>
      <c r="AA108" s="173">
        <v>20</v>
      </c>
      <c r="AB108" s="132">
        <f t="shared" si="34"/>
        <v>0.2</v>
      </c>
      <c r="AC108" s="174">
        <v>8000</v>
      </c>
      <c r="AD108" s="173">
        <v>43</v>
      </c>
      <c r="AE108" s="132">
        <f t="shared" si="35"/>
        <v>5.3749999999999996E-3</v>
      </c>
      <c r="AF108" s="173" t="s">
        <v>491</v>
      </c>
      <c r="AG108" s="173" t="s">
        <v>491</v>
      </c>
      <c r="AH108" s="132">
        <f t="shared" si="45"/>
        <v>0</v>
      </c>
      <c r="AI108" s="174">
        <v>1526</v>
      </c>
      <c r="AJ108" s="173">
        <v>66</v>
      </c>
      <c r="AK108" s="132">
        <f t="shared" si="36"/>
        <v>4.3250327653997382E-2</v>
      </c>
      <c r="AL108" s="173">
        <v>53</v>
      </c>
      <c r="AM108" s="173">
        <v>4</v>
      </c>
      <c r="AN108" s="132">
        <f t="shared" si="37"/>
        <v>7.5471698113207544E-2</v>
      </c>
      <c r="AO108" s="173">
        <v>350</v>
      </c>
      <c r="AP108" s="173">
        <v>37</v>
      </c>
      <c r="AQ108" s="132">
        <f t="shared" si="38"/>
        <v>0.10571428571428572</v>
      </c>
      <c r="AR108" s="173" t="s">
        <v>502</v>
      </c>
      <c r="AS108" s="173">
        <v>2</v>
      </c>
      <c r="AT108" s="132">
        <f t="shared" si="39"/>
        <v>0</v>
      </c>
      <c r="AU108" s="173" t="s">
        <v>491</v>
      </c>
      <c r="AV108" s="173" t="s">
        <v>513</v>
      </c>
      <c r="AW108" s="132">
        <f t="shared" si="46"/>
        <v>0</v>
      </c>
      <c r="AX108" s="173">
        <v>20</v>
      </c>
      <c r="AY108" s="173">
        <v>1</v>
      </c>
      <c r="AZ108" s="132">
        <f t="shared" si="47"/>
        <v>0.05</v>
      </c>
      <c r="BA108" s="173">
        <v>200</v>
      </c>
      <c r="BB108" s="173">
        <v>1</v>
      </c>
      <c r="BC108" s="132">
        <f t="shared" si="40"/>
        <v>5.0000000000000001E-3</v>
      </c>
      <c r="BD108" s="173">
        <v>145</v>
      </c>
      <c r="BE108" s="173">
        <v>45</v>
      </c>
      <c r="BF108" s="132">
        <f t="shared" si="41"/>
        <v>0.31034482758620691</v>
      </c>
      <c r="BG108" s="173" t="s">
        <v>502</v>
      </c>
      <c r="BH108" s="173" t="s">
        <v>490</v>
      </c>
      <c r="BI108" s="132">
        <f t="shared" si="42"/>
        <v>0</v>
      </c>
      <c r="BJ108" s="173">
        <v>17</v>
      </c>
      <c r="BK108" s="173" t="s">
        <v>176</v>
      </c>
      <c r="BL108" s="132">
        <f t="shared" si="43"/>
        <v>0</v>
      </c>
      <c r="BM108" s="173">
        <v>9</v>
      </c>
      <c r="BN108" s="173" t="s">
        <v>176</v>
      </c>
      <c r="BO108" s="132">
        <f t="shared" si="44"/>
        <v>0</v>
      </c>
    </row>
    <row r="109" spans="1:67" x14ac:dyDescent="0.55000000000000004">
      <c r="A109" s="7">
        <v>76</v>
      </c>
      <c r="B109" s="8" t="s">
        <v>308</v>
      </c>
      <c r="C109" s="95">
        <v>9125</v>
      </c>
      <c r="D109" s="8" t="s">
        <v>416</v>
      </c>
      <c r="E109" s="177">
        <v>4250</v>
      </c>
      <c r="F109" s="173">
        <v>170</v>
      </c>
      <c r="G109" s="132">
        <f t="shared" si="27"/>
        <v>0.04</v>
      </c>
      <c r="H109" s="173">
        <v>392</v>
      </c>
      <c r="I109" s="173">
        <v>15</v>
      </c>
      <c r="J109" s="132">
        <f t="shared" si="28"/>
        <v>3.826530612244898E-2</v>
      </c>
      <c r="K109" s="174">
        <v>4642</v>
      </c>
      <c r="L109" s="173">
        <v>185</v>
      </c>
      <c r="M109" s="132">
        <f t="shared" si="29"/>
        <v>3.9853511417492458E-2</v>
      </c>
      <c r="N109" s="174">
        <v>12654</v>
      </c>
      <c r="O109" s="173">
        <v>150</v>
      </c>
      <c r="P109" s="132">
        <f t="shared" si="30"/>
        <v>1.1853959222380275E-2</v>
      </c>
      <c r="Q109" s="174">
        <v>17296</v>
      </c>
      <c r="R109" s="173">
        <v>335</v>
      </c>
      <c r="S109" s="132">
        <f t="shared" si="31"/>
        <v>1.9368640148011099E-2</v>
      </c>
      <c r="T109" s="173">
        <v>160</v>
      </c>
      <c r="U109" s="173">
        <v>10</v>
      </c>
      <c r="V109" s="132">
        <f t="shared" si="32"/>
        <v>6.25E-2</v>
      </c>
      <c r="W109" s="173">
        <v>100</v>
      </c>
      <c r="X109" s="173">
        <v>16</v>
      </c>
      <c r="Y109" s="132">
        <f t="shared" si="33"/>
        <v>0.16</v>
      </c>
      <c r="Z109" s="173">
        <v>100</v>
      </c>
      <c r="AA109" s="173">
        <v>2</v>
      </c>
      <c r="AB109" s="132">
        <f t="shared" si="34"/>
        <v>0.02</v>
      </c>
      <c r="AC109" s="174">
        <v>9000</v>
      </c>
      <c r="AD109" s="173">
        <v>22</v>
      </c>
      <c r="AE109" s="132">
        <f t="shared" si="35"/>
        <v>2.4444444444444444E-3</v>
      </c>
      <c r="AF109" s="173">
        <v>14</v>
      </c>
      <c r="AG109" s="173" t="s">
        <v>491</v>
      </c>
      <c r="AH109" s="132">
        <f t="shared" si="45"/>
        <v>0</v>
      </c>
      <c r="AI109" s="174">
        <v>1526</v>
      </c>
      <c r="AJ109" s="173">
        <v>48</v>
      </c>
      <c r="AK109" s="132">
        <f t="shared" si="36"/>
        <v>3.1454783748361727E-2</v>
      </c>
      <c r="AL109" s="173">
        <v>34</v>
      </c>
      <c r="AM109" s="173">
        <v>3</v>
      </c>
      <c r="AN109" s="132">
        <f t="shared" si="37"/>
        <v>8.8235294117647065E-2</v>
      </c>
      <c r="AO109" s="173">
        <v>600</v>
      </c>
      <c r="AP109" s="173">
        <v>20</v>
      </c>
      <c r="AQ109" s="132">
        <f t="shared" si="38"/>
        <v>3.3333333333333333E-2</v>
      </c>
      <c r="AR109" s="173" t="s">
        <v>502</v>
      </c>
      <c r="AS109" s="173">
        <v>1</v>
      </c>
      <c r="AT109" s="132">
        <f t="shared" si="39"/>
        <v>0</v>
      </c>
      <c r="AU109" s="173" t="s">
        <v>491</v>
      </c>
      <c r="AV109" s="173" t="s">
        <v>513</v>
      </c>
      <c r="AW109" s="132">
        <f t="shared" si="46"/>
        <v>0</v>
      </c>
      <c r="AX109" s="173">
        <v>20</v>
      </c>
      <c r="AY109" s="173" t="s">
        <v>491</v>
      </c>
      <c r="AZ109" s="132">
        <f t="shared" si="47"/>
        <v>0</v>
      </c>
      <c r="BA109" s="173">
        <v>200</v>
      </c>
      <c r="BB109" s="173">
        <v>1</v>
      </c>
      <c r="BC109" s="132">
        <f t="shared" si="40"/>
        <v>5.0000000000000001E-3</v>
      </c>
      <c r="BD109" s="173">
        <v>900</v>
      </c>
      <c r="BE109" s="173">
        <v>25</v>
      </c>
      <c r="BF109" s="132">
        <f t="shared" si="41"/>
        <v>2.7777777777777776E-2</v>
      </c>
      <c r="BG109" s="173" t="s">
        <v>502</v>
      </c>
      <c r="BH109" s="173">
        <v>1</v>
      </c>
      <c r="BI109" s="132">
        <f t="shared" si="42"/>
        <v>0</v>
      </c>
      <c r="BJ109" s="173">
        <v>17</v>
      </c>
      <c r="BK109" s="173" t="s">
        <v>176</v>
      </c>
      <c r="BL109" s="132">
        <f t="shared" si="43"/>
        <v>0</v>
      </c>
      <c r="BM109" s="173">
        <v>9</v>
      </c>
      <c r="BN109" s="173" t="s">
        <v>176</v>
      </c>
      <c r="BO109" s="132">
        <f t="shared" si="44"/>
        <v>0</v>
      </c>
    </row>
    <row r="110" spans="1:67" x14ac:dyDescent="0.55000000000000004">
      <c r="A110" s="7">
        <v>76</v>
      </c>
      <c r="B110" s="8" t="s">
        <v>308</v>
      </c>
      <c r="C110" s="95">
        <v>9126</v>
      </c>
      <c r="D110" s="8" t="s">
        <v>417</v>
      </c>
      <c r="E110" s="177">
        <v>8899</v>
      </c>
      <c r="F110" s="173">
        <v>285</v>
      </c>
      <c r="G110" s="132">
        <f t="shared" si="27"/>
        <v>3.2026070344982581E-2</v>
      </c>
      <c r="H110" s="173">
        <v>168</v>
      </c>
      <c r="I110" s="173">
        <v>2</v>
      </c>
      <c r="J110" s="132">
        <f t="shared" si="28"/>
        <v>1.1904761904761904E-2</v>
      </c>
      <c r="K110" s="174">
        <v>9067</v>
      </c>
      <c r="L110" s="173">
        <v>287</v>
      </c>
      <c r="M110" s="132">
        <f t="shared" si="29"/>
        <v>3.1653248042351381E-2</v>
      </c>
      <c r="N110" s="174">
        <v>6295</v>
      </c>
      <c r="O110" s="173">
        <v>133</v>
      </c>
      <c r="P110" s="132">
        <f t="shared" si="30"/>
        <v>2.1127879269261317E-2</v>
      </c>
      <c r="Q110" s="174">
        <v>15362</v>
      </c>
      <c r="R110" s="173">
        <v>420</v>
      </c>
      <c r="S110" s="132">
        <f t="shared" si="31"/>
        <v>2.7340190079416744E-2</v>
      </c>
      <c r="T110" s="173">
        <v>78</v>
      </c>
      <c r="U110" s="173">
        <v>1</v>
      </c>
      <c r="V110" s="132">
        <f t="shared" si="32"/>
        <v>1.282051282051282E-2</v>
      </c>
      <c r="W110" s="173">
        <v>50</v>
      </c>
      <c r="X110" s="173" t="s">
        <v>504</v>
      </c>
      <c r="Y110" s="132">
        <f t="shared" si="33"/>
        <v>0</v>
      </c>
      <c r="Z110" s="173">
        <v>80</v>
      </c>
      <c r="AA110" s="173" t="s">
        <v>490</v>
      </c>
      <c r="AB110" s="132">
        <f t="shared" si="34"/>
        <v>0</v>
      </c>
      <c r="AC110" s="173">
        <v>350</v>
      </c>
      <c r="AD110" s="173" t="s">
        <v>491</v>
      </c>
      <c r="AE110" s="132">
        <f t="shared" si="35"/>
        <v>0</v>
      </c>
      <c r="AF110" s="173" t="s">
        <v>491</v>
      </c>
      <c r="AG110" s="173" t="s">
        <v>491</v>
      </c>
      <c r="AH110" s="132">
        <f t="shared" si="45"/>
        <v>0</v>
      </c>
      <c r="AI110" s="173">
        <v>542</v>
      </c>
      <c r="AJ110" s="173" t="s">
        <v>504</v>
      </c>
      <c r="AK110" s="132">
        <f t="shared" si="36"/>
        <v>0</v>
      </c>
      <c r="AL110" s="174">
        <v>1500</v>
      </c>
      <c r="AM110" s="173" t="s">
        <v>491</v>
      </c>
      <c r="AN110" s="132">
        <f t="shared" si="37"/>
        <v>0</v>
      </c>
      <c r="AO110" s="174">
        <v>3500</v>
      </c>
      <c r="AP110" s="173">
        <v>131</v>
      </c>
      <c r="AQ110" s="132">
        <f t="shared" si="38"/>
        <v>3.7428571428571429E-2</v>
      </c>
      <c r="AR110" s="173" t="s">
        <v>502</v>
      </c>
      <c r="AS110" s="173" t="s">
        <v>512</v>
      </c>
      <c r="AT110" s="132">
        <f t="shared" si="39"/>
        <v>0</v>
      </c>
      <c r="AU110" s="173" t="s">
        <v>491</v>
      </c>
      <c r="AV110" s="173" t="s">
        <v>513</v>
      </c>
      <c r="AW110" s="132">
        <f t="shared" si="46"/>
        <v>0</v>
      </c>
      <c r="AX110" s="173">
        <v>15</v>
      </c>
      <c r="AY110" s="173" t="s">
        <v>491</v>
      </c>
      <c r="AZ110" s="132">
        <f t="shared" si="47"/>
        <v>0</v>
      </c>
      <c r="BA110" s="173">
        <v>100</v>
      </c>
      <c r="BB110" s="173" t="s">
        <v>514</v>
      </c>
      <c r="BC110" s="132">
        <f t="shared" si="40"/>
        <v>0</v>
      </c>
      <c r="BD110" s="173">
        <v>80</v>
      </c>
      <c r="BE110" s="173">
        <v>1</v>
      </c>
      <c r="BF110" s="132">
        <f t="shared" si="41"/>
        <v>1.2500000000000001E-2</v>
      </c>
      <c r="BG110" s="173" t="s">
        <v>502</v>
      </c>
      <c r="BH110" s="173" t="s">
        <v>490</v>
      </c>
      <c r="BI110" s="132">
        <f t="shared" si="42"/>
        <v>0</v>
      </c>
      <c r="BJ110" s="173">
        <v>15</v>
      </c>
      <c r="BK110" s="173" t="s">
        <v>176</v>
      </c>
      <c r="BL110" s="132">
        <f t="shared" si="43"/>
        <v>0</v>
      </c>
      <c r="BM110" s="173">
        <v>9</v>
      </c>
      <c r="BN110" s="173" t="s">
        <v>176</v>
      </c>
      <c r="BO110" s="132">
        <f t="shared" si="44"/>
        <v>0</v>
      </c>
    </row>
    <row r="111" spans="1:67" x14ac:dyDescent="0.55000000000000004">
      <c r="A111" s="7">
        <v>76</v>
      </c>
      <c r="B111" s="8" t="s">
        <v>308</v>
      </c>
      <c r="C111" s="95">
        <v>9227</v>
      </c>
      <c r="D111" s="8" t="s">
        <v>418</v>
      </c>
      <c r="E111" s="177">
        <v>2582</v>
      </c>
      <c r="F111" s="173" t="s">
        <v>499</v>
      </c>
      <c r="G111" s="132">
        <f t="shared" si="27"/>
        <v>0</v>
      </c>
      <c r="H111" s="173">
        <v>447</v>
      </c>
      <c r="I111" s="173" t="s">
        <v>499</v>
      </c>
      <c r="J111" s="132">
        <f t="shared" si="28"/>
        <v>0</v>
      </c>
      <c r="K111" s="174">
        <v>3029</v>
      </c>
      <c r="L111" s="173" t="s">
        <v>491</v>
      </c>
      <c r="M111" s="132">
        <f t="shared" si="29"/>
        <v>0</v>
      </c>
      <c r="N111" s="174">
        <v>3986</v>
      </c>
      <c r="O111" s="173" t="s">
        <v>504</v>
      </c>
      <c r="P111" s="132">
        <f t="shared" si="30"/>
        <v>0</v>
      </c>
      <c r="Q111" s="174">
        <v>7015</v>
      </c>
      <c r="R111" s="173" t="s">
        <v>491</v>
      </c>
      <c r="S111" s="132">
        <f t="shared" si="31"/>
        <v>0</v>
      </c>
      <c r="T111" s="173">
        <v>104</v>
      </c>
      <c r="U111" s="173" t="s">
        <v>497</v>
      </c>
      <c r="V111" s="132">
        <f t="shared" si="32"/>
        <v>0</v>
      </c>
      <c r="W111" s="173">
        <v>100</v>
      </c>
      <c r="X111" s="173" t="s">
        <v>504</v>
      </c>
      <c r="Y111" s="132">
        <f t="shared" si="33"/>
        <v>0</v>
      </c>
      <c r="Z111" s="173">
        <v>60</v>
      </c>
      <c r="AA111" s="173" t="s">
        <v>490</v>
      </c>
      <c r="AB111" s="132">
        <f t="shared" si="34"/>
        <v>0</v>
      </c>
      <c r="AC111" s="174">
        <v>1300</v>
      </c>
      <c r="AD111" s="173" t="s">
        <v>491</v>
      </c>
      <c r="AE111" s="132">
        <f t="shared" si="35"/>
        <v>0</v>
      </c>
      <c r="AF111" s="173">
        <v>20</v>
      </c>
      <c r="AG111" s="173" t="s">
        <v>491</v>
      </c>
      <c r="AH111" s="132">
        <f t="shared" si="45"/>
        <v>0</v>
      </c>
      <c r="AI111" s="173">
        <v>642</v>
      </c>
      <c r="AJ111" s="173" t="s">
        <v>504</v>
      </c>
      <c r="AK111" s="132">
        <f t="shared" si="36"/>
        <v>0</v>
      </c>
      <c r="AL111" s="173">
        <v>80</v>
      </c>
      <c r="AM111" s="173" t="s">
        <v>491</v>
      </c>
      <c r="AN111" s="132">
        <f t="shared" si="37"/>
        <v>0</v>
      </c>
      <c r="AO111" s="173">
        <v>400</v>
      </c>
      <c r="AP111" s="173" t="s">
        <v>499</v>
      </c>
      <c r="AQ111" s="132">
        <f t="shared" si="38"/>
        <v>0</v>
      </c>
      <c r="AR111" s="173" t="s">
        <v>502</v>
      </c>
      <c r="AS111" s="173" t="s">
        <v>512</v>
      </c>
      <c r="AT111" s="132">
        <f t="shared" si="39"/>
        <v>0</v>
      </c>
      <c r="AU111" s="173" t="s">
        <v>491</v>
      </c>
      <c r="AV111" s="173" t="s">
        <v>513</v>
      </c>
      <c r="AW111" s="132">
        <f t="shared" si="46"/>
        <v>0</v>
      </c>
      <c r="AX111" s="173">
        <v>20</v>
      </c>
      <c r="AY111" s="173" t="s">
        <v>491</v>
      </c>
      <c r="AZ111" s="132">
        <f t="shared" si="47"/>
        <v>0</v>
      </c>
      <c r="BA111" s="173">
        <v>360</v>
      </c>
      <c r="BB111" s="173" t="s">
        <v>514</v>
      </c>
      <c r="BC111" s="132">
        <f t="shared" si="40"/>
        <v>0</v>
      </c>
      <c r="BD111" s="173">
        <v>900</v>
      </c>
      <c r="BE111" s="173" t="s">
        <v>502</v>
      </c>
      <c r="BF111" s="132">
        <f t="shared" si="41"/>
        <v>0</v>
      </c>
      <c r="BG111" s="173" t="s">
        <v>502</v>
      </c>
      <c r="BH111" s="173" t="s">
        <v>490</v>
      </c>
      <c r="BI111" s="132">
        <f t="shared" si="42"/>
        <v>0</v>
      </c>
      <c r="BJ111" s="173">
        <v>14</v>
      </c>
      <c r="BK111" s="173" t="s">
        <v>176</v>
      </c>
      <c r="BL111" s="132">
        <f t="shared" si="43"/>
        <v>0</v>
      </c>
      <c r="BM111" s="173">
        <v>8</v>
      </c>
      <c r="BN111" s="173" t="s">
        <v>176</v>
      </c>
      <c r="BO111" s="132">
        <f t="shared" si="44"/>
        <v>0</v>
      </c>
    </row>
    <row r="112" spans="1:67" x14ac:dyDescent="0.55000000000000004">
      <c r="A112" s="7">
        <v>76</v>
      </c>
      <c r="B112" s="8" t="s">
        <v>308</v>
      </c>
      <c r="C112" s="95">
        <v>9228</v>
      </c>
      <c r="D112" s="8" t="s">
        <v>419</v>
      </c>
      <c r="E112" s="177">
        <v>2103</v>
      </c>
      <c r="F112" s="173">
        <v>659</v>
      </c>
      <c r="G112" s="132">
        <f t="shared" si="27"/>
        <v>0.31336186400380411</v>
      </c>
      <c r="H112" s="173">
        <v>296</v>
      </c>
      <c r="I112" s="173">
        <v>20</v>
      </c>
      <c r="J112" s="132">
        <f t="shared" si="28"/>
        <v>6.7567567567567571E-2</v>
      </c>
      <c r="K112" s="174">
        <v>2399</v>
      </c>
      <c r="L112" s="173">
        <v>679</v>
      </c>
      <c r="M112" s="132">
        <f t="shared" si="29"/>
        <v>0.28303459774906209</v>
      </c>
      <c r="N112" s="174">
        <v>4533</v>
      </c>
      <c r="O112" s="173">
        <v>422</v>
      </c>
      <c r="P112" s="132">
        <f t="shared" si="30"/>
        <v>9.3095080520626511E-2</v>
      </c>
      <c r="Q112" s="174">
        <v>6932</v>
      </c>
      <c r="R112" s="174">
        <v>1101</v>
      </c>
      <c r="S112" s="132">
        <f t="shared" si="31"/>
        <v>0.15882862088863242</v>
      </c>
      <c r="T112" s="173">
        <v>77</v>
      </c>
      <c r="U112" s="173">
        <v>18</v>
      </c>
      <c r="V112" s="132">
        <f t="shared" si="32"/>
        <v>0.23376623376623376</v>
      </c>
      <c r="W112" s="173">
        <v>50</v>
      </c>
      <c r="X112" s="173">
        <v>22</v>
      </c>
      <c r="Y112" s="132">
        <f t="shared" si="33"/>
        <v>0.44</v>
      </c>
      <c r="Z112" s="173">
        <v>220</v>
      </c>
      <c r="AA112" s="173">
        <v>2</v>
      </c>
      <c r="AB112" s="132">
        <f t="shared" si="34"/>
        <v>9.0909090909090905E-3</v>
      </c>
      <c r="AC112" s="174">
        <v>2300</v>
      </c>
      <c r="AD112" s="173">
        <v>232</v>
      </c>
      <c r="AE112" s="132">
        <f t="shared" si="35"/>
        <v>0.10086956521739131</v>
      </c>
      <c r="AF112" s="173">
        <v>14</v>
      </c>
      <c r="AG112" s="173" t="s">
        <v>491</v>
      </c>
      <c r="AH112" s="132">
        <f t="shared" si="45"/>
        <v>0</v>
      </c>
      <c r="AI112" s="173">
        <v>742</v>
      </c>
      <c r="AJ112" s="173">
        <v>67</v>
      </c>
      <c r="AK112" s="132">
        <f t="shared" si="36"/>
        <v>9.0296495956873321E-2</v>
      </c>
      <c r="AL112" s="173">
        <v>150</v>
      </c>
      <c r="AM112" s="173">
        <v>4</v>
      </c>
      <c r="AN112" s="132">
        <f t="shared" si="37"/>
        <v>2.6666666666666668E-2</v>
      </c>
      <c r="AO112" s="173">
        <v>600</v>
      </c>
      <c r="AP112" s="173">
        <v>46</v>
      </c>
      <c r="AQ112" s="132">
        <f t="shared" si="38"/>
        <v>7.6666666666666661E-2</v>
      </c>
      <c r="AR112" s="173" t="s">
        <v>502</v>
      </c>
      <c r="AS112" s="173">
        <v>1</v>
      </c>
      <c r="AT112" s="132">
        <f t="shared" si="39"/>
        <v>0</v>
      </c>
      <c r="AU112" s="173" t="s">
        <v>491</v>
      </c>
      <c r="AV112" s="173" t="s">
        <v>513</v>
      </c>
      <c r="AW112" s="132">
        <f t="shared" si="46"/>
        <v>0</v>
      </c>
      <c r="AX112" s="173">
        <v>20</v>
      </c>
      <c r="AY112" s="173" t="s">
        <v>491</v>
      </c>
      <c r="AZ112" s="132">
        <f t="shared" si="47"/>
        <v>0</v>
      </c>
      <c r="BA112" s="173">
        <v>180</v>
      </c>
      <c r="BB112" s="173">
        <v>2</v>
      </c>
      <c r="BC112" s="132">
        <f t="shared" si="40"/>
        <v>1.1111111111111112E-2</v>
      </c>
      <c r="BD112" s="173">
        <v>180</v>
      </c>
      <c r="BE112" s="173">
        <v>25</v>
      </c>
      <c r="BF112" s="132">
        <f t="shared" si="41"/>
        <v>0.1388888888888889</v>
      </c>
      <c r="BG112" s="173" t="s">
        <v>502</v>
      </c>
      <c r="BH112" s="173" t="s">
        <v>490</v>
      </c>
      <c r="BI112" s="132">
        <f t="shared" si="42"/>
        <v>0</v>
      </c>
      <c r="BJ112" s="173">
        <v>17</v>
      </c>
      <c r="BK112" s="173" t="s">
        <v>176</v>
      </c>
      <c r="BL112" s="132">
        <f t="shared" si="43"/>
        <v>0</v>
      </c>
      <c r="BM112" s="173">
        <v>7</v>
      </c>
      <c r="BN112" s="173" t="s">
        <v>176</v>
      </c>
      <c r="BO112" s="132">
        <f t="shared" si="44"/>
        <v>0</v>
      </c>
    </row>
    <row r="113" spans="1:67" x14ac:dyDescent="0.55000000000000004">
      <c r="A113" s="7">
        <v>76</v>
      </c>
      <c r="B113" s="8" t="s">
        <v>308</v>
      </c>
      <c r="C113" s="95">
        <v>9229</v>
      </c>
      <c r="D113" s="8" t="s">
        <v>420</v>
      </c>
      <c r="E113" s="177">
        <v>2622</v>
      </c>
      <c r="F113" s="173">
        <v>231</v>
      </c>
      <c r="G113" s="132">
        <f t="shared" si="27"/>
        <v>8.8100686498855829E-2</v>
      </c>
      <c r="H113" s="173">
        <v>437</v>
      </c>
      <c r="I113" s="173">
        <v>7</v>
      </c>
      <c r="J113" s="132">
        <f t="shared" si="28"/>
        <v>1.6018306636155607E-2</v>
      </c>
      <c r="K113" s="174">
        <v>3059</v>
      </c>
      <c r="L113" s="173">
        <v>238</v>
      </c>
      <c r="M113" s="132">
        <f t="shared" si="29"/>
        <v>7.780320366132723E-2</v>
      </c>
      <c r="N113" s="174">
        <v>9548</v>
      </c>
      <c r="O113" s="173">
        <v>391</v>
      </c>
      <c r="P113" s="132">
        <f t="shared" si="30"/>
        <v>4.0950984499371595E-2</v>
      </c>
      <c r="Q113" s="174">
        <v>12607</v>
      </c>
      <c r="R113" s="173">
        <v>629</v>
      </c>
      <c r="S113" s="132">
        <f t="shared" si="31"/>
        <v>4.9892916633616245E-2</v>
      </c>
      <c r="T113" s="173">
        <v>176</v>
      </c>
      <c r="U113" s="173">
        <v>15</v>
      </c>
      <c r="V113" s="132">
        <f t="shared" si="32"/>
        <v>8.5227272727272721E-2</v>
      </c>
      <c r="W113" s="173">
        <v>50</v>
      </c>
      <c r="X113" s="173">
        <v>10</v>
      </c>
      <c r="Y113" s="132">
        <f t="shared" si="33"/>
        <v>0.2</v>
      </c>
      <c r="Z113" s="173">
        <v>220</v>
      </c>
      <c r="AA113" s="173" t="s">
        <v>490</v>
      </c>
      <c r="AB113" s="132">
        <f t="shared" si="34"/>
        <v>0</v>
      </c>
      <c r="AC113" s="174">
        <v>5500</v>
      </c>
      <c r="AD113" s="173">
        <v>237</v>
      </c>
      <c r="AE113" s="132">
        <f t="shared" si="35"/>
        <v>4.3090909090909089E-2</v>
      </c>
      <c r="AF113" s="173">
        <v>30</v>
      </c>
      <c r="AG113" s="173" t="s">
        <v>491</v>
      </c>
      <c r="AH113" s="132">
        <f t="shared" si="45"/>
        <v>0</v>
      </c>
      <c r="AI113" s="174">
        <v>2000</v>
      </c>
      <c r="AJ113" s="173">
        <v>12</v>
      </c>
      <c r="AK113" s="132">
        <f t="shared" si="36"/>
        <v>6.0000000000000001E-3</v>
      </c>
      <c r="AL113" s="173">
        <v>60</v>
      </c>
      <c r="AM113" s="173">
        <v>3</v>
      </c>
      <c r="AN113" s="132">
        <f t="shared" si="37"/>
        <v>0.05</v>
      </c>
      <c r="AO113" s="173">
        <v>400</v>
      </c>
      <c r="AP113" s="173">
        <v>30</v>
      </c>
      <c r="AQ113" s="132">
        <f t="shared" si="38"/>
        <v>7.4999999999999997E-2</v>
      </c>
      <c r="AR113" s="173" t="s">
        <v>502</v>
      </c>
      <c r="AS113" s="173">
        <v>1</v>
      </c>
      <c r="AT113" s="132">
        <f t="shared" si="39"/>
        <v>0</v>
      </c>
      <c r="AU113" s="173" t="s">
        <v>491</v>
      </c>
      <c r="AV113" s="173">
        <v>1</v>
      </c>
      <c r="AW113" s="132">
        <f t="shared" si="46"/>
        <v>0</v>
      </c>
      <c r="AX113" s="173">
        <v>20</v>
      </c>
      <c r="AY113" s="173" t="s">
        <v>491</v>
      </c>
      <c r="AZ113" s="132">
        <f t="shared" si="47"/>
        <v>0</v>
      </c>
      <c r="BA113" s="173">
        <v>180</v>
      </c>
      <c r="BB113" s="173">
        <v>1</v>
      </c>
      <c r="BC113" s="132">
        <f t="shared" si="40"/>
        <v>5.5555555555555558E-3</v>
      </c>
      <c r="BD113" s="173">
        <v>912</v>
      </c>
      <c r="BE113" s="173">
        <v>81</v>
      </c>
      <c r="BF113" s="132">
        <f t="shared" si="41"/>
        <v>8.8815789473684209E-2</v>
      </c>
      <c r="BG113" s="173" t="s">
        <v>502</v>
      </c>
      <c r="BH113" s="173" t="s">
        <v>490</v>
      </c>
      <c r="BI113" s="132">
        <f t="shared" si="42"/>
        <v>0</v>
      </c>
      <c r="BJ113" s="173">
        <v>17</v>
      </c>
      <c r="BK113" s="173" t="s">
        <v>176</v>
      </c>
      <c r="BL113" s="132">
        <f t="shared" si="43"/>
        <v>0</v>
      </c>
      <c r="BM113" s="173">
        <v>8</v>
      </c>
      <c r="BN113" s="173" t="s">
        <v>176</v>
      </c>
      <c r="BO113" s="132">
        <f t="shared" si="44"/>
        <v>0</v>
      </c>
    </row>
    <row r="114" spans="1:67" x14ac:dyDescent="0.55000000000000004">
      <c r="A114" s="7">
        <v>76</v>
      </c>
      <c r="B114" s="8" t="s">
        <v>308</v>
      </c>
      <c r="C114" s="95">
        <v>9230</v>
      </c>
      <c r="D114" s="8" t="s">
        <v>421</v>
      </c>
      <c r="E114" s="177">
        <v>1341</v>
      </c>
      <c r="F114" s="173" t="s">
        <v>499</v>
      </c>
      <c r="G114" s="132">
        <f t="shared" si="27"/>
        <v>0</v>
      </c>
      <c r="H114" s="173">
        <v>310</v>
      </c>
      <c r="I114" s="173" t="s">
        <v>499</v>
      </c>
      <c r="J114" s="132">
        <f t="shared" si="28"/>
        <v>0</v>
      </c>
      <c r="K114" s="174">
        <v>1651</v>
      </c>
      <c r="L114" s="173" t="s">
        <v>491</v>
      </c>
      <c r="M114" s="132">
        <f t="shared" si="29"/>
        <v>0</v>
      </c>
      <c r="N114" s="174">
        <v>5121</v>
      </c>
      <c r="O114" s="173" t="s">
        <v>504</v>
      </c>
      <c r="P114" s="132">
        <f t="shared" si="30"/>
        <v>0</v>
      </c>
      <c r="Q114" s="174">
        <v>6772</v>
      </c>
      <c r="R114" s="173" t="s">
        <v>491</v>
      </c>
      <c r="S114" s="132">
        <f t="shared" si="31"/>
        <v>0</v>
      </c>
      <c r="T114" s="173">
        <v>63</v>
      </c>
      <c r="U114" s="173" t="s">
        <v>497</v>
      </c>
      <c r="V114" s="132">
        <f t="shared" si="32"/>
        <v>0</v>
      </c>
      <c r="W114" s="173">
        <v>30</v>
      </c>
      <c r="X114" s="173" t="s">
        <v>504</v>
      </c>
      <c r="Y114" s="132">
        <f t="shared" si="33"/>
        <v>0</v>
      </c>
      <c r="Z114" s="173">
        <v>120</v>
      </c>
      <c r="AA114" s="173" t="s">
        <v>490</v>
      </c>
      <c r="AB114" s="132">
        <f t="shared" si="34"/>
        <v>0</v>
      </c>
      <c r="AC114" s="174">
        <v>3000</v>
      </c>
      <c r="AD114" s="173" t="s">
        <v>491</v>
      </c>
      <c r="AE114" s="132">
        <f t="shared" si="35"/>
        <v>0</v>
      </c>
      <c r="AF114" s="173">
        <v>14</v>
      </c>
      <c r="AG114" s="173" t="s">
        <v>491</v>
      </c>
      <c r="AH114" s="132">
        <f t="shared" si="45"/>
        <v>0</v>
      </c>
      <c r="AI114" s="174">
        <v>1004</v>
      </c>
      <c r="AJ114" s="173" t="s">
        <v>504</v>
      </c>
      <c r="AK114" s="132">
        <f t="shared" si="36"/>
        <v>0</v>
      </c>
      <c r="AL114" s="173">
        <v>80</v>
      </c>
      <c r="AM114" s="173" t="s">
        <v>491</v>
      </c>
      <c r="AN114" s="132">
        <f t="shared" si="37"/>
        <v>0</v>
      </c>
      <c r="AO114" s="173">
        <v>250</v>
      </c>
      <c r="AP114" s="173" t="s">
        <v>499</v>
      </c>
      <c r="AQ114" s="132">
        <f t="shared" si="38"/>
        <v>0</v>
      </c>
      <c r="AR114" s="173" t="s">
        <v>502</v>
      </c>
      <c r="AS114" s="173" t="s">
        <v>512</v>
      </c>
      <c r="AT114" s="132">
        <f t="shared" si="39"/>
        <v>0</v>
      </c>
      <c r="AU114" s="173" t="s">
        <v>491</v>
      </c>
      <c r="AV114" s="173" t="s">
        <v>513</v>
      </c>
      <c r="AW114" s="132">
        <f t="shared" si="46"/>
        <v>0</v>
      </c>
      <c r="AX114" s="173">
        <v>10</v>
      </c>
      <c r="AY114" s="173" t="s">
        <v>491</v>
      </c>
      <c r="AZ114" s="132">
        <f t="shared" si="47"/>
        <v>0</v>
      </c>
      <c r="BA114" s="173">
        <v>100</v>
      </c>
      <c r="BB114" s="173" t="s">
        <v>514</v>
      </c>
      <c r="BC114" s="132">
        <f t="shared" si="40"/>
        <v>0</v>
      </c>
      <c r="BD114" s="173">
        <v>450</v>
      </c>
      <c r="BE114" s="173" t="s">
        <v>502</v>
      </c>
      <c r="BF114" s="132">
        <f t="shared" si="41"/>
        <v>0</v>
      </c>
      <c r="BG114" s="173" t="s">
        <v>502</v>
      </c>
      <c r="BH114" s="173" t="s">
        <v>490</v>
      </c>
      <c r="BI114" s="132">
        <f t="shared" si="42"/>
        <v>0</v>
      </c>
      <c r="BJ114" s="173">
        <v>13</v>
      </c>
      <c r="BK114" s="173" t="s">
        <v>176</v>
      </c>
      <c r="BL114" s="132">
        <f t="shared" si="43"/>
        <v>0</v>
      </c>
      <c r="BM114" s="173">
        <v>8</v>
      </c>
      <c r="BN114" s="173" t="s">
        <v>176</v>
      </c>
      <c r="BO114" s="132">
        <f t="shared" si="44"/>
        <v>0</v>
      </c>
    </row>
    <row r="115" spans="1:67" x14ac:dyDescent="0.55000000000000004">
      <c r="A115" s="7">
        <v>76</v>
      </c>
      <c r="B115" s="8" t="s">
        <v>308</v>
      </c>
      <c r="C115" s="95">
        <v>9311</v>
      </c>
      <c r="D115" s="8" t="s">
        <v>422</v>
      </c>
      <c r="E115" s="177">
        <v>4250</v>
      </c>
      <c r="F115" s="173">
        <v>289</v>
      </c>
      <c r="G115" s="132">
        <f t="shared" si="27"/>
        <v>6.8000000000000005E-2</v>
      </c>
      <c r="H115" s="173">
        <v>399</v>
      </c>
      <c r="I115" s="173">
        <v>5</v>
      </c>
      <c r="J115" s="132">
        <f t="shared" si="28"/>
        <v>1.2531328320802004E-2</v>
      </c>
      <c r="K115" s="174">
        <v>4649</v>
      </c>
      <c r="L115" s="173">
        <v>294</v>
      </c>
      <c r="M115" s="132">
        <f t="shared" si="29"/>
        <v>6.3239406323940636E-2</v>
      </c>
      <c r="N115" s="174">
        <v>13891</v>
      </c>
      <c r="O115" s="173">
        <v>253</v>
      </c>
      <c r="P115" s="132">
        <f t="shared" si="30"/>
        <v>1.8213231588798503E-2</v>
      </c>
      <c r="Q115" s="174">
        <v>18540</v>
      </c>
      <c r="R115" s="173">
        <v>547</v>
      </c>
      <c r="S115" s="132">
        <f t="shared" si="31"/>
        <v>2.9503775620280476E-2</v>
      </c>
      <c r="T115" s="173">
        <v>244</v>
      </c>
      <c r="U115" s="173">
        <v>16</v>
      </c>
      <c r="V115" s="132">
        <f t="shared" si="32"/>
        <v>6.5573770491803282E-2</v>
      </c>
      <c r="W115" s="173">
        <v>80</v>
      </c>
      <c r="X115" s="173">
        <v>11</v>
      </c>
      <c r="Y115" s="132">
        <f t="shared" si="33"/>
        <v>0.13750000000000001</v>
      </c>
      <c r="Z115" s="173">
        <v>100</v>
      </c>
      <c r="AA115" s="173" t="s">
        <v>490</v>
      </c>
      <c r="AB115" s="132">
        <f t="shared" si="34"/>
        <v>0</v>
      </c>
      <c r="AC115" s="174">
        <v>9000</v>
      </c>
      <c r="AD115" s="173">
        <v>131</v>
      </c>
      <c r="AE115" s="132">
        <f t="shared" si="35"/>
        <v>1.4555555555555556E-2</v>
      </c>
      <c r="AF115" s="173">
        <v>43</v>
      </c>
      <c r="AG115" s="173" t="s">
        <v>491</v>
      </c>
      <c r="AH115" s="132">
        <f t="shared" si="45"/>
        <v>0</v>
      </c>
      <c r="AI115" s="174">
        <v>2494</v>
      </c>
      <c r="AJ115" s="173">
        <v>23</v>
      </c>
      <c r="AK115" s="132">
        <f t="shared" si="36"/>
        <v>9.2221331194867681E-3</v>
      </c>
      <c r="AL115" s="173">
        <v>85</v>
      </c>
      <c r="AM115" s="173">
        <v>3</v>
      </c>
      <c r="AN115" s="132">
        <f t="shared" si="37"/>
        <v>3.5294117647058823E-2</v>
      </c>
      <c r="AO115" s="173">
        <v>900</v>
      </c>
      <c r="AP115" s="173">
        <v>48</v>
      </c>
      <c r="AQ115" s="132">
        <f t="shared" si="38"/>
        <v>5.3333333333333337E-2</v>
      </c>
      <c r="AR115" s="173" t="s">
        <v>502</v>
      </c>
      <c r="AS115" s="173" t="s">
        <v>512</v>
      </c>
      <c r="AT115" s="132">
        <f t="shared" si="39"/>
        <v>0</v>
      </c>
      <c r="AU115" s="173" t="s">
        <v>491</v>
      </c>
      <c r="AV115" s="173">
        <v>1</v>
      </c>
      <c r="AW115" s="132">
        <f t="shared" si="46"/>
        <v>0</v>
      </c>
      <c r="AX115" s="173">
        <v>15</v>
      </c>
      <c r="AY115" s="173" t="s">
        <v>491</v>
      </c>
      <c r="AZ115" s="132">
        <f t="shared" si="47"/>
        <v>0</v>
      </c>
      <c r="BA115" s="173">
        <v>180</v>
      </c>
      <c r="BB115" s="173" t="s">
        <v>514</v>
      </c>
      <c r="BC115" s="132">
        <f t="shared" si="40"/>
        <v>0</v>
      </c>
      <c r="BD115" s="173">
        <v>750</v>
      </c>
      <c r="BE115" s="173">
        <v>18</v>
      </c>
      <c r="BF115" s="132">
        <f t="shared" si="41"/>
        <v>2.4E-2</v>
      </c>
      <c r="BG115" s="173" t="s">
        <v>502</v>
      </c>
      <c r="BH115" s="173">
        <v>1</v>
      </c>
      <c r="BI115" s="132">
        <f t="shared" si="42"/>
        <v>0</v>
      </c>
      <c r="BJ115" s="173">
        <v>15</v>
      </c>
      <c r="BK115" s="173" t="s">
        <v>176</v>
      </c>
      <c r="BL115" s="132">
        <f t="shared" si="43"/>
        <v>0</v>
      </c>
      <c r="BM115" s="173">
        <v>9</v>
      </c>
      <c r="BN115" s="173" t="s">
        <v>176</v>
      </c>
      <c r="BO115" s="132">
        <f t="shared" si="44"/>
        <v>0</v>
      </c>
    </row>
    <row r="116" spans="1:67" x14ac:dyDescent="0.55000000000000004">
      <c r="A116" s="7">
        <v>76</v>
      </c>
      <c r="B116" s="8" t="s">
        <v>308</v>
      </c>
      <c r="C116" s="95">
        <v>9543</v>
      </c>
      <c r="D116" s="8" t="s">
        <v>423</v>
      </c>
      <c r="E116" s="170">
        <v>2470</v>
      </c>
      <c r="F116" s="169">
        <v>64</v>
      </c>
      <c r="G116" s="132">
        <f t="shared" si="27"/>
        <v>2.5910931174089068E-2</v>
      </c>
      <c r="H116" s="169">
        <v>429</v>
      </c>
      <c r="I116" s="169">
        <v>2</v>
      </c>
      <c r="J116" s="132">
        <f t="shared" si="28"/>
        <v>4.662004662004662E-3</v>
      </c>
      <c r="K116" s="174">
        <v>2899</v>
      </c>
      <c r="L116" s="169">
        <v>66</v>
      </c>
      <c r="M116" s="132">
        <f t="shared" si="29"/>
        <v>2.2766471196964469E-2</v>
      </c>
      <c r="N116" s="170">
        <v>6767</v>
      </c>
      <c r="O116" s="169">
        <v>83</v>
      </c>
      <c r="P116" s="132">
        <f t="shared" si="30"/>
        <v>1.2265405645042117E-2</v>
      </c>
      <c r="Q116" s="170">
        <v>9666</v>
      </c>
      <c r="R116" s="173">
        <v>149</v>
      </c>
      <c r="S116" s="132">
        <f t="shared" si="31"/>
        <v>1.5414856196979103E-2</v>
      </c>
      <c r="T116" s="173">
        <v>160</v>
      </c>
      <c r="U116" s="173">
        <v>5</v>
      </c>
      <c r="V116" s="132">
        <f t="shared" si="32"/>
        <v>3.125E-2</v>
      </c>
      <c r="W116" s="173">
        <v>50</v>
      </c>
      <c r="X116" s="173">
        <v>4</v>
      </c>
      <c r="Y116" s="132">
        <f t="shared" si="33"/>
        <v>0.08</v>
      </c>
      <c r="Z116" s="173">
        <v>250</v>
      </c>
      <c r="AA116" s="169" t="s">
        <v>490</v>
      </c>
      <c r="AB116" s="132">
        <f t="shared" si="34"/>
        <v>0</v>
      </c>
      <c r="AC116" s="174">
        <v>4000</v>
      </c>
      <c r="AD116" s="173">
        <v>44</v>
      </c>
      <c r="AE116" s="132">
        <f t="shared" si="35"/>
        <v>1.0999999999999999E-2</v>
      </c>
      <c r="AF116" s="173" t="s">
        <v>491</v>
      </c>
      <c r="AG116" s="173" t="s">
        <v>491</v>
      </c>
      <c r="AH116" s="132">
        <f t="shared" si="45"/>
        <v>0</v>
      </c>
      <c r="AI116" s="174">
        <v>1242</v>
      </c>
      <c r="AJ116" s="169">
        <v>21</v>
      </c>
      <c r="AK116" s="132">
        <f t="shared" si="36"/>
        <v>1.6908212560386472E-2</v>
      </c>
      <c r="AL116" s="173">
        <v>50</v>
      </c>
      <c r="AM116" s="173" t="s">
        <v>491</v>
      </c>
      <c r="AN116" s="132">
        <f t="shared" si="37"/>
        <v>0</v>
      </c>
      <c r="AO116" s="173">
        <v>250</v>
      </c>
      <c r="AP116" s="173">
        <v>2</v>
      </c>
      <c r="AQ116" s="132">
        <f t="shared" si="38"/>
        <v>8.0000000000000002E-3</v>
      </c>
      <c r="AR116" s="169" t="s">
        <v>502</v>
      </c>
      <c r="AS116" s="173" t="s">
        <v>512</v>
      </c>
      <c r="AT116" s="132">
        <f t="shared" si="39"/>
        <v>0</v>
      </c>
      <c r="AU116" s="173" t="s">
        <v>491</v>
      </c>
      <c r="AV116" s="173" t="s">
        <v>513</v>
      </c>
      <c r="AW116" s="132">
        <f t="shared" si="46"/>
        <v>0</v>
      </c>
      <c r="AX116" s="173">
        <v>5</v>
      </c>
      <c r="AY116" s="169" t="s">
        <v>491</v>
      </c>
      <c r="AZ116" s="132">
        <f t="shared" si="47"/>
        <v>0</v>
      </c>
      <c r="BA116" s="173">
        <v>180</v>
      </c>
      <c r="BB116" s="173">
        <v>1</v>
      </c>
      <c r="BC116" s="132">
        <f t="shared" si="40"/>
        <v>5.5555555555555558E-3</v>
      </c>
      <c r="BD116" s="173">
        <v>580</v>
      </c>
      <c r="BE116" s="173">
        <v>5</v>
      </c>
      <c r="BF116" s="132">
        <f t="shared" si="41"/>
        <v>8.6206896551724137E-3</v>
      </c>
      <c r="BG116" s="173" t="s">
        <v>502</v>
      </c>
      <c r="BH116" s="173" t="s">
        <v>490</v>
      </c>
      <c r="BI116" s="132">
        <f t="shared" si="42"/>
        <v>0</v>
      </c>
      <c r="BJ116" s="173">
        <v>14</v>
      </c>
      <c r="BK116" s="169" t="s">
        <v>176</v>
      </c>
      <c r="BL116" s="132">
        <f t="shared" si="43"/>
        <v>0</v>
      </c>
      <c r="BM116" s="169">
        <v>8</v>
      </c>
      <c r="BN116" s="169" t="s">
        <v>176</v>
      </c>
      <c r="BO116" s="132">
        <f t="shared" si="44"/>
        <v>0</v>
      </c>
    </row>
    <row r="117" spans="1:67" x14ac:dyDescent="0.55000000000000004">
      <c r="A117" s="7">
        <v>76</v>
      </c>
      <c r="B117" s="8" t="s">
        <v>308</v>
      </c>
      <c r="C117" s="95">
        <v>9544</v>
      </c>
      <c r="D117" s="8" t="s">
        <v>424</v>
      </c>
      <c r="E117" s="170">
        <v>3540</v>
      </c>
      <c r="F117" s="169">
        <v>566</v>
      </c>
      <c r="G117" s="132">
        <f t="shared" si="27"/>
        <v>0.1598870056497175</v>
      </c>
      <c r="H117" s="169">
        <v>523</v>
      </c>
      <c r="I117" s="169">
        <v>20</v>
      </c>
      <c r="J117" s="132">
        <f t="shared" si="28"/>
        <v>3.8240917782026769E-2</v>
      </c>
      <c r="K117" s="174">
        <v>4063</v>
      </c>
      <c r="L117" s="169">
        <v>586</v>
      </c>
      <c r="M117" s="132">
        <f t="shared" si="29"/>
        <v>0.14422840265813439</v>
      </c>
      <c r="N117" s="170">
        <v>9355</v>
      </c>
      <c r="O117" s="169">
        <v>480</v>
      </c>
      <c r="P117" s="132">
        <f t="shared" si="30"/>
        <v>5.1309460181721007E-2</v>
      </c>
      <c r="Q117" s="170">
        <v>13418</v>
      </c>
      <c r="R117" s="174">
        <v>1066</v>
      </c>
      <c r="S117" s="132">
        <f t="shared" si="31"/>
        <v>7.9445520942018191E-2</v>
      </c>
      <c r="T117" s="173">
        <v>158</v>
      </c>
      <c r="U117" s="173">
        <v>13</v>
      </c>
      <c r="V117" s="132">
        <f t="shared" si="32"/>
        <v>8.2278481012658222E-2</v>
      </c>
      <c r="W117" s="173">
        <v>60</v>
      </c>
      <c r="X117" s="173">
        <v>25</v>
      </c>
      <c r="Y117" s="132">
        <f t="shared" si="33"/>
        <v>0.41666666666666669</v>
      </c>
      <c r="Z117" s="173">
        <v>110</v>
      </c>
      <c r="AA117" s="169">
        <v>45</v>
      </c>
      <c r="AB117" s="132">
        <f t="shared" si="34"/>
        <v>0.40909090909090912</v>
      </c>
      <c r="AC117" s="174">
        <v>5000</v>
      </c>
      <c r="AD117" s="173">
        <v>235</v>
      </c>
      <c r="AE117" s="132">
        <f t="shared" si="35"/>
        <v>4.7E-2</v>
      </c>
      <c r="AF117" s="173" t="s">
        <v>491</v>
      </c>
      <c r="AG117" s="173" t="s">
        <v>491</v>
      </c>
      <c r="AH117" s="132">
        <f t="shared" si="45"/>
        <v>0</v>
      </c>
      <c r="AI117" s="174">
        <v>1242</v>
      </c>
      <c r="AJ117" s="169">
        <v>58</v>
      </c>
      <c r="AK117" s="132">
        <f t="shared" si="36"/>
        <v>4.6698872785829307E-2</v>
      </c>
      <c r="AL117" s="173">
        <v>100</v>
      </c>
      <c r="AM117" s="173">
        <v>6</v>
      </c>
      <c r="AN117" s="132">
        <f t="shared" si="37"/>
        <v>0.06</v>
      </c>
      <c r="AO117" s="174">
        <v>2300</v>
      </c>
      <c r="AP117" s="173">
        <v>50</v>
      </c>
      <c r="AQ117" s="132">
        <f t="shared" si="38"/>
        <v>2.1739130434782608E-2</v>
      </c>
      <c r="AR117" s="169" t="s">
        <v>502</v>
      </c>
      <c r="AS117" s="173" t="s">
        <v>512</v>
      </c>
      <c r="AT117" s="132">
        <f t="shared" si="39"/>
        <v>0</v>
      </c>
      <c r="AU117" s="173" t="s">
        <v>491</v>
      </c>
      <c r="AV117" s="173" t="s">
        <v>513</v>
      </c>
      <c r="AW117" s="132">
        <f t="shared" si="46"/>
        <v>0</v>
      </c>
      <c r="AX117" s="173">
        <v>5</v>
      </c>
      <c r="AY117" s="169" t="s">
        <v>491</v>
      </c>
      <c r="AZ117" s="132">
        <f t="shared" si="47"/>
        <v>0</v>
      </c>
      <c r="BA117" s="173">
        <v>180</v>
      </c>
      <c r="BB117" s="173">
        <v>2</v>
      </c>
      <c r="BC117" s="132">
        <f t="shared" si="40"/>
        <v>1.1111111111111112E-2</v>
      </c>
      <c r="BD117" s="173">
        <v>200</v>
      </c>
      <c r="BE117" s="173">
        <v>25</v>
      </c>
      <c r="BF117" s="132">
        <f t="shared" si="41"/>
        <v>0.125</v>
      </c>
      <c r="BG117" s="173" t="s">
        <v>502</v>
      </c>
      <c r="BH117" s="173" t="s">
        <v>490</v>
      </c>
      <c r="BI117" s="132">
        <f t="shared" si="42"/>
        <v>0</v>
      </c>
      <c r="BJ117" s="173">
        <v>13</v>
      </c>
      <c r="BK117" s="169" t="s">
        <v>176</v>
      </c>
      <c r="BL117" s="132">
        <f t="shared" si="43"/>
        <v>0</v>
      </c>
      <c r="BM117" s="169">
        <v>9</v>
      </c>
      <c r="BN117" s="169" t="s">
        <v>176</v>
      </c>
      <c r="BO117" s="132">
        <f t="shared" si="44"/>
        <v>0</v>
      </c>
    </row>
    <row r="118" spans="1:67" x14ac:dyDescent="0.55000000000000004">
      <c r="A118" s="7">
        <v>81</v>
      </c>
      <c r="B118" s="8" t="s">
        <v>309</v>
      </c>
      <c r="C118" s="95">
        <v>9530</v>
      </c>
      <c r="D118" s="8" t="s">
        <v>425</v>
      </c>
      <c r="E118" s="170">
        <v>7051</v>
      </c>
      <c r="F118" s="169">
        <v>115</v>
      </c>
      <c r="G118" s="132">
        <f t="shared" si="27"/>
        <v>1.630974329882286E-2</v>
      </c>
      <c r="H118" s="169">
        <v>450</v>
      </c>
      <c r="I118" s="169">
        <v>7</v>
      </c>
      <c r="J118" s="132">
        <f t="shared" si="28"/>
        <v>1.5555555555555555E-2</v>
      </c>
      <c r="K118" s="174">
        <v>7501</v>
      </c>
      <c r="L118" s="169">
        <v>122</v>
      </c>
      <c r="M118" s="132">
        <f t="shared" si="29"/>
        <v>1.6264498066924409E-2</v>
      </c>
      <c r="N118" s="169">
        <v>820</v>
      </c>
      <c r="O118" s="169">
        <v>8</v>
      </c>
      <c r="P118" s="132">
        <f t="shared" si="30"/>
        <v>9.7560975609756097E-3</v>
      </c>
      <c r="Q118" s="170">
        <v>8321</v>
      </c>
      <c r="R118" s="173">
        <v>130</v>
      </c>
      <c r="S118" s="132">
        <f t="shared" si="31"/>
        <v>1.5623122220886913E-2</v>
      </c>
      <c r="T118" s="173">
        <v>70</v>
      </c>
      <c r="U118" s="173">
        <v>1</v>
      </c>
      <c r="V118" s="132">
        <f t="shared" si="32"/>
        <v>1.4285714285714285E-2</v>
      </c>
      <c r="W118" s="173">
        <v>10</v>
      </c>
      <c r="X118" s="173" t="s">
        <v>504</v>
      </c>
      <c r="Y118" s="132">
        <f t="shared" si="33"/>
        <v>0</v>
      </c>
      <c r="Z118" s="173">
        <v>2</v>
      </c>
      <c r="AA118" s="169" t="s">
        <v>490</v>
      </c>
      <c r="AB118" s="132">
        <f t="shared" si="34"/>
        <v>0</v>
      </c>
      <c r="AC118" s="173">
        <v>356</v>
      </c>
      <c r="AD118" s="173">
        <v>2</v>
      </c>
      <c r="AE118" s="132">
        <f t="shared" si="35"/>
        <v>5.6179775280898875E-3</v>
      </c>
      <c r="AF118" s="173" t="s">
        <v>491</v>
      </c>
      <c r="AG118" s="173" t="s">
        <v>491</v>
      </c>
      <c r="AH118" s="132">
        <f t="shared" si="45"/>
        <v>0</v>
      </c>
      <c r="AI118" s="173">
        <v>100</v>
      </c>
      <c r="AJ118" s="169">
        <v>2</v>
      </c>
      <c r="AK118" s="132">
        <f t="shared" si="36"/>
        <v>0.02</v>
      </c>
      <c r="AL118" s="173" t="s">
        <v>491</v>
      </c>
      <c r="AM118" s="173" t="s">
        <v>491</v>
      </c>
      <c r="AN118" s="132">
        <f t="shared" si="37"/>
        <v>0</v>
      </c>
      <c r="AO118" s="173">
        <v>202</v>
      </c>
      <c r="AP118" s="173">
        <v>2</v>
      </c>
      <c r="AQ118" s="132">
        <f t="shared" si="38"/>
        <v>9.9009900990099011E-3</v>
      </c>
      <c r="AR118" s="169" t="s">
        <v>502</v>
      </c>
      <c r="AS118" s="173" t="s">
        <v>512</v>
      </c>
      <c r="AT118" s="132">
        <f t="shared" si="39"/>
        <v>0</v>
      </c>
      <c r="AU118" s="173" t="s">
        <v>491</v>
      </c>
      <c r="AV118" s="173" t="s">
        <v>513</v>
      </c>
      <c r="AW118" s="132">
        <f t="shared" si="46"/>
        <v>0</v>
      </c>
      <c r="AX118" s="173">
        <v>50</v>
      </c>
      <c r="AY118" s="169" t="s">
        <v>491</v>
      </c>
      <c r="AZ118" s="132">
        <f t="shared" si="47"/>
        <v>0</v>
      </c>
      <c r="BA118" s="173">
        <v>7</v>
      </c>
      <c r="BB118" s="173" t="s">
        <v>514</v>
      </c>
      <c r="BC118" s="132">
        <f t="shared" si="40"/>
        <v>0</v>
      </c>
      <c r="BD118" s="173">
        <v>23</v>
      </c>
      <c r="BE118" s="173">
        <v>1</v>
      </c>
      <c r="BF118" s="132">
        <f t="shared" si="41"/>
        <v>4.3478260869565216E-2</v>
      </c>
      <c r="BG118" s="173" t="s">
        <v>502</v>
      </c>
      <c r="BH118" s="173" t="s">
        <v>490</v>
      </c>
      <c r="BI118" s="132">
        <f t="shared" si="42"/>
        <v>0</v>
      </c>
      <c r="BJ118" s="173">
        <v>62</v>
      </c>
      <c r="BK118" s="169" t="s">
        <v>176</v>
      </c>
      <c r="BL118" s="132">
        <f t="shared" si="43"/>
        <v>0</v>
      </c>
      <c r="BM118" s="169">
        <v>34</v>
      </c>
      <c r="BN118" s="169" t="s">
        <v>176</v>
      </c>
      <c r="BO118" s="132">
        <f t="shared" si="44"/>
        <v>0</v>
      </c>
    </row>
    <row r="119" spans="1:67" x14ac:dyDescent="0.55000000000000004">
      <c r="A119" s="7">
        <v>85</v>
      </c>
      <c r="B119" s="8" t="s">
        <v>310</v>
      </c>
      <c r="C119" s="95">
        <v>9519</v>
      </c>
      <c r="D119" s="8" t="s">
        <v>426</v>
      </c>
      <c r="E119" s="170">
        <v>3711</v>
      </c>
      <c r="F119" s="169">
        <v>30</v>
      </c>
      <c r="G119" s="132">
        <f t="shared" si="27"/>
        <v>8.0840743734842367E-3</v>
      </c>
      <c r="H119" s="169">
        <v>592</v>
      </c>
      <c r="I119" s="169" t="s">
        <v>499</v>
      </c>
      <c r="J119" s="132">
        <f t="shared" si="28"/>
        <v>0</v>
      </c>
      <c r="K119" s="174">
        <v>4303</v>
      </c>
      <c r="L119" s="169">
        <v>30</v>
      </c>
      <c r="M119" s="132">
        <f t="shared" si="29"/>
        <v>6.971880083662561E-3</v>
      </c>
      <c r="N119" s="170">
        <v>2434</v>
      </c>
      <c r="O119" s="169">
        <v>8</v>
      </c>
      <c r="P119" s="132">
        <f t="shared" si="30"/>
        <v>3.286770747740345E-3</v>
      </c>
      <c r="Q119" s="170">
        <v>6737</v>
      </c>
      <c r="R119" s="173">
        <v>38</v>
      </c>
      <c r="S119" s="132">
        <f t="shared" si="31"/>
        <v>5.6404928009499778E-3</v>
      </c>
      <c r="T119" s="173">
        <v>298</v>
      </c>
      <c r="U119" s="173" t="s">
        <v>497</v>
      </c>
      <c r="V119" s="132">
        <f t="shared" si="32"/>
        <v>0</v>
      </c>
      <c r="W119" s="173">
        <v>50</v>
      </c>
      <c r="X119" s="173" t="s">
        <v>504</v>
      </c>
      <c r="Y119" s="132">
        <f t="shared" si="33"/>
        <v>0</v>
      </c>
      <c r="Z119" s="173">
        <v>100</v>
      </c>
      <c r="AA119" s="169" t="s">
        <v>490</v>
      </c>
      <c r="AB119" s="132">
        <f t="shared" si="34"/>
        <v>0</v>
      </c>
      <c r="AC119" s="173">
        <v>980</v>
      </c>
      <c r="AD119" s="173">
        <v>2</v>
      </c>
      <c r="AE119" s="132">
        <f t="shared" si="35"/>
        <v>2.0408163265306124E-3</v>
      </c>
      <c r="AF119" s="173">
        <v>15</v>
      </c>
      <c r="AG119" s="173" t="s">
        <v>491</v>
      </c>
      <c r="AH119" s="132">
        <f t="shared" si="45"/>
        <v>0</v>
      </c>
      <c r="AI119" s="173">
        <v>700</v>
      </c>
      <c r="AJ119" s="169">
        <v>2</v>
      </c>
      <c r="AK119" s="132">
        <f t="shared" si="36"/>
        <v>2.8571428571428571E-3</v>
      </c>
      <c r="AL119" s="173" t="s">
        <v>491</v>
      </c>
      <c r="AM119" s="173" t="s">
        <v>491</v>
      </c>
      <c r="AN119" s="132">
        <f t="shared" si="37"/>
        <v>0</v>
      </c>
      <c r="AO119" s="173">
        <v>110</v>
      </c>
      <c r="AP119" s="173">
        <v>1</v>
      </c>
      <c r="AQ119" s="132">
        <f t="shared" si="38"/>
        <v>9.0909090909090905E-3</v>
      </c>
      <c r="AR119" s="169" t="s">
        <v>502</v>
      </c>
      <c r="AS119" s="173" t="s">
        <v>512</v>
      </c>
      <c r="AT119" s="132">
        <f t="shared" si="39"/>
        <v>0</v>
      </c>
      <c r="AU119" s="173" t="s">
        <v>491</v>
      </c>
      <c r="AV119" s="173" t="s">
        <v>513</v>
      </c>
      <c r="AW119" s="132">
        <f t="shared" si="46"/>
        <v>0</v>
      </c>
      <c r="AX119" s="173">
        <v>15</v>
      </c>
      <c r="AY119" s="169" t="s">
        <v>491</v>
      </c>
      <c r="AZ119" s="132">
        <f t="shared" si="47"/>
        <v>0</v>
      </c>
      <c r="BA119" s="173">
        <v>56</v>
      </c>
      <c r="BB119" s="173" t="s">
        <v>514</v>
      </c>
      <c r="BC119" s="132">
        <f t="shared" si="40"/>
        <v>0</v>
      </c>
      <c r="BD119" s="173">
        <v>110</v>
      </c>
      <c r="BE119" s="173">
        <v>3</v>
      </c>
      <c r="BF119" s="132">
        <f t="shared" si="41"/>
        <v>2.7272727272727271E-2</v>
      </c>
      <c r="BG119" s="173" t="s">
        <v>502</v>
      </c>
      <c r="BH119" s="173" t="s">
        <v>490</v>
      </c>
      <c r="BI119" s="132">
        <f t="shared" si="42"/>
        <v>0</v>
      </c>
      <c r="BJ119" s="173">
        <v>84</v>
      </c>
      <c r="BK119" s="169" t="s">
        <v>176</v>
      </c>
      <c r="BL119" s="132">
        <f t="shared" si="43"/>
        <v>0</v>
      </c>
      <c r="BM119" s="169">
        <v>46</v>
      </c>
      <c r="BN119" s="169" t="s">
        <v>176</v>
      </c>
      <c r="BO119" s="132">
        <f t="shared" si="44"/>
        <v>0</v>
      </c>
    </row>
    <row r="120" spans="1:67" x14ac:dyDescent="0.55000000000000004">
      <c r="A120" s="7">
        <v>86</v>
      </c>
      <c r="B120" s="8" t="s">
        <v>311</v>
      </c>
      <c r="C120" s="95">
        <v>9518</v>
      </c>
      <c r="D120" s="8" t="s">
        <v>427</v>
      </c>
      <c r="E120" s="170">
        <v>12422</v>
      </c>
      <c r="F120" s="170">
        <v>2394</v>
      </c>
      <c r="G120" s="132">
        <f t="shared" si="27"/>
        <v>0.19272258895507971</v>
      </c>
      <c r="H120" s="170">
        <v>1682</v>
      </c>
      <c r="I120" s="169">
        <v>58</v>
      </c>
      <c r="J120" s="132">
        <f t="shared" si="28"/>
        <v>3.4482758620689655E-2</v>
      </c>
      <c r="K120" s="174">
        <v>14104</v>
      </c>
      <c r="L120" s="170">
        <v>2452</v>
      </c>
      <c r="M120" s="132">
        <f t="shared" si="29"/>
        <v>0.17385138967668745</v>
      </c>
      <c r="N120" s="170">
        <v>12487</v>
      </c>
      <c r="O120" s="169">
        <v>906</v>
      </c>
      <c r="P120" s="132">
        <f t="shared" si="30"/>
        <v>7.2555457675983023E-2</v>
      </c>
      <c r="Q120" s="170">
        <v>26591</v>
      </c>
      <c r="R120" s="174">
        <v>3358</v>
      </c>
      <c r="S120" s="132">
        <f t="shared" si="31"/>
        <v>0.12628332894588395</v>
      </c>
      <c r="T120" s="173">
        <v>135</v>
      </c>
      <c r="U120" s="173">
        <v>7</v>
      </c>
      <c r="V120" s="132">
        <f t="shared" si="32"/>
        <v>5.185185185185185E-2</v>
      </c>
      <c r="W120" s="174">
        <v>2666</v>
      </c>
      <c r="X120" s="173">
        <v>38</v>
      </c>
      <c r="Y120" s="132">
        <f t="shared" si="33"/>
        <v>1.4253563390847712E-2</v>
      </c>
      <c r="Z120" s="173">
        <v>45</v>
      </c>
      <c r="AA120" s="169" t="s">
        <v>490</v>
      </c>
      <c r="AB120" s="132">
        <f t="shared" si="34"/>
        <v>0</v>
      </c>
      <c r="AC120" s="174">
        <v>5905</v>
      </c>
      <c r="AD120" s="173">
        <v>749</v>
      </c>
      <c r="AE120" s="132">
        <f t="shared" si="35"/>
        <v>0.12684165961049956</v>
      </c>
      <c r="AF120" s="173">
        <v>15</v>
      </c>
      <c r="AG120" s="173" t="s">
        <v>491</v>
      </c>
      <c r="AH120" s="132">
        <f t="shared" si="45"/>
        <v>0</v>
      </c>
      <c r="AI120" s="174">
        <v>2089</v>
      </c>
      <c r="AJ120" s="169">
        <v>32</v>
      </c>
      <c r="AK120" s="132">
        <f t="shared" si="36"/>
        <v>1.5318334131163236E-2</v>
      </c>
      <c r="AL120" s="173" t="s">
        <v>491</v>
      </c>
      <c r="AM120" s="173">
        <v>1</v>
      </c>
      <c r="AN120" s="132">
        <f t="shared" si="37"/>
        <v>0</v>
      </c>
      <c r="AO120" s="173">
        <v>342</v>
      </c>
      <c r="AP120" s="173">
        <v>11</v>
      </c>
      <c r="AQ120" s="132">
        <f t="shared" si="38"/>
        <v>3.2163742690058478E-2</v>
      </c>
      <c r="AR120" s="169" t="s">
        <v>502</v>
      </c>
      <c r="AS120" s="173" t="s">
        <v>512</v>
      </c>
      <c r="AT120" s="132">
        <f t="shared" si="39"/>
        <v>0</v>
      </c>
      <c r="AU120" s="173" t="s">
        <v>491</v>
      </c>
      <c r="AV120" s="173" t="s">
        <v>513</v>
      </c>
      <c r="AW120" s="132">
        <f t="shared" si="46"/>
        <v>0</v>
      </c>
      <c r="AX120" s="173">
        <v>108</v>
      </c>
      <c r="AY120" s="169">
        <v>8</v>
      </c>
      <c r="AZ120" s="132">
        <f t="shared" si="47"/>
        <v>7.407407407407407E-2</v>
      </c>
      <c r="BA120" s="173">
        <v>350</v>
      </c>
      <c r="BB120" s="173" t="s">
        <v>514</v>
      </c>
      <c r="BC120" s="132">
        <f t="shared" si="40"/>
        <v>0</v>
      </c>
      <c r="BD120" s="173">
        <v>832</v>
      </c>
      <c r="BE120" s="173">
        <v>55</v>
      </c>
      <c r="BF120" s="132">
        <f t="shared" si="41"/>
        <v>6.6105769230769232E-2</v>
      </c>
      <c r="BG120" s="173" t="s">
        <v>502</v>
      </c>
      <c r="BH120" s="173" t="s">
        <v>490</v>
      </c>
      <c r="BI120" s="132">
        <f t="shared" si="42"/>
        <v>0</v>
      </c>
      <c r="BJ120" s="173">
        <v>57</v>
      </c>
      <c r="BK120" s="169" t="s">
        <v>176</v>
      </c>
      <c r="BL120" s="132">
        <f t="shared" si="43"/>
        <v>0</v>
      </c>
      <c r="BM120" s="169">
        <v>31</v>
      </c>
      <c r="BN120" s="169" t="s">
        <v>176</v>
      </c>
      <c r="BO120" s="132">
        <f t="shared" si="44"/>
        <v>0</v>
      </c>
    </row>
    <row r="121" spans="1:67" x14ac:dyDescent="0.55000000000000004">
      <c r="A121" s="7">
        <v>88</v>
      </c>
      <c r="B121" s="8" t="s">
        <v>312</v>
      </c>
      <c r="C121" s="95">
        <v>9539</v>
      </c>
      <c r="D121" s="8" t="s">
        <v>428</v>
      </c>
      <c r="E121" s="169" t="s">
        <v>491</v>
      </c>
      <c r="F121" s="169">
        <v>5</v>
      </c>
      <c r="G121" s="132">
        <f t="shared" si="27"/>
        <v>0</v>
      </c>
      <c r="H121" s="169" t="s">
        <v>498</v>
      </c>
      <c r="I121" s="169" t="s">
        <v>499</v>
      </c>
      <c r="J121" s="132">
        <f t="shared" si="28"/>
        <v>0</v>
      </c>
      <c r="K121" s="173" t="s">
        <v>491</v>
      </c>
      <c r="L121" s="169">
        <v>5</v>
      </c>
      <c r="M121" s="132">
        <f t="shared" si="29"/>
        <v>0</v>
      </c>
      <c r="N121" s="170">
        <v>13653</v>
      </c>
      <c r="O121" s="169">
        <v>114</v>
      </c>
      <c r="P121" s="132">
        <f t="shared" si="30"/>
        <v>8.3498132278620081E-3</v>
      </c>
      <c r="Q121" s="170">
        <v>13653</v>
      </c>
      <c r="R121" s="173">
        <v>119</v>
      </c>
      <c r="S121" s="132">
        <f t="shared" si="31"/>
        <v>8.7160331062770095E-3</v>
      </c>
      <c r="T121" s="173">
        <v>622</v>
      </c>
      <c r="U121" s="173" t="s">
        <v>497</v>
      </c>
      <c r="V121" s="132">
        <f t="shared" si="32"/>
        <v>0</v>
      </c>
      <c r="W121" s="173" t="s">
        <v>491</v>
      </c>
      <c r="X121" s="173" t="s">
        <v>504</v>
      </c>
      <c r="Y121" s="132">
        <f t="shared" si="33"/>
        <v>0</v>
      </c>
      <c r="Z121" s="173">
        <v>93</v>
      </c>
      <c r="AA121" s="169" t="s">
        <v>490</v>
      </c>
      <c r="AB121" s="132">
        <f t="shared" si="34"/>
        <v>0</v>
      </c>
      <c r="AC121" s="174">
        <v>7000</v>
      </c>
      <c r="AD121" s="173">
        <v>106</v>
      </c>
      <c r="AE121" s="132">
        <f t="shared" si="35"/>
        <v>1.5142857142857144E-2</v>
      </c>
      <c r="AF121" s="173">
        <v>40</v>
      </c>
      <c r="AG121" s="173" t="s">
        <v>491</v>
      </c>
      <c r="AH121" s="132">
        <f t="shared" si="45"/>
        <v>0</v>
      </c>
      <c r="AI121" s="174">
        <v>1500</v>
      </c>
      <c r="AJ121" s="169" t="s">
        <v>504</v>
      </c>
      <c r="AK121" s="132">
        <f t="shared" si="36"/>
        <v>0</v>
      </c>
      <c r="AL121" s="173" t="s">
        <v>491</v>
      </c>
      <c r="AM121" s="173">
        <v>1</v>
      </c>
      <c r="AN121" s="132">
        <f t="shared" si="37"/>
        <v>0</v>
      </c>
      <c r="AO121" s="173">
        <v>780</v>
      </c>
      <c r="AP121" s="173" t="s">
        <v>499</v>
      </c>
      <c r="AQ121" s="132">
        <f t="shared" si="38"/>
        <v>0</v>
      </c>
      <c r="AR121" s="170">
        <v>2350</v>
      </c>
      <c r="AS121" s="173">
        <v>5</v>
      </c>
      <c r="AT121" s="132">
        <f t="shared" si="39"/>
        <v>2.1276595744680851E-3</v>
      </c>
      <c r="AU121" s="173" t="s">
        <v>491</v>
      </c>
      <c r="AV121" s="173" t="s">
        <v>513</v>
      </c>
      <c r="AW121" s="132">
        <f t="shared" si="46"/>
        <v>0</v>
      </c>
      <c r="AX121" s="173" t="s">
        <v>491</v>
      </c>
      <c r="AY121" s="169" t="s">
        <v>491</v>
      </c>
      <c r="AZ121" s="132">
        <f t="shared" si="47"/>
        <v>0</v>
      </c>
      <c r="BA121" s="173">
        <v>102</v>
      </c>
      <c r="BB121" s="173">
        <v>1</v>
      </c>
      <c r="BC121" s="132">
        <f t="shared" si="40"/>
        <v>9.8039215686274508E-3</v>
      </c>
      <c r="BD121" s="174">
        <v>1166</v>
      </c>
      <c r="BE121" s="173">
        <v>1</v>
      </c>
      <c r="BF121" s="132">
        <f t="shared" si="41"/>
        <v>8.576329331046312E-4</v>
      </c>
      <c r="BG121" s="173" t="s">
        <v>502</v>
      </c>
      <c r="BH121" s="173" t="s">
        <v>490</v>
      </c>
      <c r="BI121" s="132">
        <f t="shared" si="42"/>
        <v>0</v>
      </c>
      <c r="BJ121" s="173" t="s">
        <v>491</v>
      </c>
      <c r="BK121" s="169" t="s">
        <v>176</v>
      </c>
      <c r="BL121" s="132">
        <f t="shared" si="43"/>
        <v>0</v>
      </c>
      <c r="BM121" s="169" t="s">
        <v>491</v>
      </c>
      <c r="BN121" s="169" t="s">
        <v>176</v>
      </c>
      <c r="BO121" s="132">
        <f t="shared" si="44"/>
        <v>0</v>
      </c>
    </row>
    <row r="122" spans="1:67" x14ac:dyDescent="0.55000000000000004">
      <c r="A122" s="7">
        <v>91</v>
      </c>
      <c r="B122" s="8" t="s">
        <v>313</v>
      </c>
      <c r="C122" s="95">
        <v>9517</v>
      </c>
      <c r="D122" s="8" t="s">
        <v>429</v>
      </c>
      <c r="E122" s="169">
        <v>926</v>
      </c>
      <c r="F122" s="169">
        <v>217</v>
      </c>
      <c r="G122" s="132">
        <f t="shared" si="27"/>
        <v>0.23434125269978401</v>
      </c>
      <c r="H122" s="169">
        <v>62</v>
      </c>
      <c r="I122" s="169">
        <v>9</v>
      </c>
      <c r="J122" s="132">
        <f t="shared" si="28"/>
        <v>0.14516129032258066</v>
      </c>
      <c r="K122" s="173">
        <v>988</v>
      </c>
      <c r="L122" s="169">
        <v>226</v>
      </c>
      <c r="M122" s="132">
        <f t="shared" si="29"/>
        <v>0.22874493927125505</v>
      </c>
      <c r="N122" s="170">
        <v>7274</v>
      </c>
      <c r="O122" s="170">
        <v>1056</v>
      </c>
      <c r="P122" s="132">
        <f t="shared" si="30"/>
        <v>0.14517459444597194</v>
      </c>
      <c r="Q122" s="170">
        <v>8262</v>
      </c>
      <c r="R122" s="174">
        <v>1282</v>
      </c>
      <c r="S122" s="132">
        <f t="shared" si="31"/>
        <v>0.15516824013556041</v>
      </c>
      <c r="T122" s="173">
        <v>83</v>
      </c>
      <c r="U122" s="173">
        <v>11</v>
      </c>
      <c r="V122" s="132">
        <f t="shared" si="32"/>
        <v>0.13253012048192772</v>
      </c>
      <c r="W122" s="174">
        <v>3341</v>
      </c>
      <c r="X122" s="173">
        <v>491</v>
      </c>
      <c r="Y122" s="132">
        <f t="shared" si="33"/>
        <v>0.1469619874289135</v>
      </c>
      <c r="Z122" s="173">
        <v>67</v>
      </c>
      <c r="AA122" s="169" t="s">
        <v>490</v>
      </c>
      <c r="AB122" s="132">
        <f t="shared" si="34"/>
        <v>0</v>
      </c>
      <c r="AC122" s="174">
        <v>2224</v>
      </c>
      <c r="AD122" s="173">
        <v>326</v>
      </c>
      <c r="AE122" s="132">
        <f t="shared" si="35"/>
        <v>0.14658273381294964</v>
      </c>
      <c r="AF122" s="173">
        <v>19</v>
      </c>
      <c r="AG122" s="173">
        <v>1</v>
      </c>
      <c r="AH122" s="132">
        <f t="shared" si="45"/>
        <v>5.2631578947368418E-2</v>
      </c>
      <c r="AI122" s="174">
        <v>1053</v>
      </c>
      <c r="AJ122" s="169">
        <v>69</v>
      </c>
      <c r="AK122" s="132">
        <f t="shared" si="36"/>
        <v>6.5527065527065526E-2</v>
      </c>
      <c r="AL122" s="173" t="s">
        <v>491</v>
      </c>
      <c r="AM122" s="173" t="s">
        <v>491</v>
      </c>
      <c r="AN122" s="132">
        <f t="shared" si="37"/>
        <v>0</v>
      </c>
      <c r="AO122" s="173" t="s">
        <v>491</v>
      </c>
      <c r="AP122" s="173">
        <v>7</v>
      </c>
      <c r="AQ122" s="132">
        <f t="shared" si="38"/>
        <v>0</v>
      </c>
      <c r="AR122" s="169" t="s">
        <v>502</v>
      </c>
      <c r="AS122" s="173" t="s">
        <v>512</v>
      </c>
      <c r="AT122" s="132">
        <f t="shared" si="39"/>
        <v>0</v>
      </c>
      <c r="AU122" s="173" t="s">
        <v>491</v>
      </c>
      <c r="AV122" s="173" t="s">
        <v>513</v>
      </c>
      <c r="AW122" s="132">
        <f t="shared" si="46"/>
        <v>0</v>
      </c>
      <c r="AX122" s="173">
        <v>3</v>
      </c>
      <c r="AY122" s="169" t="s">
        <v>491</v>
      </c>
      <c r="AZ122" s="132">
        <f t="shared" si="47"/>
        <v>0</v>
      </c>
      <c r="BA122" s="173">
        <v>47</v>
      </c>
      <c r="BB122" s="173">
        <v>1</v>
      </c>
      <c r="BC122" s="132">
        <f t="shared" si="40"/>
        <v>2.1276595744680851E-2</v>
      </c>
      <c r="BD122" s="173">
        <v>437</v>
      </c>
      <c r="BE122" s="173">
        <v>150</v>
      </c>
      <c r="BF122" s="132">
        <f t="shared" si="41"/>
        <v>0.34324942791762014</v>
      </c>
      <c r="BG122" s="173" t="s">
        <v>502</v>
      </c>
      <c r="BH122" s="173" t="s">
        <v>490</v>
      </c>
      <c r="BI122" s="132">
        <f t="shared" si="42"/>
        <v>0</v>
      </c>
      <c r="BJ122" s="173">
        <v>32</v>
      </c>
      <c r="BK122" s="169" t="s">
        <v>176</v>
      </c>
      <c r="BL122" s="132">
        <f t="shared" si="43"/>
        <v>0</v>
      </c>
      <c r="BM122" s="169">
        <v>18</v>
      </c>
      <c r="BN122" s="169" t="s">
        <v>176</v>
      </c>
      <c r="BO122" s="132">
        <f t="shared" si="44"/>
        <v>0</v>
      </c>
    </row>
    <row r="123" spans="1:67" x14ac:dyDescent="0.55000000000000004">
      <c r="A123" s="7">
        <v>94</v>
      </c>
      <c r="B123" s="8" t="s">
        <v>314</v>
      </c>
      <c r="C123" s="95">
        <v>9547</v>
      </c>
      <c r="D123" s="8" t="s">
        <v>430</v>
      </c>
      <c r="E123" s="170">
        <v>1852</v>
      </c>
      <c r="F123" s="169">
        <v>108</v>
      </c>
      <c r="G123" s="132">
        <f t="shared" si="27"/>
        <v>5.8315334773218146E-2</v>
      </c>
      <c r="H123" s="169">
        <v>119</v>
      </c>
      <c r="I123" s="169">
        <v>8</v>
      </c>
      <c r="J123" s="132">
        <f t="shared" si="28"/>
        <v>6.7226890756302518E-2</v>
      </c>
      <c r="K123" s="174">
        <v>1971</v>
      </c>
      <c r="L123" s="169">
        <v>116</v>
      </c>
      <c r="M123" s="132">
        <f t="shared" si="29"/>
        <v>5.8853373921867069E-2</v>
      </c>
      <c r="N123" s="170">
        <v>2572</v>
      </c>
      <c r="O123" s="169">
        <v>193</v>
      </c>
      <c r="P123" s="132">
        <f t="shared" si="30"/>
        <v>7.5038880248833595E-2</v>
      </c>
      <c r="Q123" s="170">
        <v>4543</v>
      </c>
      <c r="R123" s="173">
        <v>309</v>
      </c>
      <c r="S123" s="132">
        <f t="shared" si="31"/>
        <v>6.8016729033678183E-2</v>
      </c>
      <c r="T123" s="173">
        <v>54</v>
      </c>
      <c r="U123" s="173" t="s">
        <v>497</v>
      </c>
      <c r="V123" s="132">
        <f t="shared" si="32"/>
        <v>0</v>
      </c>
      <c r="W123" s="174">
        <v>1736</v>
      </c>
      <c r="X123" s="173">
        <v>150</v>
      </c>
      <c r="Y123" s="132">
        <f t="shared" si="33"/>
        <v>8.6405529953917051E-2</v>
      </c>
      <c r="Z123" s="173" t="s">
        <v>498</v>
      </c>
      <c r="AA123" s="169" t="s">
        <v>490</v>
      </c>
      <c r="AB123" s="132">
        <f t="shared" si="34"/>
        <v>0</v>
      </c>
      <c r="AC123" s="173">
        <v>512</v>
      </c>
      <c r="AD123" s="173">
        <v>37</v>
      </c>
      <c r="AE123" s="132">
        <f t="shared" si="35"/>
        <v>7.2265625E-2</v>
      </c>
      <c r="AF123" s="173" t="s">
        <v>491</v>
      </c>
      <c r="AG123" s="173" t="s">
        <v>491</v>
      </c>
      <c r="AH123" s="132">
        <f t="shared" si="45"/>
        <v>0</v>
      </c>
      <c r="AI123" s="173">
        <v>240</v>
      </c>
      <c r="AJ123" s="169">
        <v>4</v>
      </c>
      <c r="AK123" s="132">
        <f t="shared" si="36"/>
        <v>1.6666666666666666E-2</v>
      </c>
      <c r="AL123" s="173" t="s">
        <v>491</v>
      </c>
      <c r="AM123" s="173" t="s">
        <v>491</v>
      </c>
      <c r="AN123" s="132">
        <f t="shared" si="37"/>
        <v>0</v>
      </c>
      <c r="AO123" s="173">
        <v>15</v>
      </c>
      <c r="AP123" s="173" t="s">
        <v>499</v>
      </c>
      <c r="AQ123" s="132">
        <f t="shared" si="38"/>
        <v>0</v>
      </c>
      <c r="AR123" s="169" t="s">
        <v>502</v>
      </c>
      <c r="AS123" s="173" t="s">
        <v>512</v>
      </c>
      <c r="AT123" s="132">
        <f t="shared" si="39"/>
        <v>0</v>
      </c>
      <c r="AU123" s="173" t="s">
        <v>491</v>
      </c>
      <c r="AV123" s="173" t="s">
        <v>513</v>
      </c>
      <c r="AW123" s="132">
        <f t="shared" si="46"/>
        <v>0</v>
      </c>
      <c r="AX123" s="173">
        <v>1</v>
      </c>
      <c r="AY123" s="169" t="s">
        <v>491</v>
      </c>
      <c r="AZ123" s="132">
        <f t="shared" si="47"/>
        <v>0</v>
      </c>
      <c r="BA123" s="173">
        <v>14</v>
      </c>
      <c r="BB123" s="173">
        <v>1</v>
      </c>
      <c r="BC123" s="132">
        <f t="shared" si="40"/>
        <v>7.1428571428571425E-2</v>
      </c>
      <c r="BD123" s="173" t="s">
        <v>515</v>
      </c>
      <c r="BE123" s="173" t="s">
        <v>502</v>
      </c>
      <c r="BF123" s="132">
        <f t="shared" si="41"/>
        <v>0</v>
      </c>
      <c r="BG123" s="173" t="s">
        <v>502</v>
      </c>
      <c r="BH123" s="173" t="s">
        <v>490</v>
      </c>
      <c r="BI123" s="132">
        <f t="shared" si="42"/>
        <v>0</v>
      </c>
      <c r="BJ123" s="173">
        <v>45</v>
      </c>
      <c r="BK123" s="169" t="s">
        <v>176</v>
      </c>
      <c r="BL123" s="132">
        <f t="shared" si="43"/>
        <v>0</v>
      </c>
      <c r="BM123" s="169">
        <v>25</v>
      </c>
      <c r="BN123" s="169" t="s">
        <v>176</v>
      </c>
      <c r="BO123" s="132">
        <f t="shared" si="44"/>
        <v>0</v>
      </c>
    </row>
    <row r="124" spans="1:67" x14ac:dyDescent="0.55000000000000004">
      <c r="A124" s="7">
        <v>95</v>
      </c>
      <c r="B124" s="8" t="s">
        <v>315</v>
      </c>
      <c r="C124" s="95">
        <v>9533</v>
      </c>
      <c r="D124" s="8" t="s">
        <v>431</v>
      </c>
      <c r="E124" s="170">
        <v>4451</v>
      </c>
      <c r="F124" s="169" t="s">
        <v>499</v>
      </c>
      <c r="G124" s="132">
        <f t="shared" si="27"/>
        <v>0</v>
      </c>
      <c r="H124" s="169">
        <v>355</v>
      </c>
      <c r="I124" s="169" t="s">
        <v>499</v>
      </c>
      <c r="J124" s="132">
        <f t="shared" si="28"/>
        <v>0</v>
      </c>
      <c r="K124" s="174">
        <v>4806</v>
      </c>
      <c r="L124" s="169" t="s">
        <v>491</v>
      </c>
      <c r="M124" s="132">
        <f t="shared" si="29"/>
        <v>0</v>
      </c>
      <c r="N124" s="170">
        <v>4322</v>
      </c>
      <c r="O124" s="169" t="s">
        <v>504</v>
      </c>
      <c r="P124" s="132">
        <f t="shared" si="30"/>
        <v>0</v>
      </c>
      <c r="Q124" s="170">
        <v>9128</v>
      </c>
      <c r="R124" s="173" t="s">
        <v>491</v>
      </c>
      <c r="S124" s="132">
        <f t="shared" si="31"/>
        <v>0</v>
      </c>
      <c r="T124" s="173">
        <v>152</v>
      </c>
      <c r="U124" s="173" t="s">
        <v>497</v>
      </c>
      <c r="V124" s="132">
        <f t="shared" si="32"/>
        <v>0</v>
      </c>
      <c r="W124" s="173">
        <v>130</v>
      </c>
      <c r="X124" s="173" t="s">
        <v>504</v>
      </c>
      <c r="Y124" s="132">
        <f t="shared" si="33"/>
        <v>0</v>
      </c>
      <c r="Z124" s="173" t="s">
        <v>498</v>
      </c>
      <c r="AA124" s="169" t="s">
        <v>490</v>
      </c>
      <c r="AB124" s="132">
        <f t="shared" si="34"/>
        <v>0</v>
      </c>
      <c r="AC124" s="174">
        <v>2010</v>
      </c>
      <c r="AD124" s="173" t="s">
        <v>491</v>
      </c>
      <c r="AE124" s="132">
        <f t="shared" si="35"/>
        <v>0</v>
      </c>
      <c r="AF124" s="173" t="s">
        <v>491</v>
      </c>
      <c r="AG124" s="173" t="s">
        <v>491</v>
      </c>
      <c r="AH124" s="132">
        <f t="shared" si="45"/>
        <v>0</v>
      </c>
      <c r="AI124" s="173">
        <v>910</v>
      </c>
      <c r="AJ124" s="169" t="s">
        <v>504</v>
      </c>
      <c r="AK124" s="132">
        <f t="shared" si="36"/>
        <v>0</v>
      </c>
      <c r="AL124" s="173" t="s">
        <v>491</v>
      </c>
      <c r="AM124" s="173" t="s">
        <v>491</v>
      </c>
      <c r="AN124" s="132">
        <f t="shared" si="37"/>
        <v>0</v>
      </c>
      <c r="AO124" s="173">
        <v>110</v>
      </c>
      <c r="AP124" s="173" t="s">
        <v>499</v>
      </c>
      <c r="AQ124" s="132">
        <f t="shared" si="38"/>
        <v>0</v>
      </c>
      <c r="AR124" s="169" t="s">
        <v>502</v>
      </c>
      <c r="AS124" s="173" t="s">
        <v>512</v>
      </c>
      <c r="AT124" s="132">
        <f t="shared" si="39"/>
        <v>0</v>
      </c>
      <c r="AU124" s="173" t="s">
        <v>491</v>
      </c>
      <c r="AV124" s="173" t="s">
        <v>513</v>
      </c>
      <c r="AW124" s="132">
        <f t="shared" si="46"/>
        <v>0</v>
      </c>
      <c r="AX124" s="173">
        <v>80</v>
      </c>
      <c r="AY124" s="169" t="s">
        <v>491</v>
      </c>
      <c r="AZ124" s="132">
        <f t="shared" si="47"/>
        <v>0</v>
      </c>
      <c r="BA124" s="173">
        <v>130</v>
      </c>
      <c r="BB124" s="173" t="s">
        <v>514</v>
      </c>
      <c r="BC124" s="132">
        <f t="shared" si="40"/>
        <v>0</v>
      </c>
      <c r="BD124" s="173">
        <v>800</v>
      </c>
      <c r="BE124" s="173" t="s">
        <v>502</v>
      </c>
      <c r="BF124" s="132">
        <f t="shared" si="41"/>
        <v>0</v>
      </c>
      <c r="BG124" s="173" t="s">
        <v>502</v>
      </c>
      <c r="BH124" s="173" t="s">
        <v>490</v>
      </c>
      <c r="BI124" s="132">
        <f t="shared" si="42"/>
        <v>0</v>
      </c>
      <c r="BJ124" s="173">
        <v>44</v>
      </c>
      <c r="BK124" s="169" t="s">
        <v>176</v>
      </c>
      <c r="BL124" s="132">
        <f t="shared" si="43"/>
        <v>0</v>
      </c>
      <c r="BM124" s="169">
        <v>24</v>
      </c>
      <c r="BN124" s="169" t="s">
        <v>176</v>
      </c>
      <c r="BO124" s="132">
        <f t="shared" si="44"/>
        <v>0</v>
      </c>
    </row>
    <row r="125" spans="1:67" x14ac:dyDescent="0.55000000000000004">
      <c r="A125" s="7">
        <v>97</v>
      </c>
      <c r="B125" s="8" t="s">
        <v>316</v>
      </c>
      <c r="C125" s="95">
        <v>9548</v>
      </c>
      <c r="D125" s="8" t="s">
        <v>432</v>
      </c>
      <c r="E125" s="169">
        <v>677</v>
      </c>
      <c r="F125" s="169">
        <v>44</v>
      </c>
      <c r="G125" s="132">
        <f>IFERROR(F125/E125,0)</f>
        <v>6.4992614475627764E-2</v>
      </c>
      <c r="H125" s="169">
        <v>88</v>
      </c>
      <c r="I125" s="169">
        <v>1</v>
      </c>
      <c r="J125" s="132">
        <f>IFERROR(I125/H125,0)</f>
        <v>1.1363636363636364E-2</v>
      </c>
      <c r="K125" s="173">
        <v>765</v>
      </c>
      <c r="L125" s="169">
        <v>45</v>
      </c>
      <c r="M125" s="132">
        <f>IFERROR(L125/K125,0)</f>
        <v>5.8823529411764705E-2</v>
      </c>
      <c r="N125" s="169">
        <v>961</v>
      </c>
      <c r="O125" s="169">
        <v>96</v>
      </c>
      <c r="P125" s="132">
        <f t="shared" si="30"/>
        <v>9.9895941727367321E-2</v>
      </c>
      <c r="Q125" s="170">
        <v>1726</v>
      </c>
      <c r="R125" s="173">
        <v>141</v>
      </c>
      <c r="S125" s="132">
        <f t="shared" si="31"/>
        <v>8.1691772885283898E-2</v>
      </c>
      <c r="T125" s="173">
        <v>9</v>
      </c>
      <c r="U125" s="173" t="s">
        <v>497</v>
      </c>
      <c r="V125" s="132">
        <f t="shared" si="32"/>
        <v>0</v>
      </c>
      <c r="W125" s="173">
        <v>762</v>
      </c>
      <c r="X125" s="173">
        <v>94</v>
      </c>
      <c r="Y125" s="132">
        <f t="shared" si="33"/>
        <v>0.12335958005249344</v>
      </c>
      <c r="Z125" s="173" t="s">
        <v>498</v>
      </c>
      <c r="AA125" s="169" t="s">
        <v>490</v>
      </c>
      <c r="AB125" s="132">
        <f t="shared" si="34"/>
        <v>0</v>
      </c>
      <c r="AC125" s="173">
        <v>150</v>
      </c>
      <c r="AD125" s="173" t="s">
        <v>491</v>
      </c>
      <c r="AE125" s="132">
        <f t="shared" si="35"/>
        <v>0</v>
      </c>
      <c r="AF125" s="173" t="s">
        <v>491</v>
      </c>
      <c r="AG125" s="173" t="s">
        <v>491</v>
      </c>
      <c r="AH125" s="132">
        <f t="shared" si="45"/>
        <v>0</v>
      </c>
      <c r="AI125" s="173">
        <v>40</v>
      </c>
      <c r="AJ125" s="169" t="s">
        <v>504</v>
      </c>
      <c r="AK125" s="132">
        <f t="shared" si="36"/>
        <v>0</v>
      </c>
      <c r="AL125" s="173" t="s">
        <v>491</v>
      </c>
      <c r="AM125" s="173" t="s">
        <v>491</v>
      </c>
      <c r="AN125" s="132">
        <f t="shared" si="37"/>
        <v>0</v>
      </c>
      <c r="AO125" s="173" t="s">
        <v>491</v>
      </c>
      <c r="AP125" s="173" t="s">
        <v>499</v>
      </c>
      <c r="AQ125" s="132">
        <f t="shared" si="38"/>
        <v>0</v>
      </c>
      <c r="AR125" s="169" t="s">
        <v>502</v>
      </c>
      <c r="AS125" s="173" t="s">
        <v>512</v>
      </c>
      <c r="AT125" s="132">
        <f t="shared" si="39"/>
        <v>0</v>
      </c>
      <c r="AU125" s="173" t="s">
        <v>491</v>
      </c>
      <c r="AV125" s="173" t="s">
        <v>513</v>
      </c>
      <c r="AW125" s="132">
        <f t="shared" si="46"/>
        <v>0</v>
      </c>
      <c r="AX125" s="173" t="s">
        <v>491</v>
      </c>
      <c r="AY125" s="169">
        <v>2</v>
      </c>
      <c r="AZ125" s="132">
        <f t="shared" si="47"/>
        <v>0</v>
      </c>
      <c r="BA125" s="173" t="s">
        <v>491</v>
      </c>
      <c r="BB125" s="173" t="s">
        <v>514</v>
      </c>
      <c r="BC125" s="132">
        <f t="shared" si="40"/>
        <v>0</v>
      </c>
      <c r="BD125" s="173" t="s">
        <v>515</v>
      </c>
      <c r="BE125" s="173" t="s">
        <v>502</v>
      </c>
      <c r="BF125" s="132">
        <f t="shared" si="41"/>
        <v>0</v>
      </c>
      <c r="BG125" s="173" t="s">
        <v>502</v>
      </c>
      <c r="BH125" s="173" t="s">
        <v>490</v>
      </c>
      <c r="BI125" s="132">
        <f t="shared" si="42"/>
        <v>0</v>
      </c>
      <c r="BJ125" s="173">
        <v>38</v>
      </c>
      <c r="BK125" s="169" t="s">
        <v>176</v>
      </c>
      <c r="BL125" s="132">
        <f t="shared" si="43"/>
        <v>0</v>
      </c>
      <c r="BM125" s="169">
        <v>20</v>
      </c>
      <c r="BN125" s="169" t="s">
        <v>176</v>
      </c>
      <c r="BO125" s="132">
        <f t="shared" si="44"/>
        <v>0</v>
      </c>
    </row>
    <row r="126" spans="1:67" x14ac:dyDescent="0.55000000000000004">
      <c r="A126" s="10">
        <v>99</v>
      </c>
      <c r="B126" s="11" t="s">
        <v>317</v>
      </c>
      <c r="C126" s="96">
        <v>9531</v>
      </c>
      <c r="D126" s="11" t="s">
        <v>433</v>
      </c>
      <c r="E126" s="170">
        <v>1112</v>
      </c>
      <c r="F126" s="169" t="s">
        <v>499</v>
      </c>
      <c r="G126" s="132">
        <f t="shared" ref="G126" si="48">IFERROR(F126/E126,0)</f>
        <v>0</v>
      </c>
      <c r="H126" s="169">
        <v>60</v>
      </c>
      <c r="I126" s="169" t="s">
        <v>499</v>
      </c>
      <c r="J126" s="132">
        <f>IFERROR(I126/H126,0)</f>
        <v>0</v>
      </c>
      <c r="K126" s="174">
        <v>1172</v>
      </c>
      <c r="L126" s="169" t="s">
        <v>491</v>
      </c>
      <c r="M126" s="132">
        <f t="shared" ref="M126:M127" si="49">IFERROR(L126/K126,0)</f>
        <v>0</v>
      </c>
      <c r="N126" s="170">
        <v>2701</v>
      </c>
      <c r="O126" s="169" t="s">
        <v>504</v>
      </c>
      <c r="P126" s="132">
        <f t="shared" si="30"/>
        <v>0</v>
      </c>
      <c r="Q126" s="170">
        <v>3873</v>
      </c>
      <c r="R126" s="173" t="s">
        <v>491</v>
      </c>
      <c r="S126" s="132">
        <f t="shared" si="31"/>
        <v>0</v>
      </c>
      <c r="T126" s="173">
        <v>43</v>
      </c>
      <c r="U126" s="173" t="s">
        <v>497</v>
      </c>
      <c r="V126" s="132">
        <f t="shared" si="32"/>
        <v>0</v>
      </c>
      <c r="W126" s="174">
        <v>1033</v>
      </c>
      <c r="X126" s="173" t="s">
        <v>504</v>
      </c>
      <c r="Y126" s="132">
        <f t="shared" si="33"/>
        <v>0</v>
      </c>
      <c r="Z126" s="173" t="s">
        <v>498</v>
      </c>
      <c r="AA126" s="169" t="s">
        <v>490</v>
      </c>
      <c r="AB126" s="132">
        <f t="shared" si="34"/>
        <v>0</v>
      </c>
      <c r="AC126" s="174">
        <v>1130</v>
      </c>
      <c r="AD126" s="173" t="s">
        <v>491</v>
      </c>
      <c r="AE126" s="132">
        <f t="shared" si="35"/>
        <v>0</v>
      </c>
      <c r="AF126" s="173" t="s">
        <v>491</v>
      </c>
      <c r="AG126" s="173" t="s">
        <v>491</v>
      </c>
      <c r="AH126" s="132">
        <f t="shared" si="45"/>
        <v>0</v>
      </c>
      <c r="AI126" s="173">
        <v>232</v>
      </c>
      <c r="AJ126" s="169" t="s">
        <v>504</v>
      </c>
      <c r="AK126" s="132">
        <f t="shared" si="36"/>
        <v>0</v>
      </c>
      <c r="AL126" s="173" t="s">
        <v>491</v>
      </c>
      <c r="AM126" s="173" t="s">
        <v>491</v>
      </c>
      <c r="AN126" s="132">
        <f t="shared" si="37"/>
        <v>0</v>
      </c>
      <c r="AO126" s="173" t="s">
        <v>491</v>
      </c>
      <c r="AP126" s="173" t="s">
        <v>499</v>
      </c>
      <c r="AQ126" s="132">
        <f t="shared" si="38"/>
        <v>0</v>
      </c>
      <c r="AR126" s="169" t="s">
        <v>502</v>
      </c>
      <c r="AS126" s="173" t="s">
        <v>512</v>
      </c>
      <c r="AT126" s="132">
        <f t="shared" si="39"/>
        <v>0</v>
      </c>
      <c r="AU126" s="173" t="s">
        <v>491</v>
      </c>
      <c r="AV126" s="173" t="s">
        <v>513</v>
      </c>
      <c r="AW126" s="132">
        <f t="shared" si="46"/>
        <v>0</v>
      </c>
      <c r="AX126" s="173" t="s">
        <v>491</v>
      </c>
      <c r="AY126" s="169" t="s">
        <v>491</v>
      </c>
      <c r="AZ126" s="132">
        <f t="shared" si="47"/>
        <v>0</v>
      </c>
      <c r="BA126" s="173">
        <v>43</v>
      </c>
      <c r="BB126" s="173" t="s">
        <v>514</v>
      </c>
      <c r="BC126" s="132">
        <f t="shared" si="40"/>
        <v>0</v>
      </c>
      <c r="BD126" s="173">
        <v>220</v>
      </c>
      <c r="BE126" s="173" t="s">
        <v>502</v>
      </c>
      <c r="BF126" s="132">
        <f t="shared" si="41"/>
        <v>0</v>
      </c>
      <c r="BG126" s="173" t="s">
        <v>502</v>
      </c>
      <c r="BH126" s="173" t="s">
        <v>490</v>
      </c>
      <c r="BI126" s="132">
        <f t="shared" si="42"/>
        <v>0</v>
      </c>
      <c r="BJ126" s="173">
        <v>34</v>
      </c>
      <c r="BK126" s="169" t="s">
        <v>176</v>
      </c>
      <c r="BL126" s="132">
        <f t="shared" si="43"/>
        <v>0</v>
      </c>
      <c r="BM126" s="169">
        <v>19</v>
      </c>
      <c r="BN126" s="179" t="s">
        <v>176</v>
      </c>
      <c r="BO126" s="132">
        <f t="shared" si="44"/>
        <v>0</v>
      </c>
    </row>
    <row r="127" spans="1:67" s="282" customFormat="1" x14ac:dyDescent="0.55000000000000004">
      <c r="A127" s="288" t="s">
        <v>320</v>
      </c>
      <c r="B127" s="289"/>
      <c r="C127" s="289"/>
      <c r="D127" s="289"/>
      <c r="E127" s="386">
        <v>647804</v>
      </c>
      <c r="F127" s="386">
        <v>44890</v>
      </c>
      <c r="G127" s="387">
        <f>+Tabla1341211[[#This Row],[Ejecución Desplazados por la Violencia]]/Tabla1341211[[#This Row],[Meta Desplazados por la Violencia (A)]]</f>
        <v>6.9295651153744031E-2</v>
      </c>
      <c r="H127" s="386">
        <v>55619</v>
      </c>
      <c r="I127" s="386">
        <v>1371</v>
      </c>
      <c r="J127" s="137">
        <f>IFERROR(I127/H127,0)</f>
        <v>2.4649849871446809E-2</v>
      </c>
      <c r="K127" s="386">
        <v>703423</v>
      </c>
      <c r="L127" s="386">
        <v>46261</v>
      </c>
      <c r="M127" s="137">
        <f t="shared" si="49"/>
        <v>6.5765549320963346E-2</v>
      </c>
      <c r="N127" s="386">
        <v>1559577</v>
      </c>
      <c r="O127" s="386">
        <v>50761</v>
      </c>
      <c r="P127" s="388">
        <f>+Tabla1341211[[#This Row],[ Ejecución  
Otras Poblaciones Vulnerables ]]/Tabla1341211[[#This Row],[Meta Otras Poblaciones Vulnerables (D)]]</f>
        <v>3.2547928059980365E-2</v>
      </c>
      <c r="Q127" s="386">
        <v>2263000</v>
      </c>
      <c r="R127" s="386">
        <v>97022</v>
      </c>
      <c r="S127" s="388">
        <f>+Tabla1341211[[#This Row],[Ejecución
 TOTAL POBLACIONES VULNERABLES ]]/Tabla1341211[[#This Row],[Meta TOTAL POBLACIONES VULNERABLES (E) = (C+D)]]</f>
        <v>4.287317719840919E-2</v>
      </c>
      <c r="T127" s="386">
        <v>42136</v>
      </c>
      <c r="U127" s="389">
        <v>882</v>
      </c>
      <c r="V127" s="388">
        <f>+Tabla1341211[[#This Row],[Ejecución
 Personas en condición de Discapacidad.]]/Tabla1341211[[#This Row],[Meta 
Personas en condición de Discapacidad]]</f>
        <v>2.0932219479779759E-2</v>
      </c>
      <c r="W127" s="386">
        <v>53415</v>
      </c>
      <c r="X127" s="386">
        <v>3696</v>
      </c>
      <c r="Y127" s="388">
        <f>+Tabla1341211[[#This Row],[Ejecución Indígenas]]/Tabla1341211[[#This Row],[Meta Indígenas]]</f>
        <v>6.9194046616119068E-2</v>
      </c>
      <c r="Z127" s="386">
        <v>21493</v>
      </c>
      <c r="AA127" s="389">
        <v>607</v>
      </c>
      <c r="AB127" s="388">
        <f>+Tabla1341211[[#This Row],[Ejecución INPEC]]/Tabla1341211[[#This Row],[Meta INPEC]]</f>
        <v>2.8241753128925698E-2</v>
      </c>
      <c r="AC127" s="386">
        <v>857835</v>
      </c>
      <c r="AD127" s="386">
        <v>31219</v>
      </c>
      <c r="AE127" s="388">
        <f>+Tabla1341211[[#This Row],[Ejecución Jóvenes Vulnerables]]/Tabla1341211[[#This Row],[Meta  Jóvenes Vulnerables]]</f>
        <v>3.6392779497222659E-2</v>
      </c>
      <c r="AF127" s="386">
        <v>3753</v>
      </c>
      <c r="AG127" s="389">
        <v>53</v>
      </c>
      <c r="AH127" s="390">
        <f t="shared" si="45"/>
        <v>1.4122035704769519E-2</v>
      </c>
      <c r="AI127" s="386">
        <v>342400</v>
      </c>
      <c r="AJ127" s="386">
        <v>5438</v>
      </c>
      <c r="AK127" s="388">
        <f>+Tabla1341211[[#This Row],[Ejecución Mujer Cabeza de Hogar]]/Tabla1341211[[#This Row],[Meta Mujer Cabeza de Hogar]]</f>
        <v>1.5882009345794392E-2</v>
      </c>
      <c r="AL127" s="386">
        <v>18745</v>
      </c>
      <c r="AM127" s="389">
        <v>503</v>
      </c>
      <c r="AN127" s="389" t="s">
        <v>176</v>
      </c>
      <c r="AO127" s="386">
        <v>55872</v>
      </c>
      <c r="AP127" s="386">
        <v>2347</v>
      </c>
      <c r="AQ127" s="388">
        <f>+Tabla1341211[[#This Row],[Ejecución Afrocolombianos]]/Tabla1341211[[#This Row],[Meta Afrocolombianos]]</f>
        <v>4.2006729667812145E-2</v>
      </c>
      <c r="AR127" s="386">
        <v>3001</v>
      </c>
      <c r="AS127" s="389">
        <v>54</v>
      </c>
      <c r="AT127" s="390">
        <f>+Tabla1341211[[#This Row],[ Ejecución Raizales]]/Tabla1341211[[#This Row],[Meta Raizales]]</f>
        <v>1.7994001999333556E-2</v>
      </c>
      <c r="AU127" s="386">
        <v>1600</v>
      </c>
      <c r="AV127" s="389">
        <v>28</v>
      </c>
      <c r="AW127" s="391">
        <f t="shared" si="46"/>
        <v>1.7500000000000002E-2</v>
      </c>
      <c r="AX127" s="386">
        <v>2724</v>
      </c>
      <c r="AY127" s="389">
        <v>58</v>
      </c>
      <c r="AZ127" s="391">
        <f t="shared" si="47"/>
        <v>2.1292217327459617E-2</v>
      </c>
      <c r="BA127" s="386">
        <v>38832</v>
      </c>
      <c r="BB127" s="389">
        <v>163</v>
      </c>
      <c r="BC127" s="391">
        <f>+Tabla1341211[[#This Row],[ Ejecución Tercera Edad ]]/Tabla1341211[[#This Row],[Meta Tercera Edad ]]</f>
        <v>4.1975690152451584E-3</v>
      </c>
      <c r="BD127" s="386">
        <v>117703</v>
      </c>
      <c r="BE127" s="386">
        <v>5530</v>
      </c>
      <c r="BF127" s="388">
        <f>+Tabla1341211[[#This Row],[ Ejecución  Adolescente Trabajador]]/Tabla1341211[[#This Row],[Meta Adolescente Trabajador]]</f>
        <v>4.6982659745291117E-2</v>
      </c>
      <c r="BG127" s="389">
        <v>68</v>
      </c>
      <c r="BH127" s="389">
        <v>4</v>
      </c>
      <c r="BI127" s="388">
        <f>+Tabla1341211[[#This Row],[Ejecución Rroom]]/Tabla1341211[[#This Row],[Meta Rroom]]</f>
        <v>5.8823529411764705E-2</v>
      </c>
      <c r="BJ127" s="386">
        <v>3189</v>
      </c>
      <c r="BK127" s="389" t="s">
        <v>516</v>
      </c>
      <c r="BL127" s="137">
        <f t="shared" si="43"/>
        <v>0</v>
      </c>
      <c r="BM127" s="386">
        <v>1754</v>
      </c>
      <c r="BN127" s="389" t="s">
        <v>516</v>
      </c>
      <c r="BO127" s="137">
        <f t="shared" si="44"/>
        <v>0</v>
      </c>
    </row>
  </sheetData>
  <sheetProtection algorithmName="SHA-512" hashValue="qkKSWE658sq+c73IWsDCWIji6FLnkuCIh885mkgTokX5EuGKye/H+8Qfo9WL0+5zZd+oX/oTDy207Q+LJKQJAA==" saltValue="Y4xVayVV5L/Mv8O8a2id1A==" spinCount="100000" sheet="1" objects="1" scenarios="1"/>
  <mergeCells count="2">
    <mergeCell ref="E7:BG7"/>
    <mergeCell ref="BJ7:BM7"/>
  </mergeCells>
  <pageMargins left="0.7" right="0.7" top="0.75" bottom="0.75" header="0.3" footer="0.3"/>
  <ignoredErrors>
    <ignoredError sqref="G9:G126" calculatedColumn="1"/>
  </ignoredErrors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D14B4-2E92-4D9F-B85F-34D7D28B37E6}">
  <sheetPr>
    <tabColor rgb="FF92D050"/>
  </sheetPr>
  <dimension ref="A1:BM47"/>
  <sheetViews>
    <sheetView workbookViewId="0">
      <pane xSplit="2" ySplit="6" topLeftCell="C7" activePane="bottomRight" state="frozen"/>
      <selection pane="topRight" activeCell="AF7" sqref="AF7"/>
      <selection pane="bottomLeft" activeCell="AF7" sqref="AF7"/>
      <selection pane="bottomRight" activeCell="E48" sqref="E48"/>
    </sheetView>
  </sheetViews>
  <sheetFormatPr baseColWidth="10" defaultColWidth="11.41796875" defaultRowHeight="14.4" x14ac:dyDescent="0.55000000000000004"/>
  <cols>
    <col min="1" max="1" width="15.5234375" customWidth="1"/>
    <col min="2" max="2" width="30.5234375" customWidth="1"/>
    <col min="3" max="3" width="17.9453125" customWidth="1"/>
    <col min="4" max="4" width="18.05078125" customWidth="1"/>
    <col min="5" max="6" width="17.05078125" customWidth="1"/>
    <col min="7" max="7" width="16.47265625" customWidth="1"/>
    <col min="8" max="8" width="16.26171875" customWidth="1"/>
    <col min="9" max="9" width="18.734375" customWidth="1"/>
    <col min="10" max="10" width="15" customWidth="1"/>
    <col min="11" max="11" width="17.5234375" customWidth="1"/>
    <col min="12" max="12" width="20.5234375" customWidth="1"/>
    <col min="13" max="13" width="16.20703125" customWidth="1"/>
    <col min="14" max="14" width="17.1015625" customWidth="1"/>
    <col min="15" max="15" width="15.68359375" customWidth="1"/>
    <col min="16" max="16" width="16.9453125" customWidth="1"/>
    <col min="17" max="17" width="15.83984375" customWidth="1"/>
    <col min="18" max="18" width="15.47265625" customWidth="1"/>
    <col min="19" max="19" width="18.3671875" customWidth="1"/>
    <col min="20" max="20" width="20.5234375" customWidth="1"/>
    <col min="21" max="21" width="20.1015625" customWidth="1"/>
    <col min="22" max="22" width="20.5234375" customWidth="1"/>
    <col min="23" max="23" width="21.3125" customWidth="1"/>
    <col min="24" max="24" width="20.5234375" customWidth="1"/>
    <col min="25" max="25" width="16.5234375" customWidth="1"/>
    <col min="26" max="26" width="17.20703125" customWidth="1"/>
    <col min="27" max="27" width="16.83984375" customWidth="1"/>
    <col min="28" max="28" width="17.05078125" customWidth="1"/>
    <col min="29" max="29" width="17.83984375" customWidth="1"/>
    <col min="30" max="30" width="14.26171875" customWidth="1"/>
    <col min="31" max="31" width="17.734375" customWidth="1"/>
    <col min="32" max="35" width="20.5234375" customWidth="1"/>
    <col min="36" max="36" width="19.89453125" customWidth="1"/>
    <col min="37" max="39" width="20.5234375" customWidth="1"/>
    <col min="40" max="40" width="19.15625" customWidth="1"/>
    <col min="41" max="50" width="20.5234375" customWidth="1"/>
    <col min="51" max="51" width="17.41796875" customWidth="1"/>
    <col min="52" max="52" width="17.05078125" customWidth="1"/>
    <col min="53" max="53" width="15.89453125" customWidth="1"/>
    <col min="54" max="59" width="20.5234375" customWidth="1"/>
    <col min="60" max="60" width="17.62890625" customWidth="1"/>
    <col min="61" max="61" width="20.5234375" customWidth="1"/>
    <col min="64" max="64" width="15.1015625" bestFit="1" customWidth="1"/>
  </cols>
  <sheetData>
    <row r="1" spans="1:65" x14ac:dyDescent="0.55000000000000004">
      <c r="A1" s="194" t="s">
        <v>178</v>
      </c>
      <c r="B1" s="194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  <c r="AU1" s="167"/>
      <c r="AV1" s="167"/>
      <c r="AW1" s="167"/>
      <c r="AX1" s="167"/>
      <c r="AY1" s="167"/>
      <c r="AZ1" s="167"/>
      <c r="BA1" s="167"/>
      <c r="BB1" s="167"/>
      <c r="BC1" s="167"/>
      <c r="BD1" s="167"/>
      <c r="BE1" s="167"/>
      <c r="BF1" s="167"/>
      <c r="BG1" s="167"/>
      <c r="BH1" s="167"/>
      <c r="BI1" s="167"/>
      <c r="BJ1" s="167"/>
      <c r="BK1" s="167"/>
      <c r="BL1" s="167"/>
      <c r="BM1" s="167"/>
    </row>
    <row r="2" spans="1:65" x14ac:dyDescent="0.55000000000000004">
      <c r="A2" s="194" t="s">
        <v>179</v>
      </c>
      <c r="B2" s="194"/>
      <c r="C2" s="194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  <c r="BE2" s="167"/>
      <c r="BF2" s="167"/>
      <c r="BG2" s="167"/>
      <c r="BH2" s="167"/>
      <c r="BI2" s="167"/>
      <c r="BJ2" s="167"/>
      <c r="BK2" s="167"/>
      <c r="BL2" s="167"/>
      <c r="BM2" s="167"/>
    </row>
    <row r="3" spans="1:65" x14ac:dyDescent="0.55000000000000004">
      <c r="A3" s="194" t="s">
        <v>180</v>
      </c>
      <c r="B3" s="194"/>
      <c r="C3" s="194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7"/>
      <c r="BB3" s="167"/>
      <c r="BC3" s="167"/>
      <c r="BD3" s="167"/>
      <c r="BE3" s="167"/>
      <c r="BF3" s="167"/>
      <c r="BG3" s="167"/>
      <c r="BH3" s="167"/>
      <c r="BI3" s="167"/>
      <c r="BJ3" s="167"/>
      <c r="BK3" s="167"/>
      <c r="BL3" s="167"/>
      <c r="BM3" s="167"/>
    </row>
    <row r="4" spans="1:65" x14ac:dyDescent="0.55000000000000004">
      <c r="A4" s="194" t="s">
        <v>182</v>
      </c>
      <c r="B4" s="194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  <c r="AB4" s="167"/>
      <c r="AC4" s="167"/>
      <c r="AD4" s="167"/>
      <c r="AE4" s="167"/>
      <c r="AF4" s="167"/>
      <c r="AG4" s="167"/>
      <c r="AH4" s="167"/>
      <c r="AI4" s="167"/>
      <c r="AJ4" s="167"/>
      <c r="AK4" s="167"/>
      <c r="AL4" s="167"/>
      <c r="AM4" s="167"/>
      <c r="AN4" s="167"/>
      <c r="AO4" s="167"/>
      <c r="AP4" s="167"/>
      <c r="AQ4" s="167"/>
      <c r="AR4" s="167"/>
      <c r="AS4" s="167"/>
      <c r="AT4" s="167"/>
      <c r="AU4" s="167"/>
      <c r="AV4" s="167"/>
      <c r="AW4" s="167"/>
      <c r="AX4" s="167"/>
      <c r="AY4" s="167"/>
      <c r="AZ4" s="167"/>
      <c r="BA4" s="167"/>
      <c r="BB4" s="167"/>
      <c r="BC4" s="167"/>
      <c r="BD4" s="167"/>
      <c r="BE4" s="167"/>
      <c r="BF4" s="167"/>
      <c r="BG4" s="167"/>
      <c r="BH4" s="167"/>
      <c r="BI4" s="167"/>
      <c r="BJ4" s="167"/>
      <c r="BK4" s="167"/>
      <c r="BL4" s="167"/>
      <c r="BM4" s="167"/>
    </row>
    <row r="5" spans="1:65" s="460" customFormat="1" x14ac:dyDescent="0.55000000000000004">
      <c r="A5" s="465"/>
      <c r="B5" s="465"/>
      <c r="C5" s="465"/>
      <c r="D5" s="465">
        <v>3</v>
      </c>
      <c r="E5" s="465"/>
      <c r="F5" s="465"/>
      <c r="G5" s="465">
        <v>4</v>
      </c>
      <c r="H5" s="465"/>
      <c r="I5" s="465"/>
      <c r="J5" s="465">
        <v>5</v>
      </c>
      <c r="K5" s="465"/>
      <c r="L5" s="465"/>
      <c r="M5" s="465">
        <v>6</v>
      </c>
      <c r="N5" s="465"/>
      <c r="O5" s="465"/>
      <c r="P5" s="465">
        <v>7</v>
      </c>
      <c r="Q5" s="465"/>
      <c r="R5" s="465"/>
      <c r="S5" s="465">
        <v>8</v>
      </c>
      <c r="T5" s="465"/>
      <c r="U5" s="465"/>
      <c r="V5" s="465">
        <v>9</v>
      </c>
      <c r="W5" s="465"/>
      <c r="X5" s="465"/>
      <c r="Y5" s="465">
        <v>10</v>
      </c>
      <c r="Z5" s="465"/>
      <c r="AA5" s="465"/>
      <c r="AB5" s="465">
        <v>11</v>
      </c>
      <c r="AC5" s="465"/>
      <c r="AD5" s="465"/>
      <c r="AE5" s="465">
        <v>12</v>
      </c>
      <c r="AF5" s="465"/>
      <c r="AG5" s="465"/>
      <c r="AH5" s="465">
        <v>13</v>
      </c>
      <c r="AI5" s="465"/>
      <c r="AJ5" s="465"/>
      <c r="AK5" s="465">
        <v>14</v>
      </c>
      <c r="AL5" s="465"/>
      <c r="AM5" s="465"/>
      <c r="AN5" s="465">
        <v>15</v>
      </c>
      <c r="AO5" s="465"/>
      <c r="AP5" s="465"/>
      <c r="AQ5" s="465">
        <v>16</v>
      </c>
      <c r="AR5" s="465"/>
      <c r="AS5" s="465"/>
      <c r="AT5" s="465">
        <v>17</v>
      </c>
      <c r="AU5" s="465"/>
      <c r="AV5" s="465"/>
      <c r="AW5" s="465">
        <v>18</v>
      </c>
      <c r="AX5" s="465"/>
      <c r="AY5" s="465"/>
      <c r="AZ5" s="465">
        <v>19</v>
      </c>
      <c r="BA5" s="465"/>
      <c r="BB5" s="465"/>
      <c r="BC5" s="465">
        <v>20</v>
      </c>
      <c r="BD5" s="465"/>
      <c r="BE5" s="465"/>
      <c r="BF5" s="465">
        <v>21</v>
      </c>
      <c r="BG5" s="465"/>
      <c r="BH5" s="465"/>
      <c r="BI5" s="465">
        <v>22</v>
      </c>
      <c r="BJ5" s="465"/>
      <c r="BK5" s="465"/>
      <c r="BL5" s="465">
        <v>23</v>
      </c>
      <c r="BM5" s="465"/>
    </row>
    <row r="6" spans="1:65" s="3" customFormat="1" ht="99.6" customHeight="1" x14ac:dyDescent="0.55000000000000004">
      <c r="A6" s="195" t="s">
        <v>188</v>
      </c>
      <c r="B6" s="195" t="s">
        <v>189</v>
      </c>
      <c r="C6" s="392" t="s">
        <v>783</v>
      </c>
      <c r="D6" s="392" t="s">
        <v>517</v>
      </c>
      <c r="E6" s="392" t="s">
        <v>518</v>
      </c>
      <c r="F6" s="393" t="s">
        <v>784</v>
      </c>
      <c r="G6" s="393" t="s">
        <v>519</v>
      </c>
      <c r="H6" s="393" t="s">
        <v>520</v>
      </c>
      <c r="I6" s="393" t="s">
        <v>785</v>
      </c>
      <c r="J6" s="393" t="s">
        <v>521</v>
      </c>
      <c r="K6" s="393" t="s">
        <v>522</v>
      </c>
      <c r="L6" s="394" t="s">
        <v>786</v>
      </c>
      <c r="M6" s="394" t="s">
        <v>523</v>
      </c>
      <c r="N6" s="394" t="s">
        <v>593</v>
      </c>
      <c r="O6" s="393" t="s">
        <v>787</v>
      </c>
      <c r="P6" s="393" t="s">
        <v>524</v>
      </c>
      <c r="Q6" s="393" t="s">
        <v>525</v>
      </c>
      <c r="R6" s="393" t="s">
        <v>788</v>
      </c>
      <c r="S6" s="393" t="s">
        <v>526</v>
      </c>
      <c r="T6" s="393" t="s">
        <v>527</v>
      </c>
      <c r="U6" s="393" t="s">
        <v>789</v>
      </c>
      <c r="V6" s="393" t="s">
        <v>528</v>
      </c>
      <c r="W6" s="393" t="s">
        <v>529</v>
      </c>
      <c r="X6" s="394" t="s">
        <v>790</v>
      </c>
      <c r="Y6" s="394" t="s">
        <v>791</v>
      </c>
      <c r="Z6" s="394" t="s">
        <v>792</v>
      </c>
      <c r="AA6" s="393" t="s">
        <v>793</v>
      </c>
      <c r="AB6" s="393" t="s">
        <v>530</v>
      </c>
      <c r="AC6" s="393" t="s">
        <v>531</v>
      </c>
      <c r="AD6" s="393" t="s">
        <v>794</v>
      </c>
      <c r="AE6" s="393" t="s">
        <v>795</v>
      </c>
      <c r="AF6" s="393" t="s">
        <v>532</v>
      </c>
      <c r="AG6" s="393" t="s">
        <v>796</v>
      </c>
      <c r="AH6" s="393" t="s">
        <v>533</v>
      </c>
      <c r="AI6" s="393" t="s">
        <v>534</v>
      </c>
      <c r="AJ6" s="394" t="s">
        <v>797</v>
      </c>
      <c r="AK6" s="394" t="s">
        <v>535</v>
      </c>
      <c r="AL6" s="394" t="s">
        <v>536</v>
      </c>
      <c r="AM6" s="393" t="s">
        <v>798</v>
      </c>
      <c r="AN6" s="393" t="s">
        <v>537</v>
      </c>
      <c r="AO6" s="393" t="s">
        <v>538</v>
      </c>
      <c r="AP6" s="393" t="s">
        <v>799</v>
      </c>
      <c r="AQ6" s="393" t="s">
        <v>539</v>
      </c>
      <c r="AR6" s="393" t="s">
        <v>540</v>
      </c>
      <c r="AS6" s="393" t="s">
        <v>800</v>
      </c>
      <c r="AT6" s="393" t="s">
        <v>541</v>
      </c>
      <c r="AU6" s="393" t="s">
        <v>542</v>
      </c>
      <c r="AV6" s="394" t="s">
        <v>801</v>
      </c>
      <c r="AW6" s="394" t="s">
        <v>543</v>
      </c>
      <c r="AX6" s="394" t="s">
        <v>544</v>
      </c>
      <c r="AY6" s="395" t="s">
        <v>802</v>
      </c>
      <c r="AZ6" s="395" t="s">
        <v>545</v>
      </c>
      <c r="BA6" s="395" t="s">
        <v>546</v>
      </c>
      <c r="BB6" s="396" t="s">
        <v>803</v>
      </c>
      <c r="BC6" s="396" t="s">
        <v>547</v>
      </c>
      <c r="BD6" s="396" t="s">
        <v>548</v>
      </c>
      <c r="BE6" s="396" t="s">
        <v>804</v>
      </c>
      <c r="BF6" s="396" t="s">
        <v>549</v>
      </c>
      <c r="BG6" s="396" t="s">
        <v>550</v>
      </c>
      <c r="BH6" s="396" t="s">
        <v>805</v>
      </c>
      <c r="BI6" s="396" t="s">
        <v>551</v>
      </c>
      <c r="BJ6" s="396" t="s">
        <v>552</v>
      </c>
      <c r="BK6" s="396" t="s">
        <v>806</v>
      </c>
      <c r="BL6" s="396" t="s">
        <v>553</v>
      </c>
      <c r="BM6" s="396" t="s">
        <v>554</v>
      </c>
    </row>
    <row r="7" spans="1:65" ht="15" customHeight="1" x14ac:dyDescent="0.55000000000000004">
      <c r="A7" s="196">
        <v>5</v>
      </c>
      <c r="B7" s="169" t="s">
        <v>284</v>
      </c>
      <c r="C7" s="198">
        <v>8031</v>
      </c>
      <c r="D7" s="196">
        <v>63</v>
      </c>
      <c r="E7" s="132">
        <f>IFERROR(D7/C7,0)</f>
        <v>7.8446021666044082E-3</v>
      </c>
      <c r="F7" s="170">
        <v>3659</v>
      </c>
      <c r="G7" s="169" t="s">
        <v>555</v>
      </c>
      <c r="H7" s="132">
        <f>IFERROR(G7/F7,0)</f>
        <v>0</v>
      </c>
      <c r="I7" s="170">
        <v>23351</v>
      </c>
      <c r="J7" s="196">
        <v>31</v>
      </c>
      <c r="K7" s="132">
        <f>IFERROR(J7/I7,0)</f>
        <v>1.3275662712517666E-3</v>
      </c>
      <c r="L7" s="174">
        <f>C7+F7+I7</f>
        <v>35041</v>
      </c>
      <c r="M7" s="200">
        <v>94</v>
      </c>
      <c r="N7" s="132">
        <f>IFERROR(M7/L7,0)</f>
        <v>2.6825718444108328E-3</v>
      </c>
      <c r="O7" s="199">
        <v>11191</v>
      </c>
      <c r="P7" s="173" t="s">
        <v>555</v>
      </c>
      <c r="Q7" s="132">
        <f>IFERROR(P7/O7,0)</f>
        <v>0</v>
      </c>
      <c r="R7" s="174">
        <v>5345</v>
      </c>
      <c r="S7" s="200" t="s">
        <v>500</v>
      </c>
      <c r="T7" s="132">
        <f>IFERROR(S7/R7,0)</f>
        <v>0</v>
      </c>
      <c r="U7" s="174">
        <v>24922</v>
      </c>
      <c r="V7" s="173">
        <v>12</v>
      </c>
      <c r="W7" s="132">
        <f>IFERROR(V7/U7,0)</f>
        <v>4.8150228713586389E-4</v>
      </c>
      <c r="X7" s="174">
        <f>O7+R7+U7</f>
        <v>41458</v>
      </c>
      <c r="Y7" s="200">
        <v>12</v>
      </c>
      <c r="Z7" s="132">
        <f>IFERROR(Y7/X7,0)</f>
        <v>2.8944956341357518E-4</v>
      </c>
      <c r="AA7" s="199">
        <v>9542</v>
      </c>
      <c r="AB7" s="200" t="s">
        <v>491</v>
      </c>
      <c r="AC7" s="132">
        <f>IFERROR(AB7/AA7,0)</f>
        <v>0</v>
      </c>
      <c r="AD7" s="174">
        <v>4839</v>
      </c>
      <c r="AE7" s="200" t="s">
        <v>491</v>
      </c>
      <c r="AF7" s="132">
        <f>IFERROR(AE7/AD7,0)</f>
        <v>0</v>
      </c>
      <c r="AG7" s="174">
        <v>20760</v>
      </c>
      <c r="AH7" s="200">
        <v>12</v>
      </c>
      <c r="AI7" s="132">
        <f>IFERROR(AH7/AG7,0)</f>
        <v>5.7803468208092489E-4</v>
      </c>
      <c r="AJ7" s="174">
        <f>AA7+AD7+AG7</f>
        <v>35141</v>
      </c>
      <c r="AK7" s="200">
        <v>12</v>
      </c>
      <c r="AL7" s="132">
        <f>IFERROR(AK7/AJ7,0)</f>
        <v>3.4148146040237901E-4</v>
      </c>
      <c r="AM7" s="199">
        <v>9131</v>
      </c>
      <c r="AN7" s="200">
        <v>63</v>
      </c>
      <c r="AO7" s="132">
        <f>IFERROR(AN7/AM7,0)</f>
        <v>6.8995728835833971E-3</v>
      </c>
      <c r="AP7" s="174">
        <v>4606</v>
      </c>
      <c r="AQ7" s="200" t="s">
        <v>491</v>
      </c>
      <c r="AR7" s="132">
        <f>IFERROR(AQ7/AP7,0)</f>
        <v>0</v>
      </c>
      <c r="AS7" s="174">
        <v>19616</v>
      </c>
      <c r="AT7" s="200">
        <v>31</v>
      </c>
      <c r="AU7" s="132">
        <f>IFERROR(AT7/AS7,0)</f>
        <v>1.5803425774877651E-3</v>
      </c>
      <c r="AV7" s="174">
        <f>AM7+AP7+AS7</f>
        <v>33353</v>
      </c>
      <c r="AW7" s="200">
        <v>94</v>
      </c>
      <c r="AX7" s="132">
        <f>IFERROR(AW7/AV7,0)</f>
        <v>2.8183371810631729E-3</v>
      </c>
      <c r="AY7" s="173">
        <v>141</v>
      </c>
      <c r="AZ7" s="173" t="s">
        <v>556</v>
      </c>
      <c r="BA7" s="132">
        <f>IFERROR(AZ7/AY7,0)</f>
        <v>0</v>
      </c>
      <c r="BB7" s="173">
        <v>65</v>
      </c>
      <c r="BC7" s="200" t="s">
        <v>500</v>
      </c>
      <c r="BD7" s="132">
        <f>IFERROR(BC7/BB7,0)</f>
        <v>0</v>
      </c>
      <c r="BE7" s="175">
        <v>1</v>
      </c>
      <c r="BF7" s="200" t="s">
        <v>491</v>
      </c>
      <c r="BG7" s="132">
        <f>IFERROR(BF7/BE7,0)</f>
        <v>0</v>
      </c>
      <c r="BH7" s="173">
        <v>24</v>
      </c>
      <c r="BI7" s="200" t="s">
        <v>491</v>
      </c>
      <c r="BJ7" s="132">
        <f>IFERROR(BI7/BH7,0)</f>
        <v>0</v>
      </c>
      <c r="BK7" s="173">
        <v>2</v>
      </c>
      <c r="BL7" s="173" t="s">
        <v>497</v>
      </c>
      <c r="BM7" s="132">
        <f>IFERROR(BL7/BK7,0)</f>
        <v>0</v>
      </c>
    </row>
    <row r="8" spans="1:65" ht="15" customHeight="1" x14ac:dyDescent="0.55000000000000004">
      <c r="A8" s="196">
        <v>8</v>
      </c>
      <c r="B8" s="169" t="s">
        <v>285</v>
      </c>
      <c r="C8" s="198">
        <v>1120</v>
      </c>
      <c r="D8" s="196" t="s">
        <v>500</v>
      </c>
      <c r="E8" s="132">
        <f t="shared" ref="E8:E39" si="0">IFERROR(D8/C8,0)</f>
        <v>0</v>
      </c>
      <c r="F8" s="170">
        <v>2621</v>
      </c>
      <c r="G8" s="169" t="s">
        <v>555</v>
      </c>
      <c r="H8" s="132">
        <f t="shared" ref="H8:H39" si="1">IFERROR(G8/F8,0)</f>
        <v>0</v>
      </c>
      <c r="I8" s="170">
        <v>8114</v>
      </c>
      <c r="J8" s="196">
        <v>15</v>
      </c>
      <c r="K8" s="132">
        <f t="shared" ref="K8:K39" si="2">IFERROR(J8/I8,0)</f>
        <v>1.8486566428395365E-3</v>
      </c>
      <c r="L8" s="174">
        <f t="shared" ref="L8:L39" si="3">C8+F8+I8</f>
        <v>11855</v>
      </c>
      <c r="M8" s="200">
        <v>15</v>
      </c>
      <c r="N8" s="132">
        <f t="shared" ref="N8:N39" si="4">IFERROR(M8/L8,0)</f>
        <v>1.2652889076339097E-3</v>
      </c>
      <c r="O8" s="199">
        <v>1759</v>
      </c>
      <c r="P8" s="173" t="s">
        <v>555</v>
      </c>
      <c r="Q8" s="132">
        <f t="shared" ref="Q8:Q39" si="5">IFERROR(P8/O8,0)</f>
        <v>0</v>
      </c>
      <c r="R8" s="174">
        <v>3319</v>
      </c>
      <c r="S8" s="200" t="s">
        <v>500</v>
      </c>
      <c r="T8" s="132">
        <f t="shared" ref="T8:T39" si="6">IFERROR(S8/R8,0)</f>
        <v>0</v>
      </c>
      <c r="U8" s="174">
        <v>8908</v>
      </c>
      <c r="V8" s="173">
        <v>17</v>
      </c>
      <c r="W8" s="132">
        <f t="shared" ref="W8:W39" si="7">IFERROR(V8/U8,0)</f>
        <v>1.9083969465648854E-3</v>
      </c>
      <c r="X8" s="174">
        <f t="shared" ref="X8:X39" si="8">O8+R8+U8</f>
        <v>13986</v>
      </c>
      <c r="Y8" s="200">
        <v>17</v>
      </c>
      <c r="Z8" s="132">
        <f t="shared" ref="Z8:Z39" si="9">IFERROR(Y8/X8,0)</f>
        <v>1.2155012155012155E-3</v>
      </c>
      <c r="AA8" s="199">
        <v>1759</v>
      </c>
      <c r="AB8" s="200" t="s">
        <v>491</v>
      </c>
      <c r="AC8" s="132">
        <f t="shared" ref="AC8:AC39" si="10">IFERROR(AB8/AA8,0)</f>
        <v>0</v>
      </c>
      <c r="AD8" s="174">
        <v>3319</v>
      </c>
      <c r="AE8" s="200" t="s">
        <v>491</v>
      </c>
      <c r="AF8" s="132">
        <f t="shared" ref="AF8:AF39" si="11">IFERROR(AE8/AD8,0)</f>
        <v>0</v>
      </c>
      <c r="AG8" s="174">
        <v>8908</v>
      </c>
      <c r="AH8" s="200">
        <v>16</v>
      </c>
      <c r="AI8" s="132">
        <f t="shared" ref="AI8:AI39" si="12">IFERROR(AH8/AG8,0)</f>
        <v>1.7961383026493039E-3</v>
      </c>
      <c r="AJ8" s="174">
        <f t="shared" ref="AJ8:AJ39" si="13">AA8+AD8+AG8</f>
        <v>13986</v>
      </c>
      <c r="AK8" s="200">
        <v>16</v>
      </c>
      <c r="AL8" s="132">
        <f t="shared" ref="AL8:AL39" si="14">IFERROR(AK8/AJ8,0)</f>
        <v>1.1440011440011441E-3</v>
      </c>
      <c r="AM8" s="199">
        <v>1759</v>
      </c>
      <c r="AN8" s="200" t="s">
        <v>515</v>
      </c>
      <c r="AO8" s="132">
        <f t="shared" ref="AO8:AO39" si="15">IFERROR(AN8/AM8,0)</f>
        <v>0</v>
      </c>
      <c r="AP8" s="174">
        <v>3222</v>
      </c>
      <c r="AQ8" s="200" t="s">
        <v>491</v>
      </c>
      <c r="AR8" s="132">
        <f t="shared" ref="AR8:AR39" si="16">IFERROR(AQ8/AP8,0)</f>
        <v>0</v>
      </c>
      <c r="AS8" s="174">
        <v>8679</v>
      </c>
      <c r="AT8" s="200">
        <v>8</v>
      </c>
      <c r="AU8" s="132">
        <f t="shared" ref="AU8:AU39" si="17">IFERROR(AT8/AS8,0)</f>
        <v>9.2176518032031343E-4</v>
      </c>
      <c r="AV8" s="174">
        <f t="shared" ref="AV8:AV39" si="18">AM8+AP8+AS8</f>
        <v>13660</v>
      </c>
      <c r="AW8" s="200">
        <v>8</v>
      </c>
      <c r="AX8" s="132">
        <f t="shared" ref="AX8:AX39" si="19">IFERROR(AW8/AV8,0)</f>
        <v>5.856515373352855E-4</v>
      </c>
      <c r="AY8" s="173">
        <v>53</v>
      </c>
      <c r="AZ8" s="173" t="s">
        <v>556</v>
      </c>
      <c r="BA8" s="132">
        <f t="shared" ref="BA8:BA39" si="20">IFERROR(AZ8/AY8,0)</f>
        <v>0</v>
      </c>
      <c r="BB8" s="173">
        <v>29</v>
      </c>
      <c r="BC8" s="200" t="s">
        <v>500</v>
      </c>
      <c r="BD8" s="132">
        <f t="shared" ref="BD8:BD39" si="21">IFERROR(BC8/BB8,0)</f>
        <v>0</v>
      </c>
      <c r="BE8" s="175">
        <v>1</v>
      </c>
      <c r="BF8" s="200" t="s">
        <v>491</v>
      </c>
      <c r="BG8" s="132">
        <f t="shared" ref="BG8:BG39" si="22">IFERROR(BF8/BE8,0)</f>
        <v>0</v>
      </c>
      <c r="BH8" s="173">
        <v>12</v>
      </c>
      <c r="BI8" s="200" t="s">
        <v>491</v>
      </c>
      <c r="BJ8" s="132">
        <f t="shared" ref="BJ8:BJ39" si="23">IFERROR(BI8/BH8,0)</f>
        <v>0</v>
      </c>
      <c r="BK8" s="173">
        <v>2</v>
      </c>
      <c r="BL8" s="173" t="s">
        <v>497</v>
      </c>
      <c r="BM8" s="132">
        <f t="shared" ref="BM8:BM39" si="24">IFERROR(BL8/BK8,0)</f>
        <v>0</v>
      </c>
    </row>
    <row r="9" spans="1:65" ht="15" customHeight="1" x14ac:dyDescent="0.55000000000000004">
      <c r="A9" s="196">
        <v>11</v>
      </c>
      <c r="B9" s="169" t="s">
        <v>286</v>
      </c>
      <c r="C9" s="196">
        <v>543</v>
      </c>
      <c r="D9" s="196">
        <v>10</v>
      </c>
      <c r="E9" s="132">
        <f t="shared" si="0"/>
        <v>1.841620626151013E-2</v>
      </c>
      <c r="F9" s="170">
        <v>2749</v>
      </c>
      <c r="G9" s="169" t="s">
        <v>555</v>
      </c>
      <c r="H9" s="132">
        <f t="shared" si="1"/>
        <v>0</v>
      </c>
      <c r="I9" s="170">
        <v>39808</v>
      </c>
      <c r="J9" s="196">
        <v>307</v>
      </c>
      <c r="K9" s="132">
        <f t="shared" si="2"/>
        <v>7.7120176848874599E-3</v>
      </c>
      <c r="L9" s="174">
        <f t="shared" si="3"/>
        <v>43100</v>
      </c>
      <c r="M9" s="200">
        <v>317</v>
      </c>
      <c r="N9" s="132">
        <f t="shared" si="4"/>
        <v>7.3549883990719255E-3</v>
      </c>
      <c r="O9" s="200">
        <v>644</v>
      </c>
      <c r="P9" s="173">
        <v>15</v>
      </c>
      <c r="Q9" s="132">
        <f t="shared" si="5"/>
        <v>2.3291925465838508E-2</v>
      </c>
      <c r="R9" s="174">
        <v>3089</v>
      </c>
      <c r="S9" s="200" t="s">
        <v>500</v>
      </c>
      <c r="T9" s="132">
        <f t="shared" si="6"/>
        <v>0</v>
      </c>
      <c r="U9" s="174">
        <v>39968</v>
      </c>
      <c r="V9" s="173">
        <v>481</v>
      </c>
      <c r="W9" s="132">
        <f t="shared" si="7"/>
        <v>1.2034627702161729E-2</v>
      </c>
      <c r="X9" s="174">
        <f t="shared" si="8"/>
        <v>43701</v>
      </c>
      <c r="Y9" s="200">
        <v>496</v>
      </c>
      <c r="Z9" s="132">
        <f t="shared" si="9"/>
        <v>1.1349854694400585E-2</v>
      </c>
      <c r="AA9" s="200">
        <v>552</v>
      </c>
      <c r="AB9" s="200">
        <v>15</v>
      </c>
      <c r="AC9" s="132">
        <f t="shared" si="10"/>
        <v>2.717391304347826E-2</v>
      </c>
      <c r="AD9" s="174">
        <v>2435</v>
      </c>
      <c r="AE9" s="200" t="s">
        <v>491</v>
      </c>
      <c r="AF9" s="132">
        <f t="shared" si="11"/>
        <v>0</v>
      </c>
      <c r="AG9" s="174">
        <v>33079</v>
      </c>
      <c r="AH9" s="200">
        <v>453</v>
      </c>
      <c r="AI9" s="132">
        <f t="shared" si="12"/>
        <v>1.3694488950693794E-2</v>
      </c>
      <c r="AJ9" s="174">
        <f t="shared" si="13"/>
        <v>36066</v>
      </c>
      <c r="AK9" s="200">
        <v>468</v>
      </c>
      <c r="AL9" s="132">
        <f t="shared" si="14"/>
        <v>1.2976210281151222E-2</v>
      </c>
      <c r="AM9" s="200">
        <v>526</v>
      </c>
      <c r="AN9" s="200">
        <v>10</v>
      </c>
      <c r="AO9" s="132">
        <f t="shared" si="15"/>
        <v>1.9011406844106463E-2</v>
      </c>
      <c r="AP9" s="174">
        <v>2362</v>
      </c>
      <c r="AQ9" s="200" t="s">
        <v>491</v>
      </c>
      <c r="AR9" s="132">
        <f t="shared" si="16"/>
        <v>0</v>
      </c>
      <c r="AS9" s="174">
        <v>32013</v>
      </c>
      <c r="AT9" s="200">
        <v>307</v>
      </c>
      <c r="AU9" s="132">
        <f t="shared" si="17"/>
        <v>9.5898541217630338E-3</v>
      </c>
      <c r="AV9" s="174">
        <f t="shared" si="18"/>
        <v>34901</v>
      </c>
      <c r="AW9" s="200">
        <v>317</v>
      </c>
      <c r="AX9" s="132">
        <f t="shared" si="19"/>
        <v>9.0828343027420412E-3</v>
      </c>
      <c r="AY9" s="173">
        <v>157</v>
      </c>
      <c r="AZ9" s="173" t="s">
        <v>556</v>
      </c>
      <c r="BA9" s="132">
        <f t="shared" si="20"/>
        <v>0</v>
      </c>
      <c r="BB9" s="173">
        <v>134</v>
      </c>
      <c r="BC9" s="200" t="s">
        <v>500</v>
      </c>
      <c r="BD9" s="132">
        <f t="shared" si="21"/>
        <v>0</v>
      </c>
      <c r="BE9" s="175">
        <v>1</v>
      </c>
      <c r="BF9" s="200" t="s">
        <v>491</v>
      </c>
      <c r="BG9" s="132">
        <f t="shared" si="22"/>
        <v>0</v>
      </c>
      <c r="BH9" s="173">
        <v>12</v>
      </c>
      <c r="BI9" s="200" t="s">
        <v>491</v>
      </c>
      <c r="BJ9" s="132">
        <f t="shared" si="23"/>
        <v>0</v>
      </c>
      <c r="BK9" s="173">
        <v>2</v>
      </c>
      <c r="BL9" s="173" t="s">
        <v>497</v>
      </c>
      <c r="BM9" s="132">
        <f t="shared" si="24"/>
        <v>0</v>
      </c>
    </row>
    <row r="10" spans="1:65" ht="15" customHeight="1" x14ac:dyDescent="0.55000000000000004">
      <c r="A10" s="196">
        <v>13</v>
      </c>
      <c r="B10" s="169" t="s">
        <v>287</v>
      </c>
      <c r="C10" s="196">
        <v>946</v>
      </c>
      <c r="D10" s="196" t="s">
        <v>500</v>
      </c>
      <c r="E10" s="132">
        <f t="shared" si="0"/>
        <v>0</v>
      </c>
      <c r="F10" s="170">
        <v>1643</v>
      </c>
      <c r="G10" s="169" t="s">
        <v>555</v>
      </c>
      <c r="H10" s="132">
        <f t="shared" si="1"/>
        <v>0</v>
      </c>
      <c r="I10" s="170">
        <v>7809</v>
      </c>
      <c r="J10" s="196" t="s">
        <v>515</v>
      </c>
      <c r="K10" s="132">
        <f t="shared" si="2"/>
        <v>0</v>
      </c>
      <c r="L10" s="174">
        <f t="shared" si="3"/>
        <v>10398</v>
      </c>
      <c r="M10" s="200" t="s">
        <v>491</v>
      </c>
      <c r="N10" s="132">
        <f t="shared" si="4"/>
        <v>0</v>
      </c>
      <c r="O10" s="199">
        <v>1425</v>
      </c>
      <c r="P10" s="173">
        <v>7</v>
      </c>
      <c r="Q10" s="132">
        <f t="shared" si="5"/>
        <v>4.9122807017543861E-3</v>
      </c>
      <c r="R10" s="174">
        <v>2045</v>
      </c>
      <c r="S10" s="200" t="s">
        <v>500</v>
      </c>
      <c r="T10" s="132">
        <f t="shared" si="6"/>
        <v>0</v>
      </c>
      <c r="U10" s="174">
        <v>8690</v>
      </c>
      <c r="V10" s="173">
        <v>371</v>
      </c>
      <c r="W10" s="132">
        <f t="shared" si="7"/>
        <v>4.2692750287686994E-2</v>
      </c>
      <c r="X10" s="174">
        <f t="shared" si="8"/>
        <v>12160</v>
      </c>
      <c r="Y10" s="200">
        <v>378</v>
      </c>
      <c r="Z10" s="132">
        <f t="shared" si="9"/>
        <v>3.1085526315789473E-2</v>
      </c>
      <c r="AA10" s="199">
        <v>1335</v>
      </c>
      <c r="AB10" s="200">
        <v>5</v>
      </c>
      <c r="AC10" s="132">
        <f t="shared" si="10"/>
        <v>3.7453183520599251E-3</v>
      </c>
      <c r="AD10" s="174">
        <v>1485</v>
      </c>
      <c r="AE10" s="200" t="s">
        <v>491</v>
      </c>
      <c r="AF10" s="132">
        <f t="shared" si="11"/>
        <v>0</v>
      </c>
      <c r="AG10" s="174">
        <v>6016</v>
      </c>
      <c r="AH10" s="200">
        <v>222</v>
      </c>
      <c r="AI10" s="132">
        <f t="shared" si="12"/>
        <v>3.6901595744680854E-2</v>
      </c>
      <c r="AJ10" s="174">
        <f t="shared" si="13"/>
        <v>8836</v>
      </c>
      <c r="AK10" s="200">
        <v>227</v>
      </c>
      <c r="AL10" s="132">
        <f t="shared" si="14"/>
        <v>2.5690357627885921E-2</v>
      </c>
      <c r="AM10" s="199">
        <v>1300</v>
      </c>
      <c r="AN10" s="200" t="s">
        <v>515</v>
      </c>
      <c r="AO10" s="132">
        <f t="shared" si="15"/>
        <v>0</v>
      </c>
      <c r="AP10" s="174">
        <v>1475</v>
      </c>
      <c r="AQ10" s="200" t="s">
        <v>491</v>
      </c>
      <c r="AR10" s="132">
        <f t="shared" si="16"/>
        <v>0</v>
      </c>
      <c r="AS10" s="174">
        <v>5700</v>
      </c>
      <c r="AT10" s="200" t="s">
        <v>491</v>
      </c>
      <c r="AU10" s="132">
        <f t="shared" si="17"/>
        <v>0</v>
      </c>
      <c r="AV10" s="174">
        <f t="shared" si="18"/>
        <v>8475</v>
      </c>
      <c r="AW10" s="200" t="s">
        <v>491</v>
      </c>
      <c r="AX10" s="132">
        <f t="shared" si="19"/>
        <v>0</v>
      </c>
      <c r="AY10" s="173">
        <v>28</v>
      </c>
      <c r="AZ10" s="173" t="s">
        <v>556</v>
      </c>
      <c r="BA10" s="132">
        <f t="shared" si="20"/>
        <v>0</v>
      </c>
      <c r="BB10" s="173">
        <v>12</v>
      </c>
      <c r="BC10" s="200" t="s">
        <v>500</v>
      </c>
      <c r="BD10" s="132">
        <f t="shared" si="21"/>
        <v>0</v>
      </c>
      <c r="BE10" s="175">
        <v>1</v>
      </c>
      <c r="BF10" s="200" t="s">
        <v>491</v>
      </c>
      <c r="BG10" s="132">
        <f t="shared" si="22"/>
        <v>0</v>
      </c>
      <c r="BH10" s="173">
        <v>18</v>
      </c>
      <c r="BI10" s="200" t="s">
        <v>491</v>
      </c>
      <c r="BJ10" s="132">
        <f t="shared" si="23"/>
        <v>0</v>
      </c>
      <c r="BK10" s="173">
        <v>2</v>
      </c>
      <c r="BL10" s="173" t="s">
        <v>497</v>
      </c>
      <c r="BM10" s="132">
        <f t="shared" si="24"/>
        <v>0</v>
      </c>
    </row>
    <row r="11" spans="1:65" ht="15" customHeight="1" x14ac:dyDescent="0.55000000000000004">
      <c r="A11" s="196">
        <v>15</v>
      </c>
      <c r="B11" s="169" t="s">
        <v>288</v>
      </c>
      <c r="C11" s="198">
        <v>1489</v>
      </c>
      <c r="D11" s="196" t="s">
        <v>500</v>
      </c>
      <c r="E11" s="132">
        <f t="shared" si="0"/>
        <v>0</v>
      </c>
      <c r="F11" s="169">
        <v>814</v>
      </c>
      <c r="G11" s="169" t="s">
        <v>555</v>
      </c>
      <c r="H11" s="132">
        <f t="shared" si="1"/>
        <v>0</v>
      </c>
      <c r="I11" s="170">
        <v>8283</v>
      </c>
      <c r="J11" s="196" t="s">
        <v>515</v>
      </c>
      <c r="K11" s="132">
        <f t="shared" si="2"/>
        <v>0</v>
      </c>
      <c r="L11" s="174">
        <f t="shared" si="3"/>
        <v>10586</v>
      </c>
      <c r="M11" s="200" t="s">
        <v>491</v>
      </c>
      <c r="N11" s="132">
        <f t="shared" si="4"/>
        <v>0</v>
      </c>
      <c r="O11" s="199">
        <v>2369</v>
      </c>
      <c r="P11" s="173" t="s">
        <v>555</v>
      </c>
      <c r="Q11" s="132">
        <f t="shared" si="5"/>
        <v>0</v>
      </c>
      <c r="R11" s="174">
        <v>1723</v>
      </c>
      <c r="S11" s="200" t="s">
        <v>500</v>
      </c>
      <c r="T11" s="132">
        <f t="shared" si="6"/>
        <v>0</v>
      </c>
      <c r="U11" s="174">
        <v>7229</v>
      </c>
      <c r="V11" s="173" t="s">
        <v>555</v>
      </c>
      <c r="W11" s="132">
        <f t="shared" si="7"/>
        <v>0</v>
      </c>
      <c r="X11" s="174">
        <f t="shared" si="8"/>
        <v>11321</v>
      </c>
      <c r="Y11" s="200" t="s">
        <v>491</v>
      </c>
      <c r="Z11" s="132">
        <f t="shared" si="9"/>
        <v>0</v>
      </c>
      <c r="AA11" s="199">
        <v>2289</v>
      </c>
      <c r="AB11" s="200" t="s">
        <v>491</v>
      </c>
      <c r="AC11" s="132">
        <f t="shared" si="10"/>
        <v>0</v>
      </c>
      <c r="AD11" s="174">
        <v>1556</v>
      </c>
      <c r="AE11" s="200" t="s">
        <v>491</v>
      </c>
      <c r="AF11" s="132">
        <f t="shared" si="11"/>
        <v>0</v>
      </c>
      <c r="AG11" s="174">
        <v>5834</v>
      </c>
      <c r="AH11" s="200" t="s">
        <v>491</v>
      </c>
      <c r="AI11" s="132">
        <f t="shared" si="12"/>
        <v>0</v>
      </c>
      <c r="AJ11" s="174">
        <f t="shared" si="13"/>
        <v>9679</v>
      </c>
      <c r="AK11" s="200" t="s">
        <v>491</v>
      </c>
      <c r="AL11" s="132">
        <f t="shared" si="14"/>
        <v>0</v>
      </c>
      <c r="AM11" s="199">
        <v>2175</v>
      </c>
      <c r="AN11" s="200" t="s">
        <v>515</v>
      </c>
      <c r="AO11" s="132">
        <f t="shared" si="15"/>
        <v>0</v>
      </c>
      <c r="AP11" s="174">
        <v>1527</v>
      </c>
      <c r="AQ11" s="200" t="s">
        <v>491</v>
      </c>
      <c r="AR11" s="132">
        <f t="shared" si="16"/>
        <v>0</v>
      </c>
      <c r="AS11" s="174">
        <v>5673</v>
      </c>
      <c r="AT11" s="200" t="s">
        <v>491</v>
      </c>
      <c r="AU11" s="132">
        <f t="shared" si="17"/>
        <v>0</v>
      </c>
      <c r="AV11" s="174">
        <f t="shared" si="18"/>
        <v>9375</v>
      </c>
      <c r="AW11" s="200" t="s">
        <v>491</v>
      </c>
      <c r="AX11" s="132">
        <f t="shared" si="19"/>
        <v>0</v>
      </c>
      <c r="AY11" s="173">
        <v>50</v>
      </c>
      <c r="AZ11" s="173" t="s">
        <v>556</v>
      </c>
      <c r="BA11" s="132">
        <f t="shared" si="20"/>
        <v>0</v>
      </c>
      <c r="BB11" s="173">
        <v>21</v>
      </c>
      <c r="BC11" s="200" t="s">
        <v>500</v>
      </c>
      <c r="BD11" s="132">
        <f t="shared" si="21"/>
        <v>0</v>
      </c>
      <c r="BE11" s="175">
        <v>1</v>
      </c>
      <c r="BF11" s="200" t="s">
        <v>491</v>
      </c>
      <c r="BG11" s="132">
        <f t="shared" si="22"/>
        <v>0</v>
      </c>
      <c r="BH11" s="173">
        <v>18</v>
      </c>
      <c r="BI11" s="200" t="s">
        <v>491</v>
      </c>
      <c r="BJ11" s="132">
        <f t="shared" si="23"/>
        <v>0</v>
      </c>
      <c r="BK11" s="173">
        <v>2</v>
      </c>
      <c r="BL11" s="173" t="s">
        <v>497</v>
      </c>
      <c r="BM11" s="132">
        <f t="shared" si="24"/>
        <v>0</v>
      </c>
    </row>
    <row r="12" spans="1:65" ht="15" customHeight="1" x14ac:dyDescent="0.55000000000000004">
      <c r="A12" s="196">
        <v>17</v>
      </c>
      <c r="B12" s="169" t="s">
        <v>289</v>
      </c>
      <c r="C12" s="198">
        <v>3149</v>
      </c>
      <c r="D12" s="196" t="s">
        <v>500</v>
      </c>
      <c r="E12" s="132">
        <f t="shared" si="0"/>
        <v>0</v>
      </c>
      <c r="F12" s="170">
        <v>1083</v>
      </c>
      <c r="G12" s="169" t="s">
        <v>555</v>
      </c>
      <c r="H12" s="132">
        <f t="shared" si="1"/>
        <v>0</v>
      </c>
      <c r="I12" s="170">
        <v>4981</v>
      </c>
      <c r="J12" s="196" t="s">
        <v>515</v>
      </c>
      <c r="K12" s="132">
        <f t="shared" si="2"/>
        <v>0</v>
      </c>
      <c r="L12" s="174">
        <f t="shared" si="3"/>
        <v>9213</v>
      </c>
      <c r="M12" s="200" t="s">
        <v>491</v>
      </c>
      <c r="N12" s="132">
        <f t="shared" si="4"/>
        <v>0</v>
      </c>
      <c r="O12" s="199">
        <v>3155</v>
      </c>
      <c r="P12" s="173" t="s">
        <v>555</v>
      </c>
      <c r="Q12" s="132">
        <f t="shared" si="5"/>
        <v>0</v>
      </c>
      <c r="R12" s="174">
        <v>2221</v>
      </c>
      <c r="S12" s="200" t="s">
        <v>500</v>
      </c>
      <c r="T12" s="132">
        <f t="shared" si="6"/>
        <v>0</v>
      </c>
      <c r="U12" s="174">
        <v>4809</v>
      </c>
      <c r="V12" s="173" t="s">
        <v>555</v>
      </c>
      <c r="W12" s="132">
        <f t="shared" si="7"/>
        <v>0</v>
      </c>
      <c r="X12" s="174">
        <f t="shared" si="8"/>
        <v>10185</v>
      </c>
      <c r="Y12" s="200" t="s">
        <v>491</v>
      </c>
      <c r="Z12" s="132">
        <f t="shared" si="9"/>
        <v>0</v>
      </c>
      <c r="AA12" s="199">
        <v>3121</v>
      </c>
      <c r="AB12" s="200" t="s">
        <v>491</v>
      </c>
      <c r="AC12" s="132">
        <f t="shared" si="10"/>
        <v>0</v>
      </c>
      <c r="AD12" s="174">
        <v>2048</v>
      </c>
      <c r="AE12" s="200" t="s">
        <v>491</v>
      </c>
      <c r="AF12" s="132">
        <f t="shared" si="11"/>
        <v>0</v>
      </c>
      <c r="AG12" s="174">
        <v>4289</v>
      </c>
      <c r="AH12" s="200" t="s">
        <v>491</v>
      </c>
      <c r="AI12" s="132">
        <f t="shared" si="12"/>
        <v>0</v>
      </c>
      <c r="AJ12" s="174">
        <f t="shared" si="13"/>
        <v>9458</v>
      </c>
      <c r="AK12" s="200" t="s">
        <v>491</v>
      </c>
      <c r="AL12" s="132">
        <f t="shared" si="14"/>
        <v>0</v>
      </c>
      <c r="AM12" s="199">
        <v>2560</v>
      </c>
      <c r="AN12" s="200" t="s">
        <v>515</v>
      </c>
      <c r="AO12" s="132">
        <f t="shared" si="15"/>
        <v>0</v>
      </c>
      <c r="AP12" s="174">
        <v>1830</v>
      </c>
      <c r="AQ12" s="200" t="s">
        <v>491</v>
      </c>
      <c r="AR12" s="132">
        <f t="shared" si="16"/>
        <v>0</v>
      </c>
      <c r="AS12" s="174">
        <v>4025</v>
      </c>
      <c r="AT12" s="200" t="s">
        <v>491</v>
      </c>
      <c r="AU12" s="132">
        <f t="shared" si="17"/>
        <v>0</v>
      </c>
      <c r="AV12" s="174">
        <f t="shared" si="18"/>
        <v>8415</v>
      </c>
      <c r="AW12" s="200" t="s">
        <v>491</v>
      </c>
      <c r="AX12" s="132">
        <f t="shared" si="19"/>
        <v>0</v>
      </c>
      <c r="AY12" s="173">
        <v>52</v>
      </c>
      <c r="AZ12" s="173" t="s">
        <v>556</v>
      </c>
      <c r="BA12" s="132">
        <f t="shared" si="20"/>
        <v>0</v>
      </c>
      <c r="BB12" s="188">
        <v>20</v>
      </c>
      <c r="BC12" s="189" t="s">
        <v>500</v>
      </c>
      <c r="BD12" s="132">
        <f t="shared" si="21"/>
        <v>0</v>
      </c>
      <c r="BE12" s="175">
        <v>1</v>
      </c>
      <c r="BF12" s="200" t="s">
        <v>491</v>
      </c>
      <c r="BG12" s="132">
        <f t="shared" si="22"/>
        <v>0</v>
      </c>
      <c r="BH12" s="173">
        <v>18</v>
      </c>
      <c r="BI12" s="200" t="s">
        <v>491</v>
      </c>
      <c r="BJ12" s="132">
        <f t="shared" si="23"/>
        <v>0</v>
      </c>
      <c r="BK12" s="173">
        <v>2</v>
      </c>
      <c r="BL12" s="173" t="s">
        <v>497</v>
      </c>
      <c r="BM12" s="132">
        <f t="shared" si="24"/>
        <v>0</v>
      </c>
    </row>
    <row r="13" spans="1:65" ht="15" customHeight="1" x14ac:dyDescent="0.55000000000000004">
      <c r="A13" s="196">
        <v>18</v>
      </c>
      <c r="B13" s="169" t="s">
        <v>291</v>
      </c>
      <c r="C13" s="196">
        <v>750</v>
      </c>
      <c r="D13" s="196" t="s">
        <v>500</v>
      </c>
      <c r="E13" s="132">
        <f t="shared" si="0"/>
        <v>0</v>
      </c>
      <c r="F13" s="169">
        <v>90</v>
      </c>
      <c r="G13" s="169" t="s">
        <v>555</v>
      </c>
      <c r="H13" s="132">
        <f t="shared" si="1"/>
        <v>0</v>
      </c>
      <c r="I13" s="170">
        <v>2667</v>
      </c>
      <c r="J13" s="196" t="s">
        <v>515</v>
      </c>
      <c r="K13" s="132">
        <f t="shared" si="2"/>
        <v>0</v>
      </c>
      <c r="L13" s="174">
        <f t="shared" si="3"/>
        <v>3507</v>
      </c>
      <c r="M13" s="200" t="s">
        <v>491</v>
      </c>
      <c r="N13" s="132">
        <f t="shared" si="4"/>
        <v>0</v>
      </c>
      <c r="O13" s="199">
        <v>1035</v>
      </c>
      <c r="P13" s="173" t="s">
        <v>555</v>
      </c>
      <c r="Q13" s="132">
        <f t="shared" si="5"/>
        <v>0</v>
      </c>
      <c r="R13" s="173">
        <v>120</v>
      </c>
      <c r="S13" s="200" t="s">
        <v>500</v>
      </c>
      <c r="T13" s="132">
        <f t="shared" si="6"/>
        <v>0</v>
      </c>
      <c r="U13" s="174">
        <v>2778</v>
      </c>
      <c r="V13" s="173" t="s">
        <v>555</v>
      </c>
      <c r="W13" s="132">
        <f t="shared" si="7"/>
        <v>0</v>
      </c>
      <c r="X13" s="174">
        <f t="shared" si="8"/>
        <v>3933</v>
      </c>
      <c r="Y13" s="200" t="s">
        <v>491</v>
      </c>
      <c r="Z13" s="132">
        <f t="shared" si="9"/>
        <v>0</v>
      </c>
      <c r="AA13" s="200">
        <v>785</v>
      </c>
      <c r="AB13" s="200" t="s">
        <v>491</v>
      </c>
      <c r="AC13" s="132">
        <f t="shared" si="10"/>
        <v>0</v>
      </c>
      <c r="AD13" s="173">
        <v>61</v>
      </c>
      <c r="AE13" s="200" t="s">
        <v>491</v>
      </c>
      <c r="AF13" s="132">
        <f t="shared" si="11"/>
        <v>0</v>
      </c>
      <c r="AG13" s="174">
        <v>2326</v>
      </c>
      <c r="AH13" s="200" t="s">
        <v>491</v>
      </c>
      <c r="AI13" s="132">
        <f t="shared" si="12"/>
        <v>0</v>
      </c>
      <c r="AJ13" s="174">
        <f t="shared" si="13"/>
        <v>3172</v>
      </c>
      <c r="AK13" s="200" t="s">
        <v>491</v>
      </c>
      <c r="AL13" s="132">
        <f t="shared" si="14"/>
        <v>0</v>
      </c>
      <c r="AM13" s="200">
        <v>683</v>
      </c>
      <c r="AN13" s="200" t="s">
        <v>515</v>
      </c>
      <c r="AO13" s="132">
        <f t="shared" si="15"/>
        <v>0</v>
      </c>
      <c r="AP13" s="173">
        <v>60</v>
      </c>
      <c r="AQ13" s="200" t="s">
        <v>491</v>
      </c>
      <c r="AR13" s="132">
        <f t="shared" si="16"/>
        <v>0</v>
      </c>
      <c r="AS13" s="174">
        <v>2306</v>
      </c>
      <c r="AT13" s="200" t="s">
        <v>491</v>
      </c>
      <c r="AU13" s="132">
        <f t="shared" si="17"/>
        <v>0</v>
      </c>
      <c r="AV13" s="174">
        <f t="shared" si="18"/>
        <v>3049</v>
      </c>
      <c r="AW13" s="200" t="s">
        <v>491</v>
      </c>
      <c r="AX13" s="132">
        <f t="shared" si="19"/>
        <v>0</v>
      </c>
      <c r="AY13" s="173">
        <v>6</v>
      </c>
      <c r="AZ13" s="173" t="s">
        <v>556</v>
      </c>
      <c r="BA13" s="132">
        <f t="shared" si="20"/>
        <v>0</v>
      </c>
      <c r="BB13" s="173">
        <v>6</v>
      </c>
      <c r="BC13" s="200" t="s">
        <v>500</v>
      </c>
      <c r="BD13" s="132">
        <f t="shared" si="21"/>
        <v>0</v>
      </c>
      <c r="BE13" s="175">
        <v>1</v>
      </c>
      <c r="BF13" s="200" t="s">
        <v>491</v>
      </c>
      <c r="BG13" s="132">
        <f t="shared" si="22"/>
        <v>0</v>
      </c>
      <c r="BH13" s="173">
        <v>12</v>
      </c>
      <c r="BI13" s="200" t="s">
        <v>491</v>
      </c>
      <c r="BJ13" s="132">
        <f t="shared" si="23"/>
        <v>0</v>
      </c>
      <c r="BK13" s="173">
        <v>2</v>
      </c>
      <c r="BL13" s="173" t="s">
        <v>497</v>
      </c>
      <c r="BM13" s="132">
        <f t="shared" si="24"/>
        <v>0</v>
      </c>
    </row>
    <row r="14" spans="1:65" ht="15" customHeight="1" x14ac:dyDescent="0.55000000000000004">
      <c r="A14" s="196">
        <v>19</v>
      </c>
      <c r="B14" s="169" t="s">
        <v>292</v>
      </c>
      <c r="C14" s="196">
        <v>870</v>
      </c>
      <c r="D14" s="196" t="s">
        <v>500</v>
      </c>
      <c r="E14" s="132">
        <f t="shared" si="0"/>
        <v>0</v>
      </c>
      <c r="F14" s="169">
        <v>680</v>
      </c>
      <c r="G14" s="169" t="s">
        <v>555</v>
      </c>
      <c r="H14" s="132">
        <f t="shared" si="1"/>
        <v>0</v>
      </c>
      <c r="I14" s="170">
        <v>2204</v>
      </c>
      <c r="J14" s="196" t="s">
        <v>515</v>
      </c>
      <c r="K14" s="132">
        <f t="shared" si="2"/>
        <v>0</v>
      </c>
      <c r="L14" s="174">
        <f t="shared" si="3"/>
        <v>3754</v>
      </c>
      <c r="M14" s="200" t="s">
        <v>491</v>
      </c>
      <c r="N14" s="132">
        <f t="shared" si="4"/>
        <v>0</v>
      </c>
      <c r="O14" s="199">
        <v>1094</v>
      </c>
      <c r="P14" s="173" t="s">
        <v>555</v>
      </c>
      <c r="Q14" s="132">
        <f t="shared" si="5"/>
        <v>0</v>
      </c>
      <c r="R14" s="174">
        <v>1192</v>
      </c>
      <c r="S14" s="200" t="s">
        <v>500</v>
      </c>
      <c r="T14" s="132">
        <f t="shared" si="6"/>
        <v>0</v>
      </c>
      <c r="U14" s="174">
        <v>2259</v>
      </c>
      <c r="V14" s="173" t="s">
        <v>555</v>
      </c>
      <c r="W14" s="132">
        <f t="shared" si="7"/>
        <v>0</v>
      </c>
      <c r="X14" s="174">
        <f t="shared" si="8"/>
        <v>4545</v>
      </c>
      <c r="Y14" s="200" t="s">
        <v>491</v>
      </c>
      <c r="Z14" s="132">
        <f t="shared" si="9"/>
        <v>0</v>
      </c>
      <c r="AA14" s="200">
        <v>909</v>
      </c>
      <c r="AB14" s="200" t="s">
        <v>491</v>
      </c>
      <c r="AC14" s="132">
        <f t="shared" si="10"/>
        <v>0</v>
      </c>
      <c r="AD14" s="174">
        <v>1167</v>
      </c>
      <c r="AE14" s="200" t="s">
        <v>491</v>
      </c>
      <c r="AF14" s="132">
        <f t="shared" si="11"/>
        <v>0</v>
      </c>
      <c r="AG14" s="174">
        <v>2141</v>
      </c>
      <c r="AH14" s="200" t="s">
        <v>491</v>
      </c>
      <c r="AI14" s="132">
        <f t="shared" si="12"/>
        <v>0</v>
      </c>
      <c r="AJ14" s="174">
        <f t="shared" si="13"/>
        <v>4217</v>
      </c>
      <c r="AK14" s="200" t="s">
        <v>491</v>
      </c>
      <c r="AL14" s="132">
        <f t="shared" si="14"/>
        <v>0</v>
      </c>
      <c r="AM14" s="200">
        <v>819</v>
      </c>
      <c r="AN14" s="200" t="s">
        <v>515</v>
      </c>
      <c r="AO14" s="132">
        <f t="shared" si="15"/>
        <v>0</v>
      </c>
      <c r="AP14" s="174">
        <v>1013</v>
      </c>
      <c r="AQ14" s="200" t="s">
        <v>491</v>
      </c>
      <c r="AR14" s="132">
        <f t="shared" si="16"/>
        <v>0</v>
      </c>
      <c r="AS14" s="174">
        <v>1973</v>
      </c>
      <c r="AT14" s="200" t="s">
        <v>491</v>
      </c>
      <c r="AU14" s="132">
        <f t="shared" si="17"/>
        <v>0</v>
      </c>
      <c r="AV14" s="174">
        <f t="shared" si="18"/>
        <v>3805</v>
      </c>
      <c r="AW14" s="200" t="s">
        <v>491</v>
      </c>
      <c r="AX14" s="132">
        <f t="shared" si="19"/>
        <v>0</v>
      </c>
      <c r="AY14" s="173">
        <v>20</v>
      </c>
      <c r="AZ14" s="173" t="s">
        <v>556</v>
      </c>
      <c r="BA14" s="132">
        <f t="shared" si="20"/>
        <v>0</v>
      </c>
      <c r="BB14" s="173">
        <v>12</v>
      </c>
      <c r="BC14" s="200" t="s">
        <v>500</v>
      </c>
      <c r="BD14" s="132">
        <f t="shared" si="21"/>
        <v>0</v>
      </c>
      <c r="BE14" s="175">
        <v>1</v>
      </c>
      <c r="BF14" s="200" t="s">
        <v>491</v>
      </c>
      <c r="BG14" s="132">
        <f t="shared" si="22"/>
        <v>0</v>
      </c>
      <c r="BH14" s="173">
        <v>18</v>
      </c>
      <c r="BI14" s="200" t="s">
        <v>491</v>
      </c>
      <c r="BJ14" s="132">
        <f t="shared" si="23"/>
        <v>0</v>
      </c>
      <c r="BK14" s="173">
        <v>2</v>
      </c>
      <c r="BL14" s="173" t="s">
        <v>497</v>
      </c>
      <c r="BM14" s="132">
        <f t="shared" si="24"/>
        <v>0</v>
      </c>
    </row>
    <row r="15" spans="1:65" ht="15" customHeight="1" x14ac:dyDescent="0.55000000000000004">
      <c r="A15" s="196">
        <v>20</v>
      </c>
      <c r="B15" s="169" t="s">
        <v>293</v>
      </c>
      <c r="C15" s="198">
        <v>2113</v>
      </c>
      <c r="D15" s="196" t="s">
        <v>500</v>
      </c>
      <c r="E15" s="132">
        <f t="shared" si="0"/>
        <v>0</v>
      </c>
      <c r="F15" s="170">
        <v>1454</v>
      </c>
      <c r="G15" s="169" t="s">
        <v>555</v>
      </c>
      <c r="H15" s="132">
        <f t="shared" si="1"/>
        <v>0</v>
      </c>
      <c r="I15" s="170">
        <v>3158</v>
      </c>
      <c r="J15" s="196" t="s">
        <v>515</v>
      </c>
      <c r="K15" s="132">
        <f t="shared" si="2"/>
        <v>0</v>
      </c>
      <c r="L15" s="174">
        <f t="shared" si="3"/>
        <v>6725</v>
      </c>
      <c r="M15" s="200" t="s">
        <v>491</v>
      </c>
      <c r="N15" s="132">
        <f t="shared" si="4"/>
        <v>0</v>
      </c>
      <c r="O15" s="199">
        <v>2264</v>
      </c>
      <c r="P15" s="173" t="s">
        <v>555</v>
      </c>
      <c r="Q15" s="132">
        <f t="shared" si="5"/>
        <v>0</v>
      </c>
      <c r="R15" s="174">
        <v>1993</v>
      </c>
      <c r="S15" s="200" t="s">
        <v>500</v>
      </c>
      <c r="T15" s="132">
        <f t="shared" si="6"/>
        <v>0</v>
      </c>
      <c r="U15" s="174">
        <v>3546</v>
      </c>
      <c r="V15" s="173" t="s">
        <v>555</v>
      </c>
      <c r="W15" s="132">
        <f t="shared" si="7"/>
        <v>0</v>
      </c>
      <c r="X15" s="174">
        <f t="shared" si="8"/>
        <v>7803</v>
      </c>
      <c r="Y15" s="200" t="s">
        <v>491</v>
      </c>
      <c r="Z15" s="132">
        <f t="shared" si="9"/>
        <v>0</v>
      </c>
      <c r="AA15" s="199">
        <v>2264</v>
      </c>
      <c r="AB15" s="200" t="s">
        <v>491</v>
      </c>
      <c r="AC15" s="132">
        <f t="shared" si="10"/>
        <v>0</v>
      </c>
      <c r="AD15" s="174">
        <v>1993</v>
      </c>
      <c r="AE15" s="200" t="s">
        <v>491</v>
      </c>
      <c r="AF15" s="132">
        <f t="shared" si="11"/>
        <v>0</v>
      </c>
      <c r="AG15" s="174">
        <v>3546</v>
      </c>
      <c r="AH15" s="200" t="s">
        <v>491</v>
      </c>
      <c r="AI15" s="132">
        <f t="shared" si="12"/>
        <v>0</v>
      </c>
      <c r="AJ15" s="174">
        <f t="shared" si="13"/>
        <v>7803</v>
      </c>
      <c r="AK15" s="200" t="s">
        <v>491</v>
      </c>
      <c r="AL15" s="132">
        <f t="shared" si="14"/>
        <v>0</v>
      </c>
      <c r="AM15" s="199">
        <v>2249</v>
      </c>
      <c r="AN15" s="200" t="s">
        <v>515</v>
      </c>
      <c r="AO15" s="132">
        <f t="shared" si="15"/>
        <v>0</v>
      </c>
      <c r="AP15" s="174">
        <v>1965</v>
      </c>
      <c r="AQ15" s="200" t="s">
        <v>491</v>
      </c>
      <c r="AR15" s="132">
        <f t="shared" si="16"/>
        <v>0</v>
      </c>
      <c r="AS15" s="174">
        <v>3511</v>
      </c>
      <c r="AT15" s="200" t="s">
        <v>491</v>
      </c>
      <c r="AU15" s="132">
        <f t="shared" si="17"/>
        <v>0</v>
      </c>
      <c r="AV15" s="174">
        <f t="shared" si="18"/>
        <v>7725</v>
      </c>
      <c r="AW15" s="200" t="s">
        <v>491</v>
      </c>
      <c r="AX15" s="132">
        <f t="shared" si="19"/>
        <v>0</v>
      </c>
      <c r="AY15" s="173">
        <v>27</v>
      </c>
      <c r="AZ15" s="173" t="s">
        <v>556</v>
      </c>
      <c r="BA15" s="132">
        <f t="shared" si="20"/>
        <v>0</v>
      </c>
      <c r="BB15" s="173">
        <v>0</v>
      </c>
      <c r="BC15" s="200" t="s">
        <v>176</v>
      </c>
      <c r="BD15" s="132">
        <f t="shared" si="21"/>
        <v>0</v>
      </c>
      <c r="BE15" s="175">
        <v>0</v>
      </c>
      <c r="BF15" s="200" t="s">
        <v>176</v>
      </c>
      <c r="BG15" s="132">
        <f t="shared" si="22"/>
        <v>0</v>
      </c>
      <c r="BH15" s="173">
        <v>18</v>
      </c>
      <c r="BI15" s="200" t="s">
        <v>491</v>
      </c>
      <c r="BJ15" s="132">
        <f t="shared" si="23"/>
        <v>0</v>
      </c>
      <c r="BK15" s="173">
        <v>2</v>
      </c>
      <c r="BL15" s="173" t="s">
        <v>497</v>
      </c>
      <c r="BM15" s="132">
        <f t="shared" si="24"/>
        <v>0</v>
      </c>
    </row>
    <row r="16" spans="1:65" ht="15" customHeight="1" x14ac:dyDescent="0.55000000000000004">
      <c r="A16" s="196">
        <v>23</v>
      </c>
      <c r="B16" s="169" t="s">
        <v>294</v>
      </c>
      <c r="C16" s="198">
        <v>2977</v>
      </c>
      <c r="D16" s="196">
        <v>18</v>
      </c>
      <c r="E16" s="132">
        <f t="shared" si="0"/>
        <v>6.0463553913335574E-3</v>
      </c>
      <c r="F16" s="170">
        <v>1486</v>
      </c>
      <c r="G16" s="169" t="s">
        <v>555</v>
      </c>
      <c r="H16" s="132">
        <f t="shared" si="1"/>
        <v>0</v>
      </c>
      <c r="I16" s="170">
        <v>7766</v>
      </c>
      <c r="J16" s="196" t="s">
        <v>515</v>
      </c>
      <c r="K16" s="132">
        <f t="shared" si="2"/>
        <v>0</v>
      </c>
      <c r="L16" s="174">
        <f t="shared" si="3"/>
        <v>12229</v>
      </c>
      <c r="M16" s="200">
        <v>18</v>
      </c>
      <c r="N16" s="132">
        <f t="shared" si="4"/>
        <v>1.4719110311554502E-3</v>
      </c>
      <c r="O16" s="199">
        <v>3601</v>
      </c>
      <c r="P16" s="173" t="s">
        <v>555</v>
      </c>
      <c r="Q16" s="132">
        <f t="shared" si="5"/>
        <v>0</v>
      </c>
      <c r="R16" s="174">
        <v>2761</v>
      </c>
      <c r="S16" s="200" t="s">
        <v>500</v>
      </c>
      <c r="T16" s="132">
        <f t="shared" si="6"/>
        <v>0</v>
      </c>
      <c r="U16" s="174">
        <v>6379</v>
      </c>
      <c r="V16" s="173" t="s">
        <v>555</v>
      </c>
      <c r="W16" s="132">
        <f t="shared" si="7"/>
        <v>0</v>
      </c>
      <c r="X16" s="174">
        <f t="shared" si="8"/>
        <v>12741</v>
      </c>
      <c r="Y16" s="200" t="s">
        <v>491</v>
      </c>
      <c r="Z16" s="132">
        <f t="shared" si="9"/>
        <v>0</v>
      </c>
      <c r="AA16" s="199">
        <v>2722</v>
      </c>
      <c r="AB16" s="200" t="s">
        <v>491</v>
      </c>
      <c r="AC16" s="132">
        <f t="shared" si="10"/>
        <v>0</v>
      </c>
      <c r="AD16" s="174">
        <v>2292</v>
      </c>
      <c r="AE16" s="200" t="s">
        <v>491</v>
      </c>
      <c r="AF16" s="132">
        <f t="shared" si="11"/>
        <v>0</v>
      </c>
      <c r="AG16" s="174">
        <v>4401</v>
      </c>
      <c r="AH16" s="200" t="s">
        <v>491</v>
      </c>
      <c r="AI16" s="132">
        <f t="shared" si="12"/>
        <v>0</v>
      </c>
      <c r="AJ16" s="174">
        <f t="shared" si="13"/>
        <v>9415</v>
      </c>
      <c r="AK16" s="200" t="s">
        <v>491</v>
      </c>
      <c r="AL16" s="132">
        <f t="shared" si="14"/>
        <v>0</v>
      </c>
      <c r="AM16" s="199">
        <v>2568</v>
      </c>
      <c r="AN16" s="200">
        <v>18</v>
      </c>
      <c r="AO16" s="132">
        <f t="shared" si="15"/>
        <v>7.0093457943925233E-3</v>
      </c>
      <c r="AP16" s="174">
        <v>2179</v>
      </c>
      <c r="AQ16" s="200" t="s">
        <v>491</v>
      </c>
      <c r="AR16" s="132">
        <f t="shared" si="16"/>
        <v>0</v>
      </c>
      <c r="AS16" s="174">
        <v>4159</v>
      </c>
      <c r="AT16" s="200" t="s">
        <v>491</v>
      </c>
      <c r="AU16" s="132">
        <f t="shared" si="17"/>
        <v>0</v>
      </c>
      <c r="AV16" s="174">
        <f t="shared" si="18"/>
        <v>8906</v>
      </c>
      <c r="AW16" s="200">
        <v>18</v>
      </c>
      <c r="AX16" s="132">
        <f t="shared" si="19"/>
        <v>2.0211093644733886E-3</v>
      </c>
      <c r="AY16" s="173">
        <v>36</v>
      </c>
      <c r="AZ16" s="173" t="s">
        <v>556</v>
      </c>
      <c r="BA16" s="132">
        <f t="shared" si="20"/>
        <v>0</v>
      </c>
      <c r="BB16" s="173">
        <v>0</v>
      </c>
      <c r="BC16" s="200" t="s">
        <v>176</v>
      </c>
      <c r="BD16" s="132">
        <f t="shared" si="21"/>
        <v>0</v>
      </c>
      <c r="BE16" s="175">
        <v>0</v>
      </c>
      <c r="BF16" s="200" t="s">
        <v>176</v>
      </c>
      <c r="BG16" s="132">
        <f t="shared" si="22"/>
        <v>0</v>
      </c>
      <c r="BH16" s="173">
        <v>18</v>
      </c>
      <c r="BI16" s="200" t="s">
        <v>491</v>
      </c>
      <c r="BJ16" s="132">
        <f t="shared" si="23"/>
        <v>0</v>
      </c>
      <c r="BK16" s="173">
        <v>2</v>
      </c>
      <c r="BL16" s="173" t="s">
        <v>497</v>
      </c>
      <c r="BM16" s="132">
        <f t="shared" si="24"/>
        <v>0</v>
      </c>
    </row>
    <row r="17" spans="1:65" ht="15" customHeight="1" x14ac:dyDescent="0.55000000000000004">
      <c r="A17" s="196">
        <v>25</v>
      </c>
      <c r="B17" s="169" t="s">
        <v>295</v>
      </c>
      <c r="C17" s="198">
        <v>6729</v>
      </c>
      <c r="D17" s="196" t="s">
        <v>500</v>
      </c>
      <c r="E17" s="132">
        <f t="shared" si="0"/>
        <v>0</v>
      </c>
      <c r="F17" s="170">
        <v>2790</v>
      </c>
      <c r="G17" s="169" t="s">
        <v>555</v>
      </c>
      <c r="H17" s="132">
        <f t="shared" si="1"/>
        <v>0</v>
      </c>
      <c r="I17" s="170">
        <v>16388</v>
      </c>
      <c r="J17" s="196">
        <v>24</v>
      </c>
      <c r="K17" s="132">
        <f t="shared" si="2"/>
        <v>1.4644862094215279E-3</v>
      </c>
      <c r="L17" s="174">
        <f t="shared" si="3"/>
        <v>25907</v>
      </c>
      <c r="M17" s="200">
        <v>24</v>
      </c>
      <c r="N17" s="132">
        <f t="shared" si="4"/>
        <v>9.2639055081638168E-4</v>
      </c>
      <c r="O17" s="199">
        <v>6876</v>
      </c>
      <c r="P17" s="173" t="s">
        <v>555</v>
      </c>
      <c r="Q17" s="132">
        <f t="shared" si="5"/>
        <v>0</v>
      </c>
      <c r="R17" s="174">
        <v>5067</v>
      </c>
      <c r="S17" s="200" t="s">
        <v>500</v>
      </c>
      <c r="T17" s="132">
        <f t="shared" si="6"/>
        <v>0</v>
      </c>
      <c r="U17" s="174">
        <v>16391</v>
      </c>
      <c r="V17" s="173" t="s">
        <v>555</v>
      </c>
      <c r="W17" s="132">
        <f t="shared" si="7"/>
        <v>0</v>
      </c>
      <c r="X17" s="174">
        <f t="shared" si="8"/>
        <v>28334</v>
      </c>
      <c r="Y17" s="200" t="s">
        <v>491</v>
      </c>
      <c r="Z17" s="132">
        <f t="shared" si="9"/>
        <v>0</v>
      </c>
      <c r="AA17" s="199">
        <v>6027</v>
      </c>
      <c r="AB17" s="200" t="s">
        <v>491</v>
      </c>
      <c r="AC17" s="132">
        <f t="shared" si="10"/>
        <v>0</v>
      </c>
      <c r="AD17" s="174">
        <v>4565</v>
      </c>
      <c r="AE17" s="200" t="s">
        <v>491</v>
      </c>
      <c r="AF17" s="132">
        <f t="shared" si="11"/>
        <v>0</v>
      </c>
      <c r="AG17" s="174">
        <v>14835</v>
      </c>
      <c r="AH17" s="200" t="s">
        <v>491</v>
      </c>
      <c r="AI17" s="132">
        <f t="shared" si="12"/>
        <v>0</v>
      </c>
      <c r="AJ17" s="174">
        <f t="shared" si="13"/>
        <v>25427</v>
      </c>
      <c r="AK17" s="200" t="s">
        <v>491</v>
      </c>
      <c r="AL17" s="132">
        <f t="shared" si="14"/>
        <v>0</v>
      </c>
      <c r="AM17" s="199">
        <v>5656</v>
      </c>
      <c r="AN17" s="200" t="s">
        <v>515</v>
      </c>
      <c r="AO17" s="132">
        <f t="shared" si="15"/>
        <v>0</v>
      </c>
      <c r="AP17" s="174">
        <v>4404</v>
      </c>
      <c r="AQ17" s="200" t="s">
        <v>491</v>
      </c>
      <c r="AR17" s="132">
        <f t="shared" si="16"/>
        <v>0</v>
      </c>
      <c r="AS17" s="174">
        <v>14305</v>
      </c>
      <c r="AT17" s="200">
        <v>24</v>
      </c>
      <c r="AU17" s="132">
        <f t="shared" si="17"/>
        <v>1.6777350576721425E-3</v>
      </c>
      <c r="AV17" s="174">
        <f t="shared" si="18"/>
        <v>24365</v>
      </c>
      <c r="AW17" s="200">
        <v>24</v>
      </c>
      <c r="AX17" s="132">
        <f t="shared" si="19"/>
        <v>9.8501949517750876E-4</v>
      </c>
      <c r="AY17" s="173">
        <v>80</v>
      </c>
      <c r="AZ17" s="173" t="s">
        <v>556</v>
      </c>
      <c r="BA17" s="132">
        <f t="shared" si="20"/>
        <v>0</v>
      </c>
      <c r="BB17" s="173">
        <v>15</v>
      </c>
      <c r="BC17" s="200" t="s">
        <v>500</v>
      </c>
      <c r="BD17" s="132">
        <f t="shared" si="21"/>
        <v>0</v>
      </c>
      <c r="BE17" s="175">
        <v>1</v>
      </c>
      <c r="BF17" s="200" t="s">
        <v>491</v>
      </c>
      <c r="BG17" s="132">
        <f t="shared" si="22"/>
        <v>0</v>
      </c>
      <c r="BH17" s="173">
        <v>24</v>
      </c>
      <c r="BI17" s="200" t="s">
        <v>491</v>
      </c>
      <c r="BJ17" s="132">
        <f t="shared" si="23"/>
        <v>0</v>
      </c>
      <c r="BK17" s="173">
        <v>2</v>
      </c>
      <c r="BL17" s="173" t="s">
        <v>497</v>
      </c>
      <c r="BM17" s="132">
        <f t="shared" si="24"/>
        <v>0</v>
      </c>
    </row>
    <row r="18" spans="1:65" ht="15" customHeight="1" x14ac:dyDescent="0.55000000000000004">
      <c r="A18" s="196">
        <v>27</v>
      </c>
      <c r="B18" s="169" t="s">
        <v>296</v>
      </c>
      <c r="C18" s="196">
        <v>636</v>
      </c>
      <c r="D18" s="196" t="s">
        <v>500</v>
      </c>
      <c r="E18" s="132">
        <f t="shared" si="0"/>
        <v>0</v>
      </c>
      <c r="F18" s="169">
        <v>242</v>
      </c>
      <c r="G18" s="169" t="s">
        <v>555</v>
      </c>
      <c r="H18" s="132">
        <f t="shared" si="1"/>
        <v>0</v>
      </c>
      <c r="I18" s="169">
        <v>950</v>
      </c>
      <c r="J18" s="196" t="s">
        <v>515</v>
      </c>
      <c r="K18" s="132">
        <f t="shared" si="2"/>
        <v>0</v>
      </c>
      <c r="L18" s="174">
        <f t="shared" si="3"/>
        <v>1828</v>
      </c>
      <c r="M18" s="200" t="s">
        <v>491</v>
      </c>
      <c r="N18" s="132">
        <f t="shared" si="4"/>
        <v>0</v>
      </c>
      <c r="O18" s="200">
        <v>976</v>
      </c>
      <c r="P18" s="173" t="s">
        <v>555</v>
      </c>
      <c r="Q18" s="132">
        <f t="shared" si="5"/>
        <v>0</v>
      </c>
      <c r="R18" s="173">
        <v>290</v>
      </c>
      <c r="S18" s="200" t="s">
        <v>500</v>
      </c>
      <c r="T18" s="132">
        <f t="shared" si="6"/>
        <v>0</v>
      </c>
      <c r="U18" s="173">
        <v>962</v>
      </c>
      <c r="V18" s="173" t="s">
        <v>555</v>
      </c>
      <c r="W18" s="132">
        <f t="shared" si="7"/>
        <v>0</v>
      </c>
      <c r="X18" s="174">
        <f t="shared" si="8"/>
        <v>2228</v>
      </c>
      <c r="Y18" s="200" t="s">
        <v>491</v>
      </c>
      <c r="Z18" s="132">
        <f t="shared" si="9"/>
        <v>0</v>
      </c>
      <c r="AA18" s="200">
        <v>646</v>
      </c>
      <c r="AB18" s="200" t="s">
        <v>491</v>
      </c>
      <c r="AC18" s="132">
        <f t="shared" si="10"/>
        <v>0</v>
      </c>
      <c r="AD18" s="173">
        <v>290</v>
      </c>
      <c r="AE18" s="200" t="s">
        <v>491</v>
      </c>
      <c r="AF18" s="132">
        <f t="shared" si="11"/>
        <v>0</v>
      </c>
      <c r="AG18" s="173">
        <v>962</v>
      </c>
      <c r="AH18" s="200" t="s">
        <v>491</v>
      </c>
      <c r="AI18" s="132">
        <f t="shared" si="12"/>
        <v>0</v>
      </c>
      <c r="AJ18" s="174">
        <f t="shared" si="13"/>
        <v>1898</v>
      </c>
      <c r="AK18" s="200" t="s">
        <v>491</v>
      </c>
      <c r="AL18" s="132">
        <f t="shared" si="14"/>
        <v>0</v>
      </c>
      <c r="AM18" s="200">
        <v>546</v>
      </c>
      <c r="AN18" s="200" t="s">
        <v>515</v>
      </c>
      <c r="AO18" s="132">
        <f t="shared" si="15"/>
        <v>0</v>
      </c>
      <c r="AP18" s="173">
        <v>284</v>
      </c>
      <c r="AQ18" s="200" t="s">
        <v>491</v>
      </c>
      <c r="AR18" s="132">
        <f t="shared" si="16"/>
        <v>0</v>
      </c>
      <c r="AS18" s="173">
        <v>843</v>
      </c>
      <c r="AT18" s="200" t="s">
        <v>491</v>
      </c>
      <c r="AU18" s="132">
        <f t="shared" si="17"/>
        <v>0</v>
      </c>
      <c r="AV18" s="174">
        <f t="shared" si="18"/>
        <v>1673</v>
      </c>
      <c r="AW18" s="200" t="s">
        <v>491</v>
      </c>
      <c r="AX18" s="132">
        <f t="shared" si="19"/>
        <v>0</v>
      </c>
      <c r="AY18" s="173">
        <v>4</v>
      </c>
      <c r="AZ18" s="173" t="s">
        <v>556</v>
      </c>
      <c r="BA18" s="132">
        <f t="shared" si="20"/>
        <v>0</v>
      </c>
      <c r="BB18" s="173">
        <v>0</v>
      </c>
      <c r="BC18" s="200" t="s">
        <v>176</v>
      </c>
      <c r="BD18" s="132">
        <f t="shared" si="21"/>
        <v>0</v>
      </c>
      <c r="BE18" s="175">
        <v>0</v>
      </c>
      <c r="BF18" s="200" t="s">
        <v>176</v>
      </c>
      <c r="BG18" s="132">
        <f t="shared" si="22"/>
        <v>0</v>
      </c>
      <c r="BH18" s="173">
        <v>12</v>
      </c>
      <c r="BI18" s="200" t="s">
        <v>491</v>
      </c>
      <c r="BJ18" s="132">
        <f t="shared" si="23"/>
        <v>0</v>
      </c>
      <c r="BK18" s="173">
        <v>2</v>
      </c>
      <c r="BL18" s="173" t="s">
        <v>497</v>
      </c>
      <c r="BM18" s="132">
        <f t="shared" si="24"/>
        <v>0</v>
      </c>
    </row>
    <row r="19" spans="1:65" ht="15" customHeight="1" x14ac:dyDescent="0.55000000000000004">
      <c r="A19" s="196">
        <v>41</v>
      </c>
      <c r="B19" s="173" t="s">
        <v>297</v>
      </c>
      <c r="C19" s="199">
        <v>2033</v>
      </c>
      <c r="D19" s="200" t="s">
        <v>500</v>
      </c>
      <c r="E19" s="132">
        <f t="shared" si="0"/>
        <v>0</v>
      </c>
      <c r="F19" s="174">
        <v>1609</v>
      </c>
      <c r="G19" s="173" t="s">
        <v>555</v>
      </c>
      <c r="H19" s="132">
        <f t="shared" si="1"/>
        <v>0</v>
      </c>
      <c r="I19" s="174">
        <v>5183</v>
      </c>
      <c r="J19" s="200" t="s">
        <v>515</v>
      </c>
      <c r="K19" s="132">
        <f t="shared" si="2"/>
        <v>0</v>
      </c>
      <c r="L19" s="174">
        <f t="shared" si="3"/>
        <v>8825</v>
      </c>
      <c r="M19" s="200" t="s">
        <v>491</v>
      </c>
      <c r="N19" s="132">
        <f t="shared" si="4"/>
        <v>0</v>
      </c>
      <c r="O19" s="199">
        <v>2409</v>
      </c>
      <c r="P19" s="173" t="s">
        <v>555</v>
      </c>
      <c r="Q19" s="132">
        <f t="shared" si="5"/>
        <v>0</v>
      </c>
      <c r="R19" s="174">
        <v>2275</v>
      </c>
      <c r="S19" s="200" t="s">
        <v>500</v>
      </c>
      <c r="T19" s="132">
        <f t="shared" si="6"/>
        <v>0</v>
      </c>
      <c r="U19" s="174">
        <v>4723</v>
      </c>
      <c r="V19" s="173" t="s">
        <v>555</v>
      </c>
      <c r="W19" s="132">
        <f t="shared" si="7"/>
        <v>0</v>
      </c>
      <c r="X19" s="174">
        <f t="shared" si="8"/>
        <v>9407</v>
      </c>
      <c r="Y19" s="200" t="s">
        <v>491</v>
      </c>
      <c r="Z19" s="132">
        <f t="shared" si="9"/>
        <v>0</v>
      </c>
      <c r="AA19" s="199">
        <v>2171</v>
      </c>
      <c r="AB19" s="200" t="s">
        <v>491</v>
      </c>
      <c r="AC19" s="132">
        <f t="shared" si="10"/>
        <v>0</v>
      </c>
      <c r="AD19" s="174">
        <v>2106</v>
      </c>
      <c r="AE19" s="200" t="s">
        <v>491</v>
      </c>
      <c r="AF19" s="132">
        <f t="shared" si="11"/>
        <v>0</v>
      </c>
      <c r="AG19" s="174">
        <v>4276</v>
      </c>
      <c r="AH19" s="200" t="s">
        <v>491</v>
      </c>
      <c r="AI19" s="132">
        <f t="shared" si="12"/>
        <v>0</v>
      </c>
      <c r="AJ19" s="174">
        <f t="shared" si="13"/>
        <v>8553</v>
      </c>
      <c r="AK19" s="200" t="s">
        <v>491</v>
      </c>
      <c r="AL19" s="132">
        <f t="shared" si="14"/>
        <v>0</v>
      </c>
      <c r="AM19" s="199">
        <v>2142</v>
      </c>
      <c r="AN19" s="200" t="s">
        <v>515</v>
      </c>
      <c r="AO19" s="132">
        <f t="shared" si="15"/>
        <v>0</v>
      </c>
      <c r="AP19" s="174">
        <v>2080</v>
      </c>
      <c r="AQ19" s="200" t="s">
        <v>491</v>
      </c>
      <c r="AR19" s="132">
        <f t="shared" si="16"/>
        <v>0</v>
      </c>
      <c r="AS19" s="174">
        <v>4228</v>
      </c>
      <c r="AT19" s="200" t="s">
        <v>491</v>
      </c>
      <c r="AU19" s="132">
        <f t="shared" si="17"/>
        <v>0</v>
      </c>
      <c r="AV19" s="174">
        <f t="shared" si="18"/>
        <v>8450</v>
      </c>
      <c r="AW19" s="200" t="s">
        <v>491</v>
      </c>
      <c r="AX19" s="132">
        <f t="shared" si="19"/>
        <v>0</v>
      </c>
      <c r="AY19" s="173">
        <v>53</v>
      </c>
      <c r="AZ19" s="173" t="s">
        <v>556</v>
      </c>
      <c r="BA19" s="132">
        <f t="shared" si="20"/>
        <v>0</v>
      </c>
      <c r="BB19" s="173">
        <v>0</v>
      </c>
      <c r="BC19" s="200" t="s">
        <v>176</v>
      </c>
      <c r="BD19" s="132">
        <f t="shared" si="21"/>
        <v>0</v>
      </c>
      <c r="BE19" s="175">
        <v>0</v>
      </c>
      <c r="BF19" s="200" t="s">
        <v>176</v>
      </c>
      <c r="BG19" s="132">
        <f t="shared" si="22"/>
        <v>0</v>
      </c>
      <c r="BH19" s="173">
        <v>18</v>
      </c>
      <c r="BI19" s="200" t="s">
        <v>491</v>
      </c>
      <c r="BJ19" s="132">
        <f t="shared" si="23"/>
        <v>0</v>
      </c>
      <c r="BK19" s="173">
        <v>2</v>
      </c>
      <c r="BL19" s="173" t="s">
        <v>497</v>
      </c>
      <c r="BM19" s="132">
        <f t="shared" si="24"/>
        <v>0</v>
      </c>
    </row>
    <row r="20" spans="1:65" ht="15" customHeight="1" x14ac:dyDescent="0.55000000000000004">
      <c r="A20" s="196">
        <v>44</v>
      </c>
      <c r="B20" s="173" t="s">
        <v>298</v>
      </c>
      <c r="C20" s="200">
        <v>622</v>
      </c>
      <c r="D20" s="200" t="s">
        <v>500</v>
      </c>
      <c r="E20" s="132">
        <f t="shared" si="0"/>
        <v>0</v>
      </c>
      <c r="F20" s="174">
        <v>1107</v>
      </c>
      <c r="G20" s="173" t="s">
        <v>555</v>
      </c>
      <c r="H20" s="132">
        <f t="shared" si="1"/>
        <v>0</v>
      </c>
      <c r="I20" s="174">
        <v>1269</v>
      </c>
      <c r="J20" s="200" t="s">
        <v>515</v>
      </c>
      <c r="K20" s="132">
        <f t="shared" si="2"/>
        <v>0</v>
      </c>
      <c r="L20" s="174">
        <f t="shared" si="3"/>
        <v>2998</v>
      </c>
      <c r="M20" s="200" t="s">
        <v>491</v>
      </c>
      <c r="N20" s="132">
        <f t="shared" si="4"/>
        <v>0</v>
      </c>
      <c r="O20" s="200">
        <v>836</v>
      </c>
      <c r="P20" s="173" t="s">
        <v>555</v>
      </c>
      <c r="Q20" s="132">
        <f t="shared" si="5"/>
        <v>0</v>
      </c>
      <c r="R20" s="174">
        <v>1834</v>
      </c>
      <c r="S20" s="200" t="s">
        <v>500</v>
      </c>
      <c r="T20" s="132">
        <f t="shared" si="6"/>
        <v>0</v>
      </c>
      <c r="U20" s="173">
        <v>994</v>
      </c>
      <c r="V20" s="173" t="s">
        <v>555</v>
      </c>
      <c r="W20" s="132">
        <f t="shared" si="7"/>
        <v>0</v>
      </c>
      <c r="X20" s="174">
        <f t="shared" si="8"/>
        <v>3664</v>
      </c>
      <c r="Y20" s="200" t="s">
        <v>491</v>
      </c>
      <c r="Z20" s="132">
        <f t="shared" si="9"/>
        <v>0</v>
      </c>
      <c r="AA20" s="200">
        <v>836</v>
      </c>
      <c r="AB20" s="200" t="s">
        <v>491</v>
      </c>
      <c r="AC20" s="132">
        <f t="shared" si="10"/>
        <v>0</v>
      </c>
      <c r="AD20" s="174">
        <v>1834</v>
      </c>
      <c r="AE20" s="200" t="s">
        <v>491</v>
      </c>
      <c r="AF20" s="132">
        <f t="shared" si="11"/>
        <v>0</v>
      </c>
      <c r="AG20" s="173">
        <v>994</v>
      </c>
      <c r="AH20" s="200" t="s">
        <v>491</v>
      </c>
      <c r="AI20" s="132">
        <f t="shared" si="12"/>
        <v>0</v>
      </c>
      <c r="AJ20" s="174">
        <f t="shared" si="13"/>
        <v>3664</v>
      </c>
      <c r="AK20" s="200" t="s">
        <v>491</v>
      </c>
      <c r="AL20" s="132">
        <f t="shared" si="14"/>
        <v>0</v>
      </c>
      <c r="AM20" s="200">
        <v>818</v>
      </c>
      <c r="AN20" s="200" t="s">
        <v>515</v>
      </c>
      <c r="AO20" s="132">
        <f t="shared" si="15"/>
        <v>0</v>
      </c>
      <c r="AP20" s="174">
        <v>1776</v>
      </c>
      <c r="AQ20" s="200" t="s">
        <v>491</v>
      </c>
      <c r="AR20" s="132">
        <f t="shared" si="16"/>
        <v>0</v>
      </c>
      <c r="AS20" s="173">
        <v>975</v>
      </c>
      <c r="AT20" s="200" t="s">
        <v>491</v>
      </c>
      <c r="AU20" s="132">
        <f t="shared" si="17"/>
        <v>0</v>
      </c>
      <c r="AV20" s="174">
        <f t="shared" si="18"/>
        <v>3569</v>
      </c>
      <c r="AW20" s="200" t="s">
        <v>491</v>
      </c>
      <c r="AX20" s="132">
        <f t="shared" si="19"/>
        <v>0</v>
      </c>
      <c r="AY20" s="173">
        <v>12</v>
      </c>
      <c r="AZ20" s="173" t="s">
        <v>556</v>
      </c>
      <c r="BA20" s="132">
        <f t="shared" si="20"/>
        <v>0</v>
      </c>
      <c r="BB20" s="173">
        <v>0</v>
      </c>
      <c r="BC20" s="200" t="s">
        <v>176</v>
      </c>
      <c r="BD20" s="132">
        <f t="shared" si="21"/>
        <v>0</v>
      </c>
      <c r="BE20" s="175">
        <v>0</v>
      </c>
      <c r="BF20" s="200" t="s">
        <v>176</v>
      </c>
      <c r="BG20" s="132">
        <f t="shared" si="22"/>
        <v>0</v>
      </c>
      <c r="BH20" s="173">
        <v>12</v>
      </c>
      <c r="BI20" s="200" t="s">
        <v>491</v>
      </c>
      <c r="BJ20" s="132">
        <f t="shared" si="23"/>
        <v>0</v>
      </c>
      <c r="BK20" s="173">
        <v>2</v>
      </c>
      <c r="BL20" s="173" t="s">
        <v>497</v>
      </c>
      <c r="BM20" s="132">
        <f t="shared" si="24"/>
        <v>0</v>
      </c>
    </row>
    <row r="21" spans="1:65" ht="15" customHeight="1" x14ac:dyDescent="0.55000000000000004">
      <c r="A21" s="196">
        <v>47</v>
      </c>
      <c r="B21" s="173" t="s">
        <v>299</v>
      </c>
      <c r="C21" s="199">
        <v>1311</v>
      </c>
      <c r="D21" s="200">
        <v>90</v>
      </c>
      <c r="E21" s="132">
        <f t="shared" si="0"/>
        <v>6.8649885583524028E-2</v>
      </c>
      <c r="F21" s="173">
        <v>245</v>
      </c>
      <c r="G21" s="173" t="s">
        <v>555</v>
      </c>
      <c r="H21" s="132">
        <f t="shared" si="1"/>
        <v>0</v>
      </c>
      <c r="I21" s="174">
        <v>4041</v>
      </c>
      <c r="J21" s="200">
        <v>70</v>
      </c>
      <c r="K21" s="132">
        <f t="shared" si="2"/>
        <v>1.7322444939371441E-2</v>
      </c>
      <c r="L21" s="174">
        <f t="shared" si="3"/>
        <v>5597</v>
      </c>
      <c r="M21" s="200">
        <v>160</v>
      </c>
      <c r="N21" s="132">
        <f t="shared" si="4"/>
        <v>2.8586742897981063E-2</v>
      </c>
      <c r="O21" s="199">
        <v>1702</v>
      </c>
      <c r="P21" s="173" t="s">
        <v>555</v>
      </c>
      <c r="Q21" s="132">
        <f t="shared" si="5"/>
        <v>0</v>
      </c>
      <c r="R21" s="173">
        <v>704</v>
      </c>
      <c r="S21" s="200" t="s">
        <v>500</v>
      </c>
      <c r="T21" s="132">
        <f t="shared" si="6"/>
        <v>0</v>
      </c>
      <c r="U21" s="174">
        <v>3344</v>
      </c>
      <c r="V21" s="173" t="s">
        <v>555</v>
      </c>
      <c r="W21" s="132">
        <f t="shared" si="7"/>
        <v>0</v>
      </c>
      <c r="X21" s="174">
        <f t="shared" si="8"/>
        <v>5750</v>
      </c>
      <c r="Y21" s="200" t="s">
        <v>491</v>
      </c>
      <c r="Z21" s="132">
        <f t="shared" si="9"/>
        <v>0</v>
      </c>
      <c r="AA21" s="199">
        <v>1702</v>
      </c>
      <c r="AB21" s="200" t="s">
        <v>491</v>
      </c>
      <c r="AC21" s="132">
        <f t="shared" si="10"/>
        <v>0</v>
      </c>
      <c r="AD21" s="173">
        <v>684</v>
      </c>
      <c r="AE21" s="200" t="s">
        <v>491</v>
      </c>
      <c r="AF21" s="132">
        <f t="shared" si="11"/>
        <v>0</v>
      </c>
      <c r="AG21" s="174">
        <v>3240</v>
      </c>
      <c r="AH21" s="200" t="s">
        <v>491</v>
      </c>
      <c r="AI21" s="132">
        <f t="shared" si="12"/>
        <v>0</v>
      </c>
      <c r="AJ21" s="174">
        <f t="shared" si="13"/>
        <v>5626</v>
      </c>
      <c r="AK21" s="200" t="s">
        <v>491</v>
      </c>
      <c r="AL21" s="132">
        <f t="shared" si="14"/>
        <v>0</v>
      </c>
      <c r="AM21" s="199">
        <v>1662</v>
      </c>
      <c r="AN21" s="200">
        <v>90</v>
      </c>
      <c r="AO21" s="132">
        <f t="shared" si="15"/>
        <v>5.4151624548736461E-2</v>
      </c>
      <c r="AP21" s="173">
        <v>677</v>
      </c>
      <c r="AQ21" s="200" t="s">
        <v>491</v>
      </c>
      <c r="AR21" s="132">
        <f t="shared" si="16"/>
        <v>0</v>
      </c>
      <c r="AS21" s="174">
        <v>3145</v>
      </c>
      <c r="AT21" s="200">
        <v>70</v>
      </c>
      <c r="AU21" s="132">
        <f t="shared" si="17"/>
        <v>2.2257551669316374E-2</v>
      </c>
      <c r="AV21" s="174">
        <f t="shared" si="18"/>
        <v>5484</v>
      </c>
      <c r="AW21" s="200">
        <v>160</v>
      </c>
      <c r="AX21" s="132">
        <f t="shared" si="19"/>
        <v>2.9175784099197667E-2</v>
      </c>
      <c r="AY21" s="173">
        <v>24</v>
      </c>
      <c r="AZ21" s="173" t="s">
        <v>556</v>
      </c>
      <c r="BA21" s="132">
        <f t="shared" si="20"/>
        <v>0</v>
      </c>
      <c r="BB21" s="173">
        <v>6</v>
      </c>
      <c r="BC21" s="200" t="s">
        <v>500</v>
      </c>
      <c r="BD21" s="132">
        <f t="shared" si="21"/>
        <v>0</v>
      </c>
      <c r="BE21" s="175">
        <v>1</v>
      </c>
      <c r="BF21" s="200" t="s">
        <v>491</v>
      </c>
      <c r="BG21" s="132">
        <f t="shared" si="22"/>
        <v>0</v>
      </c>
      <c r="BH21" s="173">
        <v>18</v>
      </c>
      <c r="BI21" s="200" t="s">
        <v>491</v>
      </c>
      <c r="BJ21" s="132">
        <f t="shared" si="23"/>
        <v>0</v>
      </c>
      <c r="BK21" s="173">
        <v>2</v>
      </c>
      <c r="BL21" s="173" t="s">
        <v>497</v>
      </c>
      <c r="BM21" s="132">
        <f t="shared" si="24"/>
        <v>0</v>
      </c>
    </row>
    <row r="22" spans="1:65" ht="15" customHeight="1" x14ac:dyDescent="0.55000000000000004">
      <c r="A22" s="196">
        <v>50</v>
      </c>
      <c r="B22" s="173" t="s">
        <v>300</v>
      </c>
      <c r="C22" s="199">
        <v>1360</v>
      </c>
      <c r="D22" s="200" t="s">
        <v>500</v>
      </c>
      <c r="E22" s="132">
        <f t="shared" si="0"/>
        <v>0</v>
      </c>
      <c r="F22" s="173">
        <v>462</v>
      </c>
      <c r="G22" s="173" t="s">
        <v>555</v>
      </c>
      <c r="H22" s="132">
        <f t="shared" si="1"/>
        <v>0</v>
      </c>
      <c r="I22" s="174">
        <v>2339</v>
      </c>
      <c r="J22" s="200" t="s">
        <v>515</v>
      </c>
      <c r="K22" s="132">
        <f t="shared" si="2"/>
        <v>0</v>
      </c>
      <c r="L22" s="174">
        <f t="shared" si="3"/>
        <v>4161</v>
      </c>
      <c r="M22" s="200" t="s">
        <v>491</v>
      </c>
      <c r="N22" s="132">
        <f t="shared" si="4"/>
        <v>0</v>
      </c>
      <c r="O22" s="199">
        <v>1391</v>
      </c>
      <c r="P22" s="173" t="s">
        <v>555</v>
      </c>
      <c r="Q22" s="132">
        <f t="shared" si="5"/>
        <v>0</v>
      </c>
      <c r="R22" s="173">
        <v>457</v>
      </c>
      <c r="S22" s="200" t="s">
        <v>500</v>
      </c>
      <c r="T22" s="132">
        <f t="shared" si="6"/>
        <v>0</v>
      </c>
      <c r="U22" s="174">
        <v>2672</v>
      </c>
      <c r="V22" s="173" t="s">
        <v>555</v>
      </c>
      <c r="W22" s="132">
        <f t="shared" si="7"/>
        <v>0</v>
      </c>
      <c r="X22" s="174">
        <f t="shared" si="8"/>
        <v>4520</v>
      </c>
      <c r="Y22" s="200" t="s">
        <v>491</v>
      </c>
      <c r="Z22" s="132">
        <f t="shared" si="9"/>
        <v>0</v>
      </c>
      <c r="AA22" s="199">
        <v>1301</v>
      </c>
      <c r="AB22" s="200" t="s">
        <v>491</v>
      </c>
      <c r="AC22" s="132">
        <f t="shared" si="10"/>
        <v>0</v>
      </c>
      <c r="AD22" s="173">
        <v>457</v>
      </c>
      <c r="AE22" s="200" t="s">
        <v>491</v>
      </c>
      <c r="AF22" s="132">
        <f t="shared" si="11"/>
        <v>0</v>
      </c>
      <c r="AG22" s="174">
        <v>2672</v>
      </c>
      <c r="AH22" s="200" t="s">
        <v>491</v>
      </c>
      <c r="AI22" s="132">
        <f t="shared" si="12"/>
        <v>0</v>
      </c>
      <c r="AJ22" s="174">
        <f t="shared" si="13"/>
        <v>4430</v>
      </c>
      <c r="AK22" s="200" t="s">
        <v>491</v>
      </c>
      <c r="AL22" s="132">
        <f t="shared" si="14"/>
        <v>0</v>
      </c>
      <c r="AM22" s="199">
        <v>1222</v>
      </c>
      <c r="AN22" s="200" t="s">
        <v>515</v>
      </c>
      <c r="AO22" s="132">
        <f t="shared" si="15"/>
        <v>0</v>
      </c>
      <c r="AP22" s="173">
        <v>434</v>
      </c>
      <c r="AQ22" s="200" t="s">
        <v>491</v>
      </c>
      <c r="AR22" s="132">
        <f t="shared" si="16"/>
        <v>0</v>
      </c>
      <c r="AS22" s="174">
        <v>2604</v>
      </c>
      <c r="AT22" s="200" t="s">
        <v>491</v>
      </c>
      <c r="AU22" s="132">
        <f t="shared" si="17"/>
        <v>0</v>
      </c>
      <c r="AV22" s="174">
        <f t="shared" si="18"/>
        <v>4260</v>
      </c>
      <c r="AW22" s="200" t="s">
        <v>491</v>
      </c>
      <c r="AX22" s="132">
        <f t="shared" si="19"/>
        <v>0</v>
      </c>
      <c r="AY22" s="173">
        <v>22</v>
      </c>
      <c r="AZ22" s="173" t="s">
        <v>556</v>
      </c>
      <c r="BA22" s="132">
        <f t="shared" si="20"/>
        <v>0</v>
      </c>
      <c r="BB22" s="173">
        <v>0</v>
      </c>
      <c r="BC22" s="200" t="s">
        <v>176</v>
      </c>
      <c r="BD22" s="132">
        <f t="shared" si="21"/>
        <v>0</v>
      </c>
      <c r="BE22" s="175">
        <v>0</v>
      </c>
      <c r="BF22" s="200" t="s">
        <v>176</v>
      </c>
      <c r="BG22" s="132">
        <f t="shared" si="22"/>
        <v>0</v>
      </c>
      <c r="BH22" s="173">
        <v>12</v>
      </c>
      <c r="BI22" s="200" t="s">
        <v>491</v>
      </c>
      <c r="BJ22" s="132">
        <f t="shared" si="23"/>
        <v>0</v>
      </c>
      <c r="BK22" s="173">
        <v>2</v>
      </c>
      <c r="BL22" s="173" t="s">
        <v>497</v>
      </c>
      <c r="BM22" s="132">
        <f t="shared" si="24"/>
        <v>0</v>
      </c>
    </row>
    <row r="23" spans="1:65" ht="15" customHeight="1" x14ac:dyDescent="0.55000000000000004">
      <c r="A23" s="196">
        <v>52</v>
      </c>
      <c r="B23" s="173" t="s">
        <v>301</v>
      </c>
      <c r="C23" s="199">
        <v>1214</v>
      </c>
      <c r="D23" s="200" t="s">
        <v>500</v>
      </c>
      <c r="E23" s="132">
        <f t="shared" si="0"/>
        <v>0</v>
      </c>
      <c r="F23" s="173">
        <v>913</v>
      </c>
      <c r="G23" s="173" t="s">
        <v>555</v>
      </c>
      <c r="H23" s="132">
        <f t="shared" si="1"/>
        <v>0</v>
      </c>
      <c r="I23" s="174">
        <v>6541</v>
      </c>
      <c r="J23" s="200" t="s">
        <v>515</v>
      </c>
      <c r="K23" s="132">
        <f t="shared" si="2"/>
        <v>0</v>
      </c>
      <c r="L23" s="174">
        <f t="shared" si="3"/>
        <v>8668</v>
      </c>
      <c r="M23" s="200" t="s">
        <v>491</v>
      </c>
      <c r="N23" s="132">
        <f t="shared" si="4"/>
        <v>0</v>
      </c>
      <c r="O23" s="199">
        <v>2091</v>
      </c>
      <c r="P23" s="173" t="s">
        <v>555</v>
      </c>
      <c r="Q23" s="132">
        <f t="shared" si="5"/>
        <v>0</v>
      </c>
      <c r="R23" s="174">
        <v>2152</v>
      </c>
      <c r="S23" s="200" t="s">
        <v>500</v>
      </c>
      <c r="T23" s="132">
        <f t="shared" si="6"/>
        <v>0</v>
      </c>
      <c r="U23" s="174">
        <v>4100</v>
      </c>
      <c r="V23" s="173" t="s">
        <v>555</v>
      </c>
      <c r="W23" s="132">
        <f t="shared" si="7"/>
        <v>0</v>
      </c>
      <c r="X23" s="174">
        <f t="shared" si="8"/>
        <v>8343</v>
      </c>
      <c r="Y23" s="200" t="s">
        <v>491</v>
      </c>
      <c r="Z23" s="132">
        <f t="shared" si="9"/>
        <v>0</v>
      </c>
      <c r="AA23" s="199">
        <v>2091</v>
      </c>
      <c r="AB23" s="200" t="s">
        <v>491</v>
      </c>
      <c r="AC23" s="132">
        <f t="shared" si="10"/>
        <v>0</v>
      </c>
      <c r="AD23" s="174">
        <v>2152</v>
      </c>
      <c r="AE23" s="200" t="s">
        <v>491</v>
      </c>
      <c r="AF23" s="132">
        <f t="shared" si="11"/>
        <v>0</v>
      </c>
      <c r="AG23" s="174">
        <v>3739</v>
      </c>
      <c r="AH23" s="200" t="s">
        <v>491</v>
      </c>
      <c r="AI23" s="132">
        <f t="shared" si="12"/>
        <v>0</v>
      </c>
      <c r="AJ23" s="174">
        <f t="shared" si="13"/>
        <v>7982</v>
      </c>
      <c r="AK23" s="200" t="s">
        <v>491</v>
      </c>
      <c r="AL23" s="132">
        <f t="shared" si="14"/>
        <v>0</v>
      </c>
      <c r="AM23" s="199">
        <v>2037</v>
      </c>
      <c r="AN23" s="200" t="s">
        <v>515</v>
      </c>
      <c r="AO23" s="132">
        <f t="shared" si="15"/>
        <v>0</v>
      </c>
      <c r="AP23" s="174">
        <v>2086</v>
      </c>
      <c r="AQ23" s="200" t="s">
        <v>491</v>
      </c>
      <c r="AR23" s="132">
        <f t="shared" si="16"/>
        <v>0</v>
      </c>
      <c r="AS23" s="174">
        <v>3630</v>
      </c>
      <c r="AT23" s="200" t="s">
        <v>491</v>
      </c>
      <c r="AU23" s="132">
        <f t="shared" si="17"/>
        <v>0</v>
      </c>
      <c r="AV23" s="174">
        <f t="shared" si="18"/>
        <v>7753</v>
      </c>
      <c r="AW23" s="200" t="s">
        <v>491</v>
      </c>
      <c r="AX23" s="132">
        <f t="shared" si="19"/>
        <v>0</v>
      </c>
      <c r="AY23" s="173">
        <v>39</v>
      </c>
      <c r="AZ23" s="173" t="s">
        <v>556</v>
      </c>
      <c r="BA23" s="132">
        <f t="shared" si="20"/>
        <v>0</v>
      </c>
      <c r="BB23" s="173">
        <v>6</v>
      </c>
      <c r="BC23" s="200" t="s">
        <v>500</v>
      </c>
      <c r="BD23" s="132">
        <f t="shared" si="21"/>
        <v>0</v>
      </c>
      <c r="BE23" s="175">
        <v>1</v>
      </c>
      <c r="BF23" s="200" t="s">
        <v>491</v>
      </c>
      <c r="BG23" s="132">
        <f t="shared" si="22"/>
        <v>0</v>
      </c>
      <c r="BH23" s="173">
        <v>18</v>
      </c>
      <c r="BI23" s="200" t="s">
        <v>491</v>
      </c>
      <c r="BJ23" s="132">
        <f t="shared" si="23"/>
        <v>0</v>
      </c>
      <c r="BK23" s="173">
        <v>2</v>
      </c>
      <c r="BL23" s="173" t="s">
        <v>497</v>
      </c>
      <c r="BM23" s="132">
        <f t="shared" si="24"/>
        <v>0</v>
      </c>
    </row>
    <row r="24" spans="1:65" ht="15" customHeight="1" x14ac:dyDescent="0.55000000000000004">
      <c r="A24" s="196">
        <v>54</v>
      </c>
      <c r="B24" s="173" t="s">
        <v>302</v>
      </c>
      <c r="C24" s="199">
        <v>1308</v>
      </c>
      <c r="D24" s="200" t="s">
        <v>500</v>
      </c>
      <c r="E24" s="132">
        <f t="shared" si="0"/>
        <v>0</v>
      </c>
      <c r="F24" s="173">
        <v>596</v>
      </c>
      <c r="G24" s="173" t="s">
        <v>555</v>
      </c>
      <c r="H24" s="132">
        <f t="shared" si="1"/>
        <v>0</v>
      </c>
      <c r="I24" s="174">
        <v>4910</v>
      </c>
      <c r="J24" s="200" t="s">
        <v>515</v>
      </c>
      <c r="K24" s="132">
        <f t="shared" si="2"/>
        <v>0</v>
      </c>
      <c r="L24" s="174">
        <f t="shared" si="3"/>
        <v>6814</v>
      </c>
      <c r="M24" s="200" t="s">
        <v>491</v>
      </c>
      <c r="N24" s="132">
        <f t="shared" si="4"/>
        <v>0</v>
      </c>
      <c r="O24" s="199">
        <v>1733</v>
      </c>
      <c r="P24" s="173" t="s">
        <v>555</v>
      </c>
      <c r="Q24" s="132">
        <f t="shared" si="5"/>
        <v>0</v>
      </c>
      <c r="R24" s="173">
        <v>753</v>
      </c>
      <c r="S24" s="200" t="s">
        <v>500</v>
      </c>
      <c r="T24" s="132">
        <f t="shared" si="6"/>
        <v>0</v>
      </c>
      <c r="U24" s="174">
        <v>4683</v>
      </c>
      <c r="V24" s="173" t="s">
        <v>555</v>
      </c>
      <c r="W24" s="132">
        <f t="shared" si="7"/>
        <v>0</v>
      </c>
      <c r="X24" s="174">
        <f t="shared" si="8"/>
        <v>7169</v>
      </c>
      <c r="Y24" s="200" t="s">
        <v>491</v>
      </c>
      <c r="Z24" s="132">
        <f t="shared" si="9"/>
        <v>0</v>
      </c>
      <c r="AA24" s="199">
        <v>1733</v>
      </c>
      <c r="AB24" s="200" t="s">
        <v>491</v>
      </c>
      <c r="AC24" s="132">
        <f t="shared" si="10"/>
        <v>0</v>
      </c>
      <c r="AD24" s="173">
        <v>753</v>
      </c>
      <c r="AE24" s="200" t="s">
        <v>491</v>
      </c>
      <c r="AF24" s="132">
        <f t="shared" si="11"/>
        <v>0</v>
      </c>
      <c r="AG24" s="174">
        <v>4683</v>
      </c>
      <c r="AH24" s="200" t="s">
        <v>491</v>
      </c>
      <c r="AI24" s="132">
        <f t="shared" si="12"/>
        <v>0</v>
      </c>
      <c r="AJ24" s="174">
        <f t="shared" si="13"/>
        <v>7169</v>
      </c>
      <c r="AK24" s="200" t="s">
        <v>491</v>
      </c>
      <c r="AL24" s="132">
        <f t="shared" si="14"/>
        <v>0</v>
      </c>
      <c r="AM24" s="199">
        <v>1704</v>
      </c>
      <c r="AN24" s="200" t="s">
        <v>515</v>
      </c>
      <c r="AO24" s="132">
        <f t="shared" si="15"/>
        <v>0</v>
      </c>
      <c r="AP24" s="173">
        <v>733</v>
      </c>
      <c r="AQ24" s="200" t="s">
        <v>491</v>
      </c>
      <c r="AR24" s="132">
        <f t="shared" si="16"/>
        <v>0</v>
      </c>
      <c r="AS24" s="174">
        <v>4683</v>
      </c>
      <c r="AT24" s="200" t="s">
        <v>491</v>
      </c>
      <c r="AU24" s="132">
        <f t="shared" si="17"/>
        <v>0</v>
      </c>
      <c r="AV24" s="174">
        <f t="shared" si="18"/>
        <v>7120</v>
      </c>
      <c r="AW24" s="200" t="s">
        <v>491</v>
      </c>
      <c r="AX24" s="132">
        <f t="shared" si="19"/>
        <v>0</v>
      </c>
      <c r="AY24" s="173">
        <v>36</v>
      </c>
      <c r="AZ24" s="173" t="s">
        <v>556</v>
      </c>
      <c r="BA24" s="132">
        <f t="shared" si="20"/>
        <v>0</v>
      </c>
      <c r="BB24" s="173">
        <v>6</v>
      </c>
      <c r="BC24" s="200" t="s">
        <v>500</v>
      </c>
      <c r="BD24" s="132">
        <f t="shared" si="21"/>
        <v>0</v>
      </c>
      <c r="BE24" s="175">
        <v>1</v>
      </c>
      <c r="BF24" s="200" t="s">
        <v>491</v>
      </c>
      <c r="BG24" s="132">
        <f t="shared" si="22"/>
        <v>0</v>
      </c>
      <c r="BH24" s="173">
        <v>18</v>
      </c>
      <c r="BI24" s="200" t="s">
        <v>491</v>
      </c>
      <c r="BJ24" s="132">
        <f t="shared" si="23"/>
        <v>0</v>
      </c>
      <c r="BK24" s="173">
        <v>2</v>
      </c>
      <c r="BL24" s="173" t="s">
        <v>497</v>
      </c>
      <c r="BM24" s="132">
        <f t="shared" si="24"/>
        <v>0</v>
      </c>
    </row>
    <row r="25" spans="1:65" ht="15" customHeight="1" x14ac:dyDescent="0.55000000000000004">
      <c r="A25" s="196">
        <v>63</v>
      </c>
      <c r="B25" s="173" t="s">
        <v>303</v>
      </c>
      <c r="C25" s="200">
        <v>910</v>
      </c>
      <c r="D25" s="200" t="s">
        <v>500</v>
      </c>
      <c r="E25" s="132">
        <f t="shared" si="0"/>
        <v>0</v>
      </c>
      <c r="F25" s="173">
        <v>748</v>
      </c>
      <c r="G25" s="173" t="s">
        <v>555</v>
      </c>
      <c r="H25" s="132">
        <f t="shared" si="1"/>
        <v>0</v>
      </c>
      <c r="I25" s="174">
        <v>2955</v>
      </c>
      <c r="J25" s="200" t="s">
        <v>515</v>
      </c>
      <c r="K25" s="132">
        <f t="shared" si="2"/>
        <v>0</v>
      </c>
      <c r="L25" s="174">
        <f t="shared" si="3"/>
        <v>4613</v>
      </c>
      <c r="M25" s="200" t="s">
        <v>491</v>
      </c>
      <c r="N25" s="132">
        <f t="shared" si="4"/>
        <v>0</v>
      </c>
      <c r="O25" s="199">
        <v>1277</v>
      </c>
      <c r="P25" s="173" t="s">
        <v>555</v>
      </c>
      <c r="Q25" s="132">
        <f t="shared" si="5"/>
        <v>0</v>
      </c>
      <c r="R25" s="174">
        <v>1420</v>
      </c>
      <c r="S25" s="200" t="s">
        <v>500</v>
      </c>
      <c r="T25" s="132">
        <f t="shared" si="6"/>
        <v>0</v>
      </c>
      <c r="U25" s="174">
        <v>2561</v>
      </c>
      <c r="V25" s="173" t="s">
        <v>555</v>
      </c>
      <c r="W25" s="132">
        <f t="shared" si="7"/>
        <v>0</v>
      </c>
      <c r="X25" s="174">
        <f t="shared" si="8"/>
        <v>5258</v>
      </c>
      <c r="Y25" s="200" t="s">
        <v>491</v>
      </c>
      <c r="Z25" s="132">
        <f t="shared" si="9"/>
        <v>0</v>
      </c>
      <c r="AA25" s="199">
        <v>1152</v>
      </c>
      <c r="AB25" s="200" t="s">
        <v>491</v>
      </c>
      <c r="AC25" s="132">
        <f t="shared" si="10"/>
        <v>0</v>
      </c>
      <c r="AD25" s="174">
        <v>1134</v>
      </c>
      <c r="AE25" s="200" t="s">
        <v>491</v>
      </c>
      <c r="AF25" s="132">
        <f t="shared" si="11"/>
        <v>0</v>
      </c>
      <c r="AG25" s="174">
        <v>2192</v>
      </c>
      <c r="AH25" s="200" t="s">
        <v>491</v>
      </c>
      <c r="AI25" s="132">
        <f t="shared" si="12"/>
        <v>0</v>
      </c>
      <c r="AJ25" s="174">
        <f t="shared" si="13"/>
        <v>4478</v>
      </c>
      <c r="AK25" s="200" t="s">
        <v>491</v>
      </c>
      <c r="AL25" s="132">
        <f t="shared" si="14"/>
        <v>0</v>
      </c>
      <c r="AM25" s="199">
        <v>1116</v>
      </c>
      <c r="AN25" s="200" t="s">
        <v>515</v>
      </c>
      <c r="AO25" s="132">
        <f t="shared" si="15"/>
        <v>0</v>
      </c>
      <c r="AP25" s="174">
        <v>1068</v>
      </c>
      <c r="AQ25" s="200" t="s">
        <v>491</v>
      </c>
      <c r="AR25" s="132">
        <f t="shared" si="16"/>
        <v>0</v>
      </c>
      <c r="AS25" s="174">
        <v>2066</v>
      </c>
      <c r="AT25" s="200" t="s">
        <v>491</v>
      </c>
      <c r="AU25" s="132">
        <f t="shared" si="17"/>
        <v>0</v>
      </c>
      <c r="AV25" s="174">
        <f t="shared" si="18"/>
        <v>4250</v>
      </c>
      <c r="AW25" s="200" t="s">
        <v>491</v>
      </c>
      <c r="AX25" s="132">
        <f t="shared" si="19"/>
        <v>0</v>
      </c>
      <c r="AY25" s="173">
        <v>15</v>
      </c>
      <c r="AZ25" s="173" t="s">
        <v>556</v>
      </c>
      <c r="BA25" s="132">
        <f t="shared" si="20"/>
        <v>0</v>
      </c>
      <c r="BB25" s="173">
        <v>12</v>
      </c>
      <c r="BC25" s="200" t="s">
        <v>500</v>
      </c>
      <c r="BD25" s="132">
        <f t="shared" si="21"/>
        <v>0</v>
      </c>
      <c r="BE25" s="175">
        <v>1</v>
      </c>
      <c r="BF25" s="200" t="s">
        <v>491</v>
      </c>
      <c r="BG25" s="132">
        <f t="shared" si="22"/>
        <v>0</v>
      </c>
      <c r="BH25" s="173">
        <v>12</v>
      </c>
      <c r="BI25" s="200" t="s">
        <v>491</v>
      </c>
      <c r="BJ25" s="132">
        <f t="shared" si="23"/>
        <v>0</v>
      </c>
      <c r="BK25" s="173">
        <v>2</v>
      </c>
      <c r="BL25" s="173" t="s">
        <v>497</v>
      </c>
      <c r="BM25" s="132">
        <f t="shared" si="24"/>
        <v>0</v>
      </c>
    </row>
    <row r="26" spans="1:65" ht="15" customHeight="1" x14ac:dyDescent="0.55000000000000004">
      <c r="A26" s="196">
        <v>66</v>
      </c>
      <c r="B26" s="173" t="s">
        <v>304</v>
      </c>
      <c r="C26" s="199">
        <v>1217</v>
      </c>
      <c r="D26" s="200" t="s">
        <v>500</v>
      </c>
      <c r="E26" s="132">
        <f t="shared" si="0"/>
        <v>0</v>
      </c>
      <c r="F26" s="173">
        <v>719</v>
      </c>
      <c r="G26" s="173" t="s">
        <v>555</v>
      </c>
      <c r="H26" s="132">
        <f t="shared" si="1"/>
        <v>0</v>
      </c>
      <c r="I26" s="174">
        <v>5608</v>
      </c>
      <c r="J26" s="200" t="s">
        <v>515</v>
      </c>
      <c r="K26" s="132">
        <f t="shared" si="2"/>
        <v>0</v>
      </c>
      <c r="L26" s="174">
        <f t="shared" si="3"/>
        <v>7544</v>
      </c>
      <c r="M26" s="200" t="s">
        <v>491</v>
      </c>
      <c r="N26" s="132">
        <f t="shared" si="4"/>
        <v>0</v>
      </c>
      <c r="O26" s="199">
        <v>1292</v>
      </c>
      <c r="P26" s="173" t="s">
        <v>555</v>
      </c>
      <c r="Q26" s="132">
        <f t="shared" si="5"/>
        <v>0</v>
      </c>
      <c r="R26" s="174">
        <v>1165</v>
      </c>
      <c r="S26" s="200" t="s">
        <v>500</v>
      </c>
      <c r="T26" s="132">
        <f t="shared" si="6"/>
        <v>0</v>
      </c>
      <c r="U26" s="174">
        <v>5475</v>
      </c>
      <c r="V26" s="173" t="s">
        <v>555</v>
      </c>
      <c r="W26" s="132">
        <f t="shared" si="7"/>
        <v>0</v>
      </c>
      <c r="X26" s="174">
        <f t="shared" si="8"/>
        <v>7932</v>
      </c>
      <c r="Y26" s="200" t="s">
        <v>491</v>
      </c>
      <c r="Z26" s="132">
        <f t="shared" si="9"/>
        <v>0</v>
      </c>
      <c r="AA26" s="199">
        <v>1271</v>
      </c>
      <c r="AB26" s="200" t="s">
        <v>491</v>
      </c>
      <c r="AC26" s="132">
        <f t="shared" si="10"/>
        <v>0</v>
      </c>
      <c r="AD26" s="174">
        <v>1165</v>
      </c>
      <c r="AE26" s="200" t="s">
        <v>491</v>
      </c>
      <c r="AF26" s="132">
        <f t="shared" si="11"/>
        <v>0</v>
      </c>
      <c r="AG26" s="174">
        <v>5085</v>
      </c>
      <c r="AH26" s="200" t="s">
        <v>491</v>
      </c>
      <c r="AI26" s="132">
        <f t="shared" si="12"/>
        <v>0</v>
      </c>
      <c r="AJ26" s="174">
        <f t="shared" si="13"/>
        <v>7521</v>
      </c>
      <c r="AK26" s="200" t="s">
        <v>491</v>
      </c>
      <c r="AL26" s="132">
        <f t="shared" si="14"/>
        <v>0</v>
      </c>
      <c r="AM26" s="199">
        <v>1249</v>
      </c>
      <c r="AN26" s="200" t="s">
        <v>515</v>
      </c>
      <c r="AO26" s="132">
        <f t="shared" si="15"/>
        <v>0</v>
      </c>
      <c r="AP26" s="174">
        <v>1113</v>
      </c>
      <c r="AQ26" s="200" t="s">
        <v>491</v>
      </c>
      <c r="AR26" s="132">
        <f t="shared" si="16"/>
        <v>0</v>
      </c>
      <c r="AS26" s="174">
        <v>4982</v>
      </c>
      <c r="AT26" s="200" t="s">
        <v>491</v>
      </c>
      <c r="AU26" s="132">
        <f t="shared" si="17"/>
        <v>0</v>
      </c>
      <c r="AV26" s="174">
        <f t="shared" si="18"/>
        <v>7344</v>
      </c>
      <c r="AW26" s="200" t="s">
        <v>491</v>
      </c>
      <c r="AX26" s="132">
        <f t="shared" si="19"/>
        <v>0</v>
      </c>
      <c r="AY26" s="173">
        <v>24</v>
      </c>
      <c r="AZ26" s="173" t="s">
        <v>556</v>
      </c>
      <c r="BA26" s="132">
        <f t="shared" si="20"/>
        <v>0</v>
      </c>
      <c r="BB26" s="173">
        <v>12</v>
      </c>
      <c r="BC26" s="200" t="s">
        <v>500</v>
      </c>
      <c r="BD26" s="132">
        <f t="shared" si="21"/>
        <v>0</v>
      </c>
      <c r="BE26" s="175">
        <v>1</v>
      </c>
      <c r="BF26" s="200" t="s">
        <v>491</v>
      </c>
      <c r="BG26" s="132">
        <f t="shared" si="22"/>
        <v>0</v>
      </c>
      <c r="BH26" s="173">
        <v>12</v>
      </c>
      <c r="BI26" s="200" t="s">
        <v>491</v>
      </c>
      <c r="BJ26" s="132">
        <f t="shared" si="23"/>
        <v>0</v>
      </c>
      <c r="BK26" s="173">
        <v>2</v>
      </c>
      <c r="BL26" s="173" t="s">
        <v>497</v>
      </c>
      <c r="BM26" s="132">
        <f t="shared" si="24"/>
        <v>0</v>
      </c>
    </row>
    <row r="27" spans="1:65" ht="15" customHeight="1" x14ac:dyDescent="0.55000000000000004">
      <c r="A27" s="196">
        <v>68</v>
      </c>
      <c r="B27" s="173" t="s">
        <v>305</v>
      </c>
      <c r="C27" s="199">
        <v>3593</v>
      </c>
      <c r="D27" s="200" t="s">
        <v>500</v>
      </c>
      <c r="E27" s="132">
        <f t="shared" si="0"/>
        <v>0</v>
      </c>
      <c r="F27" s="174">
        <v>1589</v>
      </c>
      <c r="G27" s="173" t="s">
        <v>555</v>
      </c>
      <c r="H27" s="132">
        <f t="shared" si="1"/>
        <v>0</v>
      </c>
      <c r="I27" s="174">
        <v>16705</v>
      </c>
      <c r="J27" s="200" t="s">
        <v>515</v>
      </c>
      <c r="K27" s="132">
        <f t="shared" si="2"/>
        <v>0</v>
      </c>
      <c r="L27" s="174">
        <f t="shared" si="3"/>
        <v>21887</v>
      </c>
      <c r="M27" s="200" t="s">
        <v>491</v>
      </c>
      <c r="N27" s="132">
        <f t="shared" si="4"/>
        <v>0</v>
      </c>
      <c r="O27" s="199">
        <v>3624</v>
      </c>
      <c r="P27" s="173" t="s">
        <v>555</v>
      </c>
      <c r="Q27" s="132">
        <f t="shared" si="5"/>
        <v>0</v>
      </c>
      <c r="R27" s="174">
        <v>2017</v>
      </c>
      <c r="S27" s="200" t="s">
        <v>500</v>
      </c>
      <c r="T27" s="132">
        <f t="shared" si="6"/>
        <v>0</v>
      </c>
      <c r="U27" s="174">
        <v>20948</v>
      </c>
      <c r="V27" s="173" t="s">
        <v>555</v>
      </c>
      <c r="W27" s="132">
        <f t="shared" si="7"/>
        <v>0</v>
      </c>
      <c r="X27" s="174">
        <f t="shared" si="8"/>
        <v>26589</v>
      </c>
      <c r="Y27" s="200" t="s">
        <v>491</v>
      </c>
      <c r="Z27" s="132">
        <f t="shared" si="9"/>
        <v>0</v>
      </c>
      <c r="AA27" s="199">
        <v>3504</v>
      </c>
      <c r="AB27" s="200" t="s">
        <v>491</v>
      </c>
      <c r="AC27" s="132">
        <f t="shared" si="10"/>
        <v>0</v>
      </c>
      <c r="AD27" s="174">
        <v>1837</v>
      </c>
      <c r="AE27" s="200" t="s">
        <v>491</v>
      </c>
      <c r="AF27" s="132">
        <f t="shared" si="11"/>
        <v>0</v>
      </c>
      <c r="AG27" s="174">
        <v>17310</v>
      </c>
      <c r="AH27" s="200" t="s">
        <v>491</v>
      </c>
      <c r="AI27" s="132">
        <f t="shared" si="12"/>
        <v>0</v>
      </c>
      <c r="AJ27" s="174">
        <f t="shared" si="13"/>
        <v>22651</v>
      </c>
      <c r="AK27" s="200" t="s">
        <v>491</v>
      </c>
      <c r="AL27" s="132">
        <f t="shared" si="14"/>
        <v>0</v>
      </c>
      <c r="AM27" s="199">
        <v>3453</v>
      </c>
      <c r="AN27" s="200" t="s">
        <v>515</v>
      </c>
      <c r="AO27" s="132">
        <f t="shared" si="15"/>
        <v>0</v>
      </c>
      <c r="AP27" s="174">
        <v>1786</v>
      </c>
      <c r="AQ27" s="200" t="s">
        <v>491</v>
      </c>
      <c r="AR27" s="132">
        <f t="shared" si="16"/>
        <v>0</v>
      </c>
      <c r="AS27" s="174">
        <v>16852</v>
      </c>
      <c r="AT27" s="200" t="s">
        <v>491</v>
      </c>
      <c r="AU27" s="132">
        <f t="shared" si="17"/>
        <v>0</v>
      </c>
      <c r="AV27" s="174">
        <f t="shared" si="18"/>
        <v>22091</v>
      </c>
      <c r="AW27" s="200" t="s">
        <v>491</v>
      </c>
      <c r="AX27" s="132">
        <f t="shared" si="19"/>
        <v>0</v>
      </c>
      <c r="AY27" s="173">
        <v>108</v>
      </c>
      <c r="AZ27" s="173" t="s">
        <v>556</v>
      </c>
      <c r="BA27" s="132">
        <f t="shared" si="20"/>
        <v>0</v>
      </c>
      <c r="BB27" s="173">
        <v>26</v>
      </c>
      <c r="BC27" s="200" t="s">
        <v>500</v>
      </c>
      <c r="BD27" s="132">
        <f t="shared" si="21"/>
        <v>0</v>
      </c>
      <c r="BE27" s="175">
        <v>1</v>
      </c>
      <c r="BF27" s="200" t="s">
        <v>491</v>
      </c>
      <c r="BG27" s="132">
        <f t="shared" si="22"/>
        <v>0</v>
      </c>
      <c r="BH27" s="173">
        <v>24</v>
      </c>
      <c r="BI27" s="200" t="s">
        <v>491</v>
      </c>
      <c r="BJ27" s="132">
        <f t="shared" si="23"/>
        <v>0</v>
      </c>
      <c r="BK27" s="173">
        <v>2</v>
      </c>
      <c r="BL27" s="173" t="s">
        <v>497</v>
      </c>
      <c r="BM27" s="132">
        <f t="shared" si="24"/>
        <v>0</v>
      </c>
    </row>
    <row r="28" spans="1:65" ht="15" customHeight="1" x14ac:dyDescent="0.55000000000000004">
      <c r="A28" s="196">
        <v>70</v>
      </c>
      <c r="B28" s="173" t="s">
        <v>306</v>
      </c>
      <c r="C28" s="199">
        <v>1159</v>
      </c>
      <c r="D28" s="200" t="s">
        <v>500</v>
      </c>
      <c r="E28" s="132">
        <f t="shared" si="0"/>
        <v>0</v>
      </c>
      <c r="F28" s="173">
        <v>561</v>
      </c>
      <c r="G28" s="173" t="s">
        <v>555</v>
      </c>
      <c r="H28" s="132">
        <f t="shared" si="1"/>
        <v>0</v>
      </c>
      <c r="I28" s="173">
        <v>658</v>
      </c>
      <c r="J28" s="200" t="s">
        <v>515</v>
      </c>
      <c r="K28" s="132">
        <f t="shared" si="2"/>
        <v>0</v>
      </c>
      <c r="L28" s="174">
        <f t="shared" si="3"/>
        <v>2378</v>
      </c>
      <c r="M28" s="200" t="s">
        <v>491</v>
      </c>
      <c r="N28" s="132">
        <f t="shared" si="4"/>
        <v>0</v>
      </c>
      <c r="O28" s="199">
        <v>2361</v>
      </c>
      <c r="P28" s="173" t="s">
        <v>555</v>
      </c>
      <c r="Q28" s="132">
        <f t="shared" si="5"/>
        <v>0</v>
      </c>
      <c r="R28" s="173">
        <v>701</v>
      </c>
      <c r="S28" s="200" t="s">
        <v>500</v>
      </c>
      <c r="T28" s="132">
        <f t="shared" si="6"/>
        <v>0</v>
      </c>
      <c r="U28" s="173">
        <v>234</v>
      </c>
      <c r="V28" s="173" t="s">
        <v>555</v>
      </c>
      <c r="W28" s="132">
        <f t="shared" si="7"/>
        <v>0</v>
      </c>
      <c r="X28" s="174">
        <f t="shared" si="8"/>
        <v>3296</v>
      </c>
      <c r="Y28" s="200" t="s">
        <v>491</v>
      </c>
      <c r="Z28" s="132">
        <f t="shared" si="9"/>
        <v>0</v>
      </c>
      <c r="AA28" s="199">
        <v>2361</v>
      </c>
      <c r="AB28" s="200" t="s">
        <v>491</v>
      </c>
      <c r="AC28" s="132">
        <f t="shared" si="10"/>
        <v>0</v>
      </c>
      <c r="AD28" s="173">
        <v>701</v>
      </c>
      <c r="AE28" s="200" t="s">
        <v>491</v>
      </c>
      <c r="AF28" s="132">
        <f t="shared" si="11"/>
        <v>0</v>
      </c>
      <c r="AG28" s="173">
        <v>234</v>
      </c>
      <c r="AH28" s="200" t="s">
        <v>491</v>
      </c>
      <c r="AI28" s="132">
        <f t="shared" si="12"/>
        <v>0</v>
      </c>
      <c r="AJ28" s="174">
        <f t="shared" si="13"/>
        <v>3296</v>
      </c>
      <c r="AK28" s="200" t="s">
        <v>491</v>
      </c>
      <c r="AL28" s="132">
        <f t="shared" si="14"/>
        <v>0</v>
      </c>
      <c r="AM28" s="199">
        <v>2326</v>
      </c>
      <c r="AN28" s="200" t="s">
        <v>515</v>
      </c>
      <c r="AO28" s="132">
        <f t="shared" si="15"/>
        <v>0</v>
      </c>
      <c r="AP28" s="173">
        <v>700</v>
      </c>
      <c r="AQ28" s="200" t="s">
        <v>491</v>
      </c>
      <c r="AR28" s="132">
        <f t="shared" si="16"/>
        <v>0</v>
      </c>
      <c r="AS28" s="173">
        <v>234</v>
      </c>
      <c r="AT28" s="200" t="s">
        <v>491</v>
      </c>
      <c r="AU28" s="132">
        <f t="shared" si="17"/>
        <v>0</v>
      </c>
      <c r="AV28" s="174">
        <f t="shared" si="18"/>
        <v>3260</v>
      </c>
      <c r="AW28" s="200" t="s">
        <v>491</v>
      </c>
      <c r="AX28" s="132">
        <f t="shared" si="19"/>
        <v>0</v>
      </c>
      <c r="AY28" s="173">
        <v>12</v>
      </c>
      <c r="AZ28" s="173" t="s">
        <v>556</v>
      </c>
      <c r="BA28" s="132">
        <f t="shared" si="20"/>
        <v>0</v>
      </c>
      <c r="BB28" s="173">
        <v>0</v>
      </c>
      <c r="BC28" s="200" t="s">
        <v>176</v>
      </c>
      <c r="BD28" s="132">
        <f t="shared" si="21"/>
        <v>0</v>
      </c>
      <c r="BE28" s="175">
        <v>0</v>
      </c>
      <c r="BF28" s="200" t="s">
        <v>176</v>
      </c>
      <c r="BG28" s="132">
        <f t="shared" si="22"/>
        <v>0</v>
      </c>
      <c r="BH28" s="173">
        <v>12</v>
      </c>
      <c r="BI28" s="200" t="s">
        <v>491</v>
      </c>
      <c r="BJ28" s="132">
        <f t="shared" si="23"/>
        <v>0</v>
      </c>
      <c r="BK28" s="173">
        <v>2</v>
      </c>
      <c r="BL28" s="173" t="s">
        <v>497</v>
      </c>
      <c r="BM28" s="132">
        <f t="shared" si="24"/>
        <v>0</v>
      </c>
    </row>
    <row r="29" spans="1:65" ht="15" customHeight="1" x14ac:dyDescent="0.55000000000000004">
      <c r="A29" s="196">
        <v>73</v>
      </c>
      <c r="B29" s="173" t="s">
        <v>307</v>
      </c>
      <c r="C29" s="200">
        <v>604</v>
      </c>
      <c r="D29" s="200" t="s">
        <v>500</v>
      </c>
      <c r="E29" s="132">
        <f t="shared" si="0"/>
        <v>0</v>
      </c>
      <c r="F29" s="173">
        <v>664</v>
      </c>
      <c r="G29" s="173" t="s">
        <v>555</v>
      </c>
      <c r="H29" s="132">
        <f t="shared" si="1"/>
        <v>0</v>
      </c>
      <c r="I29" s="174">
        <v>3126</v>
      </c>
      <c r="J29" s="200" t="s">
        <v>515</v>
      </c>
      <c r="K29" s="132">
        <f t="shared" si="2"/>
        <v>0</v>
      </c>
      <c r="L29" s="174">
        <f t="shared" si="3"/>
        <v>4394</v>
      </c>
      <c r="M29" s="200" t="s">
        <v>491</v>
      </c>
      <c r="N29" s="132">
        <f t="shared" si="4"/>
        <v>0</v>
      </c>
      <c r="O29" s="200">
        <v>959</v>
      </c>
      <c r="P29" s="173" t="s">
        <v>555</v>
      </c>
      <c r="Q29" s="132">
        <f t="shared" si="5"/>
        <v>0</v>
      </c>
      <c r="R29" s="174">
        <v>1347</v>
      </c>
      <c r="S29" s="200" t="s">
        <v>500</v>
      </c>
      <c r="T29" s="132">
        <f t="shared" si="6"/>
        <v>0</v>
      </c>
      <c r="U29" s="174">
        <v>2498</v>
      </c>
      <c r="V29" s="173" t="s">
        <v>555</v>
      </c>
      <c r="W29" s="132">
        <f t="shared" si="7"/>
        <v>0</v>
      </c>
      <c r="X29" s="174">
        <f t="shared" si="8"/>
        <v>4804</v>
      </c>
      <c r="Y29" s="200" t="s">
        <v>491</v>
      </c>
      <c r="Z29" s="132">
        <f t="shared" si="9"/>
        <v>0</v>
      </c>
      <c r="AA29" s="200">
        <v>822</v>
      </c>
      <c r="AB29" s="200" t="s">
        <v>491</v>
      </c>
      <c r="AC29" s="132">
        <f t="shared" si="10"/>
        <v>0</v>
      </c>
      <c r="AD29" s="174">
        <v>1007</v>
      </c>
      <c r="AE29" s="200" t="s">
        <v>491</v>
      </c>
      <c r="AF29" s="132">
        <f t="shared" si="11"/>
        <v>0</v>
      </c>
      <c r="AG29" s="174">
        <v>2213</v>
      </c>
      <c r="AH29" s="200" t="s">
        <v>491</v>
      </c>
      <c r="AI29" s="132">
        <f t="shared" si="12"/>
        <v>0</v>
      </c>
      <c r="AJ29" s="174">
        <f t="shared" si="13"/>
        <v>4042</v>
      </c>
      <c r="AK29" s="200" t="s">
        <v>491</v>
      </c>
      <c r="AL29" s="132">
        <f t="shared" si="14"/>
        <v>0</v>
      </c>
      <c r="AM29" s="200">
        <v>761</v>
      </c>
      <c r="AN29" s="200" t="s">
        <v>515</v>
      </c>
      <c r="AO29" s="132">
        <f t="shared" si="15"/>
        <v>0</v>
      </c>
      <c r="AP29" s="173">
        <v>963</v>
      </c>
      <c r="AQ29" s="200" t="s">
        <v>491</v>
      </c>
      <c r="AR29" s="132">
        <f t="shared" si="16"/>
        <v>0</v>
      </c>
      <c r="AS29" s="174">
        <v>2064</v>
      </c>
      <c r="AT29" s="200" t="s">
        <v>491</v>
      </c>
      <c r="AU29" s="132">
        <f t="shared" si="17"/>
        <v>0</v>
      </c>
      <c r="AV29" s="174">
        <f t="shared" si="18"/>
        <v>3788</v>
      </c>
      <c r="AW29" s="200" t="s">
        <v>491</v>
      </c>
      <c r="AX29" s="132">
        <f t="shared" si="19"/>
        <v>0</v>
      </c>
      <c r="AY29" s="173">
        <v>24</v>
      </c>
      <c r="AZ29" s="173" t="s">
        <v>556</v>
      </c>
      <c r="BA29" s="132">
        <f t="shared" si="20"/>
        <v>0</v>
      </c>
      <c r="BB29" s="173">
        <v>12</v>
      </c>
      <c r="BC29" s="200" t="s">
        <v>500</v>
      </c>
      <c r="BD29" s="132">
        <f t="shared" si="21"/>
        <v>0</v>
      </c>
      <c r="BE29" s="175">
        <v>1</v>
      </c>
      <c r="BF29" s="200" t="s">
        <v>491</v>
      </c>
      <c r="BG29" s="132">
        <f t="shared" si="22"/>
        <v>0</v>
      </c>
      <c r="BH29" s="173">
        <v>18</v>
      </c>
      <c r="BI29" s="200" t="s">
        <v>491</v>
      </c>
      <c r="BJ29" s="132">
        <f t="shared" si="23"/>
        <v>0</v>
      </c>
      <c r="BK29" s="173">
        <v>2</v>
      </c>
      <c r="BL29" s="173" t="s">
        <v>497</v>
      </c>
      <c r="BM29" s="132">
        <f t="shared" si="24"/>
        <v>0</v>
      </c>
    </row>
    <row r="30" spans="1:65" ht="15" customHeight="1" x14ac:dyDescent="0.55000000000000004">
      <c r="A30" s="196">
        <v>76</v>
      </c>
      <c r="B30" s="169" t="s">
        <v>308</v>
      </c>
      <c r="C30" s="198">
        <v>2902</v>
      </c>
      <c r="D30" s="196" t="s">
        <v>500</v>
      </c>
      <c r="E30" s="132">
        <f t="shared" si="0"/>
        <v>0</v>
      </c>
      <c r="F30" s="170">
        <v>1452</v>
      </c>
      <c r="G30" s="169" t="s">
        <v>555</v>
      </c>
      <c r="H30" s="132">
        <f t="shared" si="1"/>
        <v>0</v>
      </c>
      <c r="I30" s="170">
        <v>20644</v>
      </c>
      <c r="J30" s="196" t="s">
        <v>515</v>
      </c>
      <c r="K30" s="132">
        <f t="shared" si="2"/>
        <v>0</v>
      </c>
      <c r="L30" s="174">
        <f t="shared" si="3"/>
        <v>24998</v>
      </c>
      <c r="M30" s="200" t="s">
        <v>491</v>
      </c>
      <c r="N30" s="132">
        <f t="shared" si="4"/>
        <v>0</v>
      </c>
      <c r="O30" s="199">
        <v>3246</v>
      </c>
      <c r="P30" s="173" t="s">
        <v>555</v>
      </c>
      <c r="Q30" s="132">
        <f t="shared" si="5"/>
        <v>0</v>
      </c>
      <c r="R30" s="174">
        <v>2952</v>
      </c>
      <c r="S30" s="200" t="s">
        <v>500</v>
      </c>
      <c r="T30" s="132">
        <f t="shared" si="6"/>
        <v>0</v>
      </c>
      <c r="U30" s="174">
        <v>22449</v>
      </c>
      <c r="V30" s="173" t="s">
        <v>555</v>
      </c>
      <c r="W30" s="132">
        <f t="shared" si="7"/>
        <v>0</v>
      </c>
      <c r="X30" s="174">
        <f t="shared" si="8"/>
        <v>28647</v>
      </c>
      <c r="Y30" s="200" t="s">
        <v>491</v>
      </c>
      <c r="Z30" s="132">
        <f t="shared" si="9"/>
        <v>0</v>
      </c>
      <c r="AA30" s="199">
        <v>2862</v>
      </c>
      <c r="AB30" s="200" t="s">
        <v>491</v>
      </c>
      <c r="AC30" s="132">
        <f t="shared" si="10"/>
        <v>0</v>
      </c>
      <c r="AD30" s="174">
        <v>2709</v>
      </c>
      <c r="AE30" s="200" t="s">
        <v>491</v>
      </c>
      <c r="AF30" s="132">
        <f t="shared" si="11"/>
        <v>0</v>
      </c>
      <c r="AG30" s="174">
        <v>18038</v>
      </c>
      <c r="AH30" s="200" t="s">
        <v>491</v>
      </c>
      <c r="AI30" s="132">
        <f t="shared" si="12"/>
        <v>0</v>
      </c>
      <c r="AJ30" s="174">
        <f t="shared" si="13"/>
        <v>23609</v>
      </c>
      <c r="AK30" s="200" t="s">
        <v>491</v>
      </c>
      <c r="AL30" s="132">
        <f t="shared" si="14"/>
        <v>0</v>
      </c>
      <c r="AM30" s="199">
        <v>2811</v>
      </c>
      <c r="AN30" s="200" t="s">
        <v>515</v>
      </c>
      <c r="AO30" s="132">
        <f t="shared" si="15"/>
        <v>0</v>
      </c>
      <c r="AP30" s="174">
        <v>2593</v>
      </c>
      <c r="AQ30" s="200" t="s">
        <v>491</v>
      </c>
      <c r="AR30" s="132">
        <f t="shared" si="16"/>
        <v>0</v>
      </c>
      <c r="AS30" s="174">
        <v>17250</v>
      </c>
      <c r="AT30" s="200" t="s">
        <v>491</v>
      </c>
      <c r="AU30" s="132">
        <f t="shared" si="17"/>
        <v>0</v>
      </c>
      <c r="AV30" s="174">
        <f t="shared" si="18"/>
        <v>22654</v>
      </c>
      <c r="AW30" s="200" t="s">
        <v>491</v>
      </c>
      <c r="AX30" s="132">
        <f t="shared" si="19"/>
        <v>0</v>
      </c>
      <c r="AY30" s="173">
        <v>87</v>
      </c>
      <c r="AZ30" s="173" t="s">
        <v>556</v>
      </c>
      <c r="BA30" s="132">
        <f t="shared" si="20"/>
        <v>0</v>
      </c>
      <c r="BB30" s="173">
        <v>41</v>
      </c>
      <c r="BC30" s="200" t="s">
        <v>500</v>
      </c>
      <c r="BD30" s="132">
        <f t="shared" si="21"/>
        <v>0</v>
      </c>
      <c r="BE30" s="175">
        <v>1</v>
      </c>
      <c r="BF30" s="196" t="s">
        <v>491</v>
      </c>
      <c r="BG30" s="132">
        <f t="shared" si="22"/>
        <v>0</v>
      </c>
      <c r="BH30" s="169">
        <v>24</v>
      </c>
      <c r="BI30" s="196" t="s">
        <v>491</v>
      </c>
      <c r="BJ30" s="132">
        <f t="shared" si="23"/>
        <v>0</v>
      </c>
      <c r="BK30" s="169">
        <v>2</v>
      </c>
      <c r="BL30" s="169" t="s">
        <v>497</v>
      </c>
      <c r="BM30" s="132">
        <f t="shared" si="24"/>
        <v>0</v>
      </c>
    </row>
    <row r="31" spans="1:65" ht="15" customHeight="1" x14ac:dyDescent="0.55000000000000004">
      <c r="A31" s="196">
        <v>81</v>
      </c>
      <c r="B31" s="169" t="s">
        <v>309</v>
      </c>
      <c r="C31" s="196">
        <v>208</v>
      </c>
      <c r="D31" s="196" t="s">
        <v>500</v>
      </c>
      <c r="E31" s="132">
        <f t="shared" si="0"/>
        <v>0</v>
      </c>
      <c r="F31" s="169">
        <v>129</v>
      </c>
      <c r="G31" s="169" t="s">
        <v>555</v>
      </c>
      <c r="H31" s="132">
        <f t="shared" si="1"/>
        <v>0</v>
      </c>
      <c r="I31" s="170">
        <v>1500</v>
      </c>
      <c r="J31" s="196" t="s">
        <v>515</v>
      </c>
      <c r="K31" s="132">
        <f t="shared" si="2"/>
        <v>0</v>
      </c>
      <c r="L31" s="174">
        <f t="shared" si="3"/>
        <v>1837</v>
      </c>
      <c r="M31" s="200" t="s">
        <v>491</v>
      </c>
      <c r="N31" s="132">
        <f t="shared" si="4"/>
        <v>0</v>
      </c>
      <c r="O31" s="200">
        <v>157</v>
      </c>
      <c r="P31" s="173" t="s">
        <v>555</v>
      </c>
      <c r="Q31" s="132">
        <f t="shared" si="5"/>
        <v>0</v>
      </c>
      <c r="R31" s="173">
        <v>220</v>
      </c>
      <c r="S31" s="200" t="s">
        <v>500</v>
      </c>
      <c r="T31" s="132">
        <f t="shared" si="6"/>
        <v>0</v>
      </c>
      <c r="U31" s="174">
        <v>1567</v>
      </c>
      <c r="V31" s="173" t="s">
        <v>555</v>
      </c>
      <c r="W31" s="132">
        <f t="shared" si="7"/>
        <v>0</v>
      </c>
      <c r="X31" s="174">
        <f t="shared" si="8"/>
        <v>1944</v>
      </c>
      <c r="Y31" s="200" t="s">
        <v>491</v>
      </c>
      <c r="Z31" s="132">
        <f t="shared" si="9"/>
        <v>0</v>
      </c>
      <c r="AA31" s="200">
        <v>95</v>
      </c>
      <c r="AB31" s="200" t="s">
        <v>491</v>
      </c>
      <c r="AC31" s="132">
        <f t="shared" si="10"/>
        <v>0</v>
      </c>
      <c r="AD31" s="173">
        <v>148</v>
      </c>
      <c r="AE31" s="200" t="s">
        <v>491</v>
      </c>
      <c r="AF31" s="132">
        <f t="shared" si="11"/>
        <v>0</v>
      </c>
      <c r="AG31" s="173">
        <v>681</v>
      </c>
      <c r="AH31" s="200" t="s">
        <v>491</v>
      </c>
      <c r="AI31" s="132">
        <f t="shared" si="12"/>
        <v>0</v>
      </c>
      <c r="AJ31" s="174">
        <f t="shared" si="13"/>
        <v>924</v>
      </c>
      <c r="AK31" s="200" t="s">
        <v>491</v>
      </c>
      <c r="AL31" s="132">
        <f t="shared" si="14"/>
        <v>0</v>
      </c>
      <c r="AM31" s="200">
        <v>83</v>
      </c>
      <c r="AN31" s="200" t="s">
        <v>515</v>
      </c>
      <c r="AO31" s="132">
        <f t="shared" si="15"/>
        <v>0</v>
      </c>
      <c r="AP31" s="173">
        <v>134</v>
      </c>
      <c r="AQ31" s="200" t="s">
        <v>491</v>
      </c>
      <c r="AR31" s="132">
        <f t="shared" si="16"/>
        <v>0</v>
      </c>
      <c r="AS31" s="173">
        <v>615</v>
      </c>
      <c r="AT31" s="200" t="s">
        <v>491</v>
      </c>
      <c r="AU31" s="132">
        <f t="shared" si="17"/>
        <v>0</v>
      </c>
      <c r="AV31" s="174">
        <f t="shared" si="18"/>
        <v>832</v>
      </c>
      <c r="AW31" s="200" t="s">
        <v>491</v>
      </c>
      <c r="AX31" s="132">
        <f t="shared" si="19"/>
        <v>0</v>
      </c>
      <c r="AY31" s="173">
        <v>8</v>
      </c>
      <c r="AZ31" s="173" t="s">
        <v>556</v>
      </c>
      <c r="BA31" s="132">
        <f t="shared" si="20"/>
        <v>0</v>
      </c>
      <c r="BB31" s="173">
        <v>0</v>
      </c>
      <c r="BC31" s="200" t="s">
        <v>176</v>
      </c>
      <c r="BD31" s="132">
        <f t="shared" si="21"/>
        <v>0</v>
      </c>
      <c r="BE31" s="175">
        <v>0</v>
      </c>
      <c r="BF31" s="196" t="s">
        <v>176</v>
      </c>
      <c r="BG31" s="132">
        <f t="shared" si="22"/>
        <v>0</v>
      </c>
      <c r="BH31" s="169">
        <v>12</v>
      </c>
      <c r="BI31" s="196" t="s">
        <v>491</v>
      </c>
      <c r="BJ31" s="132">
        <f t="shared" si="23"/>
        <v>0</v>
      </c>
      <c r="BK31" s="169">
        <v>2</v>
      </c>
      <c r="BL31" s="169" t="s">
        <v>497</v>
      </c>
      <c r="BM31" s="132">
        <f t="shared" si="24"/>
        <v>0</v>
      </c>
    </row>
    <row r="32" spans="1:65" ht="15" customHeight="1" x14ac:dyDescent="0.55000000000000004">
      <c r="A32" s="196">
        <v>85</v>
      </c>
      <c r="B32" s="169" t="s">
        <v>310</v>
      </c>
      <c r="C32" s="196">
        <v>656</v>
      </c>
      <c r="D32" s="196" t="s">
        <v>500</v>
      </c>
      <c r="E32" s="132">
        <f t="shared" si="0"/>
        <v>0</v>
      </c>
      <c r="F32" s="169">
        <v>228</v>
      </c>
      <c r="G32" s="169" t="s">
        <v>555</v>
      </c>
      <c r="H32" s="132">
        <f t="shared" si="1"/>
        <v>0</v>
      </c>
      <c r="I32" s="170">
        <v>3449</v>
      </c>
      <c r="J32" s="196" t="s">
        <v>515</v>
      </c>
      <c r="K32" s="132">
        <f t="shared" si="2"/>
        <v>0</v>
      </c>
      <c r="L32" s="174">
        <f t="shared" si="3"/>
        <v>4333</v>
      </c>
      <c r="M32" s="200" t="s">
        <v>491</v>
      </c>
      <c r="N32" s="132">
        <f t="shared" si="4"/>
        <v>0</v>
      </c>
      <c r="O32" s="199">
        <v>1232</v>
      </c>
      <c r="P32" s="173" t="s">
        <v>555</v>
      </c>
      <c r="Q32" s="132">
        <f t="shared" si="5"/>
        <v>0</v>
      </c>
      <c r="R32" s="173">
        <v>684</v>
      </c>
      <c r="S32" s="200" t="s">
        <v>500</v>
      </c>
      <c r="T32" s="132">
        <f t="shared" si="6"/>
        <v>0</v>
      </c>
      <c r="U32" s="174">
        <v>2690</v>
      </c>
      <c r="V32" s="173" t="s">
        <v>555</v>
      </c>
      <c r="W32" s="132">
        <f t="shared" si="7"/>
        <v>0</v>
      </c>
      <c r="X32" s="174">
        <f t="shared" si="8"/>
        <v>4606</v>
      </c>
      <c r="Y32" s="200" t="s">
        <v>491</v>
      </c>
      <c r="Z32" s="132">
        <f t="shared" si="9"/>
        <v>0</v>
      </c>
      <c r="AA32" s="200">
        <v>980</v>
      </c>
      <c r="AB32" s="200" t="s">
        <v>491</v>
      </c>
      <c r="AC32" s="132">
        <f t="shared" si="10"/>
        <v>0</v>
      </c>
      <c r="AD32" s="173">
        <v>410</v>
      </c>
      <c r="AE32" s="200" t="s">
        <v>491</v>
      </c>
      <c r="AF32" s="132">
        <f t="shared" si="11"/>
        <v>0</v>
      </c>
      <c r="AG32" s="174">
        <v>2060</v>
      </c>
      <c r="AH32" s="200" t="s">
        <v>491</v>
      </c>
      <c r="AI32" s="132">
        <f t="shared" si="12"/>
        <v>0</v>
      </c>
      <c r="AJ32" s="174">
        <f t="shared" si="13"/>
        <v>3450</v>
      </c>
      <c r="AK32" s="200" t="s">
        <v>491</v>
      </c>
      <c r="AL32" s="132">
        <f t="shared" si="14"/>
        <v>0</v>
      </c>
      <c r="AM32" s="200">
        <v>920</v>
      </c>
      <c r="AN32" s="200" t="s">
        <v>515</v>
      </c>
      <c r="AO32" s="132">
        <f t="shared" si="15"/>
        <v>0</v>
      </c>
      <c r="AP32" s="173">
        <v>375</v>
      </c>
      <c r="AQ32" s="200" t="s">
        <v>491</v>
      </c>
      <c r="AR32" s="132">
        <f t="shared" si="16"/>
        <v>0</v>
      </c>
      <c r="AS32" s="174">
        <v>1915</v>
      </c>
      <c r="AT32" s="200" t="s">
        <v>491</v>
      </c>
      <c r="AU32" s="132">
        <f t="shared" si="17"/>
        <v>0</v>
      </c>
      <c r="AV32" s="174">
        <f t="shared" si="18"/>
        <v>3210</v>
      </c>
      <c r="AW32" s="200" t="s">
        <v>491</v>
      </c>
      <c r="AX32" s="132">
        <f t="shared" si="19"/>
        <v>0</v>
      </c>
      <c r="AY32" s="173">
        <v>10</v>
      </c>
      <c r="AZ32" s="173" t="s">
        <v>556</v>
      </c>
      <c r="BA32" s="132">
        <f t="shared" si="20"/>
        <v>0</v>
      </c>
      <c r="BB32" s="173">
        <v>3</v>
      </c>
      <c r="BC32" s="200" t="s">
        <v>500</v>
      </c>
      <c r="BD32" s="132">
        <f t="shared" si="21"/>
        <v>0</v>
      </c>
      <c r="BE32" s="175">
        <v>1</v>
      </c>
      <c r="BF32" s="196" t="s">
        <v>491</v>
      </c>
      <c r="BG32" s="132">
        <f t="shared" si="22"/>
        <v>0</v>
      </c>
      <c r="BH32" s="169">
        <v>12</v>
      </c>
      <c r="BI32" s="196" t="s">
        <v>491</v>
      </c>
      <c r="BJ32" s="132">
        <f t="shared" si="23"/>
        <v>0</v>
      </c>
      <c r="BK32" s="169">
        <v>2</v>
      </c>
      <c r="BL32" s="169" t="s">
        <v>497</v>
      </c>
      <c r="BM32" s="132">
        <f t="shared" si="24"/>
        <v>0</v>
      </c>
    </row>
    <row r="33" spans="1:65" ht="15" customHeight="1" x14ac:dyDescent="0.55000000000000004">
      <c r="A33" s="196">
        <v>86</v>
      </c>
      <c r="B33" s="169" t="s">
        <v>311</v>
      </c>
      <c r="C33" s="196">
        <v>598</v>
      </c>
      <c r="D33" s="196" t="s">
        <v>500</v>
      </c>
      <c r="E33" s="132">
        <f t="shared" si="0"/>
        <v>0</v>
      </c>
      <c r="F33" s="169">
        <v>173</v>
      </c>
      <c r="G33" s="169" t="s">
        <v>555</v>
      </c>
      <c r="H33" s="132">
        <f t="shared" si="1"/>
        <v>0</v>
      </c>
      <c r="I33" s="170">
        <v>1170</v>
      </c>
      <c r="J33" s="196" t="s">
        <v>515</v>
      </c>
      <c r="K33" s="132">
        <f t="shared" si="2"/>
        <v>0</v>
      </c>
      <c r="L33" s="174">
        <f t="shared" si="3"/>
        <v>1941</v>
      </c>
      <c r="M33" s="200" t="s">
        <v>491</v>
      </c>
      <c r="N33" s="132">
        <f t="shared" si="4"/>
        <v>0</v>
      </c>
      <c r="O33" s="200">
        <v>806</v>
      </c>
      <c r="P33" s="173" t="s">
        <v>555</v>
      </c>
      <c r="Q33" s="132">
        <f t="shared" si="5"/>
        <v>0</v>
      </c>
      <c r="R33" s="173">
        <v>342</v>
      </c>
      <c r="S33" s="200" t="s">
        <v>500</v>
      </c>
      <c r="T33" s="132">
        <f t="shared" si="6"/>
        <v>0</v>
      </c>
      <c r="U33" s="174">
        <v>1243</v>
      </c>
      <c r="V33" s="173" t="s">
        <v>555</v>
      </c>
      <c r="W33" s="132">
        <f t="shared" si="7"/>
        <v>0</v>
      </c>
      <c r="X33" s="174">
        <f t="shared" si="8"/>
        <v>2391</v>
      </c>
      <c r="Y33" s="200" t="s">
        <v>491</v>
      </c>
      <c r="Z33" s="132">
        <f t="shared" si="9"/>
        <v>0</v>
      </c>
      <c r="AA33" s="200">
        <v>722</v>
      </c>
      <c r="AB33" s="200" t="s">
        <v>491</v>
      </c>
      <c r="AC33" s="132">
        <f t="shared" si="10"/>
        <v>0</v>
      </c>
      <c r="AD33" s="173">
        <v>342</v>
      </c>
      <c r="AE33" s="200" t="s">
        <v>491</v>
      </c>
      <c r="AF33" s="132">
        <f t="shared" si="11"/>
        <v>0</v>
      </c>
      <c r="AG33" s="173">
        <v>907</v>
      </c>
      <c r="AH33" s="200" t="s">
        <v>491</v>
      </c>
      <c r="AI33" s="132">
        <f t="shared" si="12"/>
        <v>0</v>
      </c>
      <c r="AJ33" s="174">
        <f t="shared" si="13"/>
        <v>1971</v>
      </c>
      <c r="AK33" s="200" t="s">
        <v>491</v>
      </c>
      <c r="AL33" s="132">
        <f t="shared" si="14"/>
        <v>0</v>
      </c>
      <c r="AM33" s="200">
        <v>703</v>
      </c>
      <c r="AN33" s="200" t="s">
        <v>515</v>
      </c>
      <c r="AO33" s="132">
        <f t="shared" si="15"/>
        <v>0</v>
      </c>
      <c r="AP33" s="173">
        <v>333</v>
      </c>
      <c r="AQ33" s="200" t="s">
        <v>491</v>
      </c>
      <c r="AR33" s="132">
        <f t="shared" si="16"/>
        <v>0</v>
      </c>
      <c r="AS33" s="173">
        <v>888</v>
      </c>
      <c r="AT33" s="200" t="s">
        <v>491</v>
      </c>
      <c r="AU33" s="132">
        <f t="shared" si="17"/>
        <v>0</v>
      </c>
      <c r="AV33" s="174">
        <f t="shared" si="18"/>
        <v>1924</v>
      </c>
      <c r="AW33" s="200" t="s">
        <v>491</v>
      </c>
      <c r="AX33" s="132">
        <f t="shared" si="19"/>
        <v>0</v>
      </c>
      <c r="AY33" s="173">
        <v>8</v>
      </c>
      <c r="AZ33" s="173" t="s">
        <v>556</v>
      </c>
      <c r="BA33" s="132">
        <f t="shared" si="20"/>
        <v>0</v>
      </c>
      <c r="BB33" s="173">
        <v>0</v>
      </c>
      <c r="BC33" s="200" t="s">
        <v>176</v>
      </c>
      <c r="BD33" s="132">
        <f t="shared" si="21"/>
        <v>0</v>
      </c>
      <c r="BE33" s="175">
        <v>0</v>
      </c>
      <c r="BF33" s="196" t="s">
        <v>176</v>
      </c>
      <c r="BG33" s="132">
        <f t="shared" si="22"/>
        <v>0</v>
      </c>
      <c r="BH33" s="169">
        <v>12</v>
      </c>
      <c r="BI33" s="196" t="s">
        <v>491</v>
      </c>
      <c r="BJ33" s="132">
        <f t="shared" si="23"/>
        <v>0</v>
      </c>
      <c r="BK33" s="169">
        <v>2</v>
      </c>
      <c r="BL33" s="169" t="s">
        <v>497</v>
      </c>
      <c r="BM33" s="132">
        <f t="shared" si="24"/>
        <v>0</v>
      </c>
    </row>
    <row r="34" spans="1:65" ht="15" customHeight="1" x14ac:dyDescent="0.55000000000000004">
      <c r="A34" s="196">
        <v>88</v>
      </c>
      <c r="B34" s="169" t="s">
        <v>312</v>
      </c>
      <c r="C34" s="196">
        <v>256</v>
      </c>
      <c r="D34" s="196" t="s">
        <v>500</v>
      </c>
      <c r="E34" s="132">
        <f t="shared" si="0"/>
        <v>0</v>
      </c>
      <c r="F34" s="169">
        <v>261</v>
      </c>
      <c r="G34" s="169" t="s">
        <v>555</v>
      </c>
      <c r="H34" s="132">
        <f t="shared" si="1"/>
        <v>0</v>
      </c>
      <c r="I34" s="170">
        <v>1246</v>
      </c>
      <c r="J34" s="196" t="s">
        <v>515</v>
      </c>
      <c r="K34" s="132">
        <f t="shared" si="2"/>
        <v>0</v>
      </c>
      <c r="L34" s="174">
        <f t="shared" si="3"/>
        <v>1763</v>
      </c>
      <c r="M34" s="200" t="s">
        <v>491</v>
      </c>
      <c r="N34" s="132">
        <f t="shared" si="4"/>
        <v>0</v>
      </c>
      <c r="O34" s="200">
        <v>255</v>
      </c>
      <c r="P34" s="173" t="s">
        <v>555</v>
      </c>
      <c r="Q34" s="132">
        <f t="shared" si="5"/>
        <v>0</v>
      </c>
      <c r="R34" s="173">
        <v>266</v>
      </c>
      <c r="S34" s="200" t="s">
        <v>500</v>
      </c>
      <c r="T34" s="132">
        <f t="shared" si="6"/>
        <v>0</v>
      </c>
      <c r="U34" s="174">
        <v>1280</v>
      </c>
      <c r="V34" s="173" t="s">
        <v>555</v>
      </c>
      <c r="W34" s="132">
        <f t="shared" si="7"/>
        <v>0</v>
      </c>
      <c r="X34" s="174">
        <f t="shared" si="8"/>
        <v>1801</v>
      </c>
      <c r="Y34" s="200" t="s">
        <v>491</v>
      </c>
      <c r="Z34" s="132">
        <f t="shared" si="9"/>
        <v>0</v>
      </c>
      <c r="AA34" s="200">
        <v>102</v>
      </c>
      <c r="AB34" s="200" t="s">
        <v>491</v>
      </c>
      <c r="AC34" s="132">
        <f t="shared" si="10"/>
        <v>0</v>
      </c>
      <c r="AD34" s="173">
        <v>212</v>
      </c>
      <c r="AE34" s="200" t="s">
        <v>491</v>
      </c>
      <c r="AF34" s="132">
        <f t="shared" si="11"/>
        <v>0</v>
      </c>
      <c r="AG34" s="173">
        <v>960</v>
      </c>
      <c r="AH34" s="200" t="s">
        <v>491</v>
      </c>
      <c r="AI34" s="132">
        <f t="shared" si="12"/>
        <v>0</v>
      </c>
      <c r="AJ34" s="174">
        <f t="shared" si="13"/>
        <v>1274</v>
      </c>
      <c r="AK34" s="200" t="s">
        <v>491</v>
      </c>
      <c r="AL34" s="132">
        <f t="shared" si="14"/>
        <v>0</v>
      </c>
      <c r="AM34" s="200">
        <v>100</v>
      </c>
      <c r="AN34" s="200" t="s">
        <v>515</v>
      </c>
      <c r="AO34" s="132">
        <f t="shared" si="15"/>
        <v>0</v>
      </c>
      <c r="AP34" s="173">
        <v>201</v>
      </c>
      <c r="AQ34" s="200" t="s">
        <v>491</v>
      </c>
      <c r="AR34" s="132">
        <f t="shared" si="16"/>
        <v>0</v>
      </c>
      <c r="AS34" s="173">
        <v>945</v>
      </c>
      <c r="AT34" s="200" t="s">
        <v>491</v>
      </c>
      <c r="AU34" s="132">
        <f t="shared" si="17"/>
        <v>0</v>
      </c>
      <c r="AV34" s="174">
        <f t="shared" si="18"/>
        <v>1246</v>
      </c>
      <c r="AW34" s="200" t="s">
        <v>491</v>
      </c>
      <c r="AX34" s="132">
        <f t="shared" si="19"/>
        <v>0</v>
      </c>
      <c r="AY34" s="173">
        <v>6</v>
      </c>
      <c r="AZ34" s="173" t="s">
        <v>556</v>
      </c>
      <c r="BA34" s="132">
        <f t="shared" si="20"/>
        <v>0</v>
      </c>
      <c r="BB34" s="173">
        <v>6</v>
      </c>
      <c r="BC34" s="200" t="s">
        <v>500</v>
      </c>
      <c r="BD34" s="132">
        <f t="shared" si="21"/>
        <v>0</v>
      </c>
      <c r="BE34" s="175">
        <v>1</v>
      </c>
      <c r="BF34" s="196" t="s">
        <v>491</v>
      </c>
      <c r="BG34" s="132">
        <f t="shared" si="22"/>
        <v>0</v>
      </c>
      <c r="BH34" s="169">
        <v>12</v>
      </c>
      <c r="BI34" s="196" t="s">
        <v>491</v>
      </c>
      <c r="BJ34" s="132">
        <f t="shared" si="23"/>
        <v>0</v>
      </c>
      <c r="BK34" s="169">
        <v>2</v>
      </c>
      <c r="BL34" s="169" t="s">
        <v>497</v>
      </c>
      <c r="BM34" s="132">
        <f t="shared" si="24"/>
        <v>0</v>
      </c>
    </row>
    <row r="35" spans="1:65" ht="15" customHeight="1" x14ac:dyDescent="0.55000000000000004">
      <c r="A35" s="196">
        <v>91</v>
      </c>
      <c r="B35" s="169" t="s">
        <v>313</v>
      </c>
      <c r="C35" s="196" t="s">
        <v>491</v>
      </c>
      <c r="D35" s="196" t="s">
        <v>500</v>
      </c>
      <c r="E35" s="132">
        <f t="shared" si="0"/>
        <v>0</v>
      </c>
      <c r="F35" s="169">
        <v>40</v>
      </c>
      <c r="G35" s="169" t="s">
        <v>555</v>
      </c>
      <c r="H35" s="132">
        <f t="shared" si="1"/>
        <v>0</v>
      </c>
      <c r="I35" s="169">
        <v>637</v>
      </c>
      <c r="J35" s="196" t="s">
        <v>515</v>
      </c>
      <c r="K35" s="132">
        <f t="shared" si="2"/>
        <v>0</v>
      </c>
      <c r="L35" s="174">
        <f>F35+I35</f>
        <v>677</v>
      </c>
      <c r="M35" s="200" t="s">
        <v>491</v>
      </c>
      <c r="N35" s="132">
        <f t="shared" si="4"/>
        <v>0</v>
      </c>
      <c r="O35" s="200" t="s">
        <v>491</v>
      </c>
      <c r="P35" s="173" t="s">
        <v>555</v>
      </c>
      <c r="Q35" s="132">
        <f t="shared" si="5"/>
        <v>0</v>
      </c>
      <c r="R35" s="173">
        <v>155</v>
      </c>
      <c r="S35" s="200" t="s">
        <v>500</v>
      </c>
      <c r="T35" s="132">
        <f t="shared" si="6"/>
        <v>0</v>
      </c>
      <c r="U35" s="173">
        <v>622</v>
      </c>
      <c r="V35" s="173" t="s">
        <v>555</v>
      </c>
      <c r="W35" s="132">
        <f t="shared" si="7"/>
        <v>0</v>
      </c>
      <c r="X35" s="174">
        <f>R35+U35</f>
        <v>777</v>
      </c>
      <c r="Y35" s="200" t="s">
        <v>491</v>
      </c>
      <c r="Z35" s="132">
        <f t="shared" si="9"/>
        <v>0</v>
      </c>
      <c r="AA35" s="200" t="s">
        <v>491</v>
      </c>
      <c r="AB35" s="200" t="s">
        <v>491</v>
      </c>
      <c r="AC35" s="132">
        <f t="shared" si="10"/>
        <v>0</v>
      </c>
      <c r="AD35" s="173">
        <v>155</v>
      </c>
      <c r="AE35" s="200" t="s">
        <v>491</v>
      </c>
      <c r="AF35" s="132">
        <f t="shared" si="11"/>
        <v>0</v>
      </c>
      <c r="AG35" s="173">
        <v>546</v>
      </c>
      <c r="AH35" s="200" t="s">
        <v>491</v>
      </c>
      <c r="AI35" s="132">
        <f t="shared" si="12"/>
        <v>0</v>
      </c>
      <c r="AJ35" s="174">
        <f>AD35+AG35</f>
        <v>701</v>
      </c>
      <c r="AK35" s="200" t="s">
        <v>491</v>
      </c>
      <c r="AL35" s="132">
        <f t="shared" si="14"/>
        <v>0</v>
      </c>
      <c r="AM35" s="200" t="s">
        <v>491</v>
      </c>
      <c r="AN35" s="200" t="s">
        <v>515</v>
      </c>
      <c r="AO35" s="132">
        <f t="shared" si="15"/>
        <v>0</v>
      </c>
      <c r="AP35" s="173">
        <v>145</v>
      </c>
      <c r="AQ35" s="200" t="s">
        <v>491</v>
      </c>
      <c r="AR35" s="132">
        <f t="shared" si="16"/>
        <v>0</v>
      </c>
      <c r="AS35" s="173">
        <v>511</v>
      </c>
      <c r="AT35" s="200" t="s">
        <v>491</v>
      </c>
      <c r="AU35" s="132">
        <f t="shared" si="17"/>
        <v>0</v>
      </c>
      <c r="AV35" s="174">
        <f>+AP35+AS35</f>
        <v>656</v>
      </c>
      <c r="AW35" s="200" t="s">
        <v>491</v>
      </c>
      <c r="AX35" s="132">
        <f t="shared" si="19"/>
        <v>0</v>
      </c>
      <c r="AY35" s="173">
        <v>4</v>
      </c>
      <c r="AZ35" s="173" t="s">
        <v>556</v>
      </c>
      <c r="BA35" s="132">
        <f t="shared" si="20"/>
        <v>0</v>
      </c>
      <c r="BB35" s="173">
        <v>0</v>
      </c>
      <c r="BC35" s="200" t="s">
        <v>176</v>
      </c>
      <c r="BD35" s="132">
        <f t="shared" si="21"/>
        <v>0</v>
      </c>
      <c r="BE35" s="175">
        <v>0</v>
      </c>
      <c r="BF35" s="196" t="s">
        <v>176</v>
      </c>
      <c r="BG35" s="132">
        <f t="shared" si="22"/>
        <v>0</v>
      </c>
      <c r="BH35" s="169">
        <v>12</v>
      </c>
      <c r="BI35" s="196" t="s">
        <v>491</v>
      </c>
      <c r="BJ35" s="132">
        <f t="shared" si="23"/>
        <v>0</v>
      </c>
      <c r="BK35" s="169">
        <v>2</v>
      </c>
      <c r="BL35" s="169" t="s">
        <v>497</v>
      </c>
      <c r="BM35" s="132">
        <f t="shared" si="24"/>
        <v>0</v>
      </c>
    </row>
    <row r="36" spans="1:65" ht="15" customHeight="1" x14ac:dyDescent="0.55000000000000004">
      <c r="A36" s="196">
        <v>94</v>
      </c>
      <c r="B36" s="169" t="s">
        <v>314</v>
      </c>
      <c r="C36" s="196" t="s">
        <v>491</v>
      </c>
      <c r="D36" s="196" t="s">
        <v>500</v>
      </c>
      <c r="E36" s="132">
        <f t="shared" si="0"/>
        <v>0</v>
      </c>
      <c r="F36" s="169">
        <v>117</v>
      </c>
      <c r="G36" s="169" t="s">
        <v>555</v>
      </c>
      <c r="H36" s="132">
        <f t="shared" si="1"/>
        <v>0</v>
      </c>
      <c r="I36" s="169">
        <v>80</v>
      </c>
      <c r="J36" s="196" t="s">
        <v>515</v>
      </c>
      <c r="K36" s="132">
        <f t="shared" si="2"/>
        <v>0</v>
      </c>
      <c r="L36" s="174">
        <f>F36+I36</f>
        <v>197</v>
      </c>
      <c r="M36" s="200" t="s">
        <v>491</v>
      </c>
      <c r="N36" s="132">
        <f t="shared" si="4"/>
        <v>0</v>
      </c>
      <c r="O36" s="200" t="s">
        <v>491</v>
      </c>
      <c r="P36" s="173" t="s">
        <v>555</v>
      </c>
      <c r="Q36" s="132">
        <f t="shared" si="5"/>
        <v>0</v>
      </c>
      <c r="R36" s="173">
        <v>100</v>
      </c>
      <c r="S36" s="200" t="s">
        <v>500</v>
      </c>
      <c r="T36" s="132">
        <f t="shared" si="6"/>
        <v>0</v>
      </c>
      <c r="U36" s="173">
        <v>145</v>
      </c>
      <c r="V36" s="173" t="s">
        <v>555</v>
      </c>
      <c r="W36" s="132">
        <f t="shared" si="7"/>
        <v>0</v>
      </c>
      <c r="X36" s="174">
        <f>R36+U36</f>
        <v>245</v>
      </c>
      <c r="Y36" s="200" t="s">
        <v>491</v>
      </c>
      <c r="Z36" s="132">
        <f t="shared" si="9"/>
        <v>0</v>
      </c>
      <c r="AA36" s="200" t="s">
        <v>491</v>
      </c>
      <c r="AB36" s="200" t="s">
        <v>491</v>
      </c>
      <c r="AC36" s="132">
        <f t="shared" si="10"/>
        <v>0</v>
      </c>
      <c r="AD36" s="173">
        <v>100</v>
      </c>
      <c r="AE36" s="200" t="s">
        <v>491</v>
      </c>
      <c r="AF36" s="132">
        <f t="shared" si="11"/>
        <v>0</v>
      </c>
      <c r="AG36" s="173">
        <v>145</v>
      </c>
      <c r="AH36" s="200" t="s">
        <v>491</v>
      </c>
      <c r="AI36" s="132">
        <f t="shared" si="12"/>
        <v>0</v>
      </c>
      <c r="AJ36" s="174">
        <f>AD36+AG36</f>
        <v>245</v>
      </c>
      <c r="AK36" s="200" t="s">
        <v>491</v>
      </c>
      <c r="AL36" s="132">
        <f t="shared" si="14"/>
        <v>0</v>
      </c>
      <c r="AM36" s="200" t="s">
        <v>491</v>
      </c>
      <c r="AN36" s="200" t="s">
        <v>515</v>
      </c>
      <c r="AO36" s="132">
        <f t="shared" si="15"/>
        <v>0</v>
      </c>
      <c r="AP36" s="173">
        <v>89</v>
      </c>
      <c r="AQ36" s="200" t="s">
        <v>491</v>
      </c>
      <c r="AR36" s="132">
        <f t="shared" si="16"/>
        <v>0</v>
      </c>
      <c r="AS36" s="173">
        <v>131</v>
      </c>
      <c r="AT36" s="200" t="s">
        <v>491</v>
      </c>
      <c r="AU36" s="132">
        <f t="shared" si="17"/>
        <v>0</v>
      </c>
      <c r="AV36" s="174">
        <f>+AP36+AS36</f>
        <v>220</v>
      </c>
      <c r="AW36" s="200" t="s">
        <v>491</v>
      </c>
      <c r="AX36" s="132">
        <f t="shared" si="19"/>
        <v>0</v>
      </c>
      <c r="AY36" s="173">
        <v>1</v>
      </c>
      <c r="AZ36" s="173" t="s">
        <v>556</v>
      </c>
      <c r="BA36" s="132">
        <f t="shared" si="20"/>
        <v>0</v>
      </c>
      <c r="BB36" s="173">
        <v>0</v>
      </c>
      <c r="BC36" s="200" t="s">
        <v>176</v>
      </c>
      <c r="BD36" s="132">
        <f t="shared" si="21"/>
        <v>0</v>
      </c>
      <c r="BE36" s="175">
        <v>0</v>
      </c>
      <c r="BF36" s="196" t="s">
        <v>176</v>
      </c>
      <c r="BG36" s="132">
        <f t="shared" si="22"/>
        <v>0</v>
      </c>
      <c r="BH36" s="169">
        <v>12</v>
      </c>
      <c r="BI36" s="196" t="s">
        <v>491</v>
      </c>
      <c r="BJ36" s="132">
        <f t="shared" si="23"/>
        <v>0</v>
      </c>
      <c r="BK36" s="169">
        <v>2</v>
      </c>
      <c r="BL36" s="169" t="s">
        <v>497</v>
      </c>
      <c r="BM36" s="132">
        <f t="shared" si="24"/>
        <v>0</v>
      </c>
    </row>
    <row r="37" spans="1:65" ht="15" customHeight="1" x14ac:dyDescent="0.55000000000000004">
      <c r="A37" s="196">
        <v>95</v>
      </c>
      <c r="B37" s="169" t="s">
        <v>315</v>
      </c>
      <c r="C37" s="196">
        <v>301</v>
      </c>
      <c r="D37" s="196" t="s">
        <v>500</v>
      </c>
      <c r="E37" s="132">
        <f t="shared" si="0"/>
        <v>0</v>
      </c>
      <c r="F37" s="169">
        <v>82</v>
      </c>
      <c r="G37" s="169" t="s">
        <v>555</v>
      </c>
      <c r="H37" s="132">
        <f t="shared" si="1"/>
        <v>0</v>
      </c>
      <c r="I37" s="169">
        <v>640</v>
      </c>
      <c r="J37" s="196" t="s">
        <v>515</v>
      </c>
      <c r="K37" s="132">
        <f t="shared" si="2"/>
        <v>0</v>
      </c>
      <c r="L37" s="174">
        <f t="shared" si="3"/>
        <v>1023</v>
      </c>
      <c r="M37" s="200" t="s">
        <v>491</v>
      </c>
      <c r="N37" s="132">
        <f t="shared" si="4"/>
        <v>0</v>
      </c>
      <c r="O37" s="200">
        <v>596</v>
      </c>
      <c r="P37" s="173" t="s">
        <v>555</v>
      </c>
      <c r="Q37" s="132">
        <f t="shared" si="5"/>
        <v>0</v>
      </c>
      <c r="R37" s="173">
        <v>188</v>
      </c>
      <c r="S37" s="200" t="s">
        <v>500</v>
      </c>
      <c r="T37" s="132">
        <f t="shared" si="6"/>
        <v>0</v>
      </c>
      <c r="U37" s="173">
        <v>633</v>
      </c>
      <c r="V37" s="173" t="s">
        <v>555</v>
      </c>
      <c r="W37" s="132">
        <f t="shared" si="7"/>
        <v>0</v>
      </c>
      <c r="X37" s="174">
        <f t="shared" si="8"/>
        <v>1417</v>
      </c>
      <c r="Y37" s="200" t="s">
        <v>491</v>
      </c>
      <c r="Z37" s="132">
        <f t="shared" si="9"/>
        <v>0</v>
      </c>
      <c r="AA37" s="200">
        <v>471</v>
      </c>
      <c r="AB37" s="200" t="s">
        <v>491</v>
      </c>
      <c r="AC37" s="132">
        <f t="shared" si="10"/>
        <v>0</v>
      </c>
      <c r="AD37" s="173">
        <v>168</v>
      </c>
      <c r="AE37" s="200" t="s">
        <v>491</v>
      </c>
      <c r="AF37" s="132">
        <f t="shared" si="11"/>
        <v>0</v>
      </c>
      <c r="AG37" s="173">
        <v>494</v>
      </c>
      <c r="AH37" s="200" t="s">
        <v>491</v>
      </c>
      <c r="AI37" s="132">
        <f t="shared" si="12"/>
        <v>0</v>
      </c>
      <c r="AJ37" s="174">
        <f t="shared" si="13"/>
        <v>1133</v>
      </c>
      <c r="AK37" s="200" t="s">
        <v>491</v>
      </c>
      <c r="AL37" s="132">
        <f t="shared" si="14"/>
        <v>0</v>
      </c>
      <c r="AM37" s="200">
        <v>412</v>
      </c>
      <c r="AN37" s="200" t="s">
        <v>515</v>
      </c>
      <c r="AO37" s="132">
        <f t="shared" si="15"/>
        <v>0</v>
      </c>
      <c r="AP37" s="173">
        <v>150</v>
      </c>
      <c r="AQ37" s="200" t="s">
        <v>491</v>
      </c>
      <c r="AR37" s="132">
        <f t="shared" si="16"/>
        <v>0</v>
      </c>
      <c r="AS37" s="173">
        <v>432</v>
      </c>
      <c r="AT37" s="200" t="s">
        <v>491</v>
      </c>
      <c r="AU37" s="132">
        <f t="shared" si="17"/>
        <v>0</v>
      </c>
      <c r="AV37" s="174">
        <f t="shared" si="18"/>
        <v>994</v>
      </c>
      <c r="AW37" s="200" t="s">
        <v>491</v>
      </c>
      <c r="AX37" s="132">
        <f t="shared" si="19"/>
        <v>0</v>
      </c>
      <c r="AY37" s="173">
        <v>2</v>
      </c>
      <c r="AZ37" s="173" t="s">
        <v>556</v>
      </c>
      <c r="BA37" s="132">
        <f t="shared" si="20"/>
        <v>0</v>
      </c>
      <c r="BB37" s="173">
        <v>0</v>
      </c>
      <c r="BC37" s="200" t="s">
        <v>176</v>
      </c>
      <c r="BD37" s="132">
        <f t="shared" si="21"/>
        <v>0</v>
      </c>
      <c r="BE37" s="175">
        <v>0</v>
      </c>
      <c r="BF37" s="196" t="s">
        <v>176</v>
      </c>
      <c r="BG37" s="132">
        <f t="shared" si="22"/>
        <v>0</v>
      </c>
      <c r="BH37" s="169">
        <v>12</v>
      </c>
      <c r="BI37" s="196" t="s">
        <v>491</v>
      </c>
      <c r="BJ37" s="132">
        <f t="shared" si="23"/>
        <v>0</v>
      </c>
      <c r="BK37" s="169">
        <v>2</v>
      </c>
      <c r="BL37" s="169" t="s">
        <v>497</v>
      </c>
      <c r="BM37" s="132">
        <f t="shared" si="24"/>
        <v>0</v>
      </c>
    </row>
    <row r="38" spans="1:65" ht="15" customHeight="1" x14ac:dyDescent="0.55000000000000004">
      <c r="A38" s="196">
        <v>97</v>
      </c>
      <c r="B38" s="169" t="s">
        <v>316</v>
      </c>
      <c r="C38" s="196" t="s">
        <v>491</v>
      </c>
      <c r="D38" s="196" t="s">
        <v>500</v>
      </c>
      <c r="E38" s="132">
        <f t="shared" si="0"/>
        <v>0</v>
      </c>
      <c r="F38" s="169">
        <v>98</v>
      </c>
      <c r="G38" s="169" t="s">
        <v>555</v>
      </c>
      <c r="H38" s="132">
        <f t="shared" si="1"/>
        <v>0</v>
      </c>
      <c r="I38" s="169">
        <v>459</v>
      </c>
      <c r="J38" s="196" t="s">
        <v>515</v>
      </c>
      <c r="K38" s="132">
        <f t="shared" si="2"/>
        <v>0</v>
      </c>
      <c r="L38" s="174">
        <f>F38+I38</f>
        <v>557</v>
      </c>
      <c r="M38" s="200" t="s">
        <v>491</v>
      </c>
      <c r="N38" s="132">
        <f t="shared" si="4"/>
        <v>0</v>
      </c>
      <c r="O38" s="200">
        <v>120</v>
      </c>
      <c r="P38" s="173" t="s">
        <v>555</v>
      </c>
      <c r="Q38" s="132">
        <f t="shared" si="5"/>
        <v>0</v>
      </c>
      <c r="R38" s="173">
        <v>113</v>
      </c>
      <c r="S38" s="200" t="s">
        <v>500</v>
      </c>
      <c r="T38" s="132">
        <f t="shared" si="6"/>
        <v>0</v>
      </c>
      <c r="U38" s="173">
        <v>326</v>
      </c>
      <c r="V38" s="173" t="s">
        <v>555</v>
      </c>
      <c r="W38" s="132">
        <f t="shared" si="7"/>
        <v>0</v>
      </c>
      <c r="X38" s="174">
        <f t="shared" si="8"/>
        <v>559</v>
      </c>
      <c r="Y38" s="200" t="s">
        <v>491</v>
      </c>
      <c r="Z38" s="132">
        <f t="shared" si="9"/>
        <v>0</v>
      </c>
      <c r="AA38" s="200">
        <v>120</v>
      </c>
      <c r="AB38" s="200" t="s">
        <v>491</v>
      </c>
      <c r="AC38" s="132">
        <f t="shared" si="10"/>
        <v>0</v>
      </c>
      <c r="AD38" s="173">
        <v>113</v>
      </c>
      <c r="AE38" s="200" t="s">
        <v>491</v>
      </c>
      <c r="AF38" s="132">
        <f t="shared" si="11"/>
        <v>0</v>
      </c>
      <c r="AG38" s="173">
        <v>326</v>
      </c>
      <c r="AH38" s="200" t="s">
        <v>491</v>
      </c>
      <c r="AI38" s="132">
        <f t="shared" si="12"/>
        <v>0</v>
      </c>
      <c r="AJ38" s="174">
        <f t="shared" si="13"/>
        <v>559</v>
      </c>
      <c r="AK38" s="200" t="s">
        <v>491</v>
      </c>
      <c r="AL38" s="132">
        <f t="shared" si="14"/>
        <v>0</v>
      </c>
      <c r="AM38" s="200">
        <v>118</v>
      </c>
      <c r="AN38" s="200" t="s">
        <v>515</v>
      </c>
      <c r="AO38" s="132">
        <f t="shared" si="15"/>
        <v>0</v>
      </c>
      <c r="AP38" s="173">
        <v>112</v>
      </c>
      <c r="AQ38" s="200" t="s">
        <v>491</v>
      </c>
      <c r="AR38" s="132">
        <f t="shared" si="16"/>
        <v>0</v>
      </c>
      <c r="AS38" s="173">
        <v>313</v>
      </c>
      <c r="AT38" s="200" t="s">
        <v>491</v>
      </c>
      <c r="AU38" s="132">
        <f t="shared" si="17"/>
        <v>0</v>
      </c>
      <c r="AV38" s="174">
        <f t="shared" si="18"/>
        <v>543</v>
      </c>
      <c r="AW38" s="200" t="s">
        <v>491</v>
      </c>
      <c r="AX38" s="132">
        <f t="shared" si="19"/>
        <v>0</v>
      </c>
      <c r="AY38" s="173">
        <v>3</v>
      </c>
      <c r="AZ38" s="173" t="s">
        <v>556</v>
      </c>
      <c r="BA38" s="132">
        <f t="shared" si="20"/>
        <v>0</v>
      </c>
      <c r="BB38" s="173">
        <v>0</v>
      </c>
      <c r="BC38" s="200" t="s">
        <v>176</v>
      </c>
      <c r="BD38" s="132">
        <f t="shared" si="21"/>
        <v>0</v>
      </c>
      <c r="BE38" s="175">
        <v>0</v>
      </c>
      <c r="BF38" s="196" t="s">
        <v>176</v>
      </c>
      <c r="BG38" s="132">
        <f t="shared" si="22"/>
        <v>0</v>
      </c>
      <c r="BH38" s="169">
        <v>12</v>
      </c>
      <c r="BI38" s="196" t="s">
        <v>491</v>
      </c>
      <c r="BJ38" s="132">
        <f t="shared" si="23"/>
        <v>0</v>
      </c>
      <c r="BK38" s="169">
        <v>2</v>
      </c>
      <c r="BL38" s="169" t="s">
        <v>497</v>
      </c>
      <c r="BM38" s="132">
        <f t="shared" si="24"/>
        <v>0</v>
      </c>
    </row>
    <row r="39" spans="1:65" ht="15" customHeight="1" x14ac:dyDescent="0.55000000000000004">
      <c r="A39" s="196">
        <v>99</v>
      </c>
      <c r="B39" s="169" t="s">
        <v>317</v>
      </c>
      <c r="C39" s="196">
        <v>265</v>
      </c>
      <c r="D39" s="196" t="s">
        <v>500</v>
      </c>
      <c r="E39" s="132">
        <f t="shared" si="0"/>
        <v>0</v>
      </c>
      <c r="F39" s="169">
        <v>117</v>
      </c>
      <c r="G39" s="169" t="s">
        <v>555</v>
      </c>
      <c r="H39" s="132">
        <f t="shared" si="1"/>
        <v>0</v>
      </c>
      <c r="I39" s="169">
        <v>700</v>
      </c>
      <c r="J39" s="196" t="s">
        <v>515</v>
      </c>
      <c r="K39" s="132">
        <f t="shared" si="2"/>
        <v>0</v>
      </c>
      <c r="L39" s="174">
        <f t="shared" si="3"/>
        <v>1082</v>
      </c>
      <c r="M39" s="200" t="s">
        <v>491</v>
      </c>
      <c r="N39" s="132">
        <f t="shared" si="4"/>
        <v>0</v>
      </c>
      <c r="O39" s="200">
        <v>355</v>
      </c>
      <c r="P39" s="173" t="s">
        <v>555</v>
      </c>
      <c r="Q39" s="132">
        <f t="shared" si="5"/>
        <v>0</v>
      </c>
      <c r="R39" s="173">
        <v>111</v>
      </c>
      <c r="S39" s="200" t="s">
        <v>500</v>
      </c>
      <c r="T39" s="132">
        <f t="shared" si="6"/>
        <v>0</v>
      </c>
      <c r="U39" s="173">
        <v>664</v>
      </c>
      <c r="V39" s="173" t="s">
        <v>555</v>
      </c>
      <c r="W39" s="132">
        <f t="shared" si="7"/>
        <v>0</v>
      </c>
      <c r="X39" s="174">
        <f t="shared" si="8"/>
        <v>1130</v>
      </c>
      <c r="Y39" s="200" t="s">
        <v>491</v>
      </c>
      <c r="Z39" s="132">
        <f t="shared" si="9"/>
        <v>0</v>
      </c>
      <c r="AA39" s="200">
        <v>355</v>
      </c>
      <c r="AB39" s="200" t="s">
        <v>491</v>
      </c>
      <c r="AC39" s="132">
        <f t="shared" si="10"/>
        <v>0</v>
      </c>
      <c r="AD39" s="173">
        <v>111</v>
      </c>
      <c r="AE39" s="200" t="s">
        <v>491</v>
      </c>
      <c r="AF39" s="132">
        <f t="shared" si="11"/>
        <v>0</v>
      </c>
      <c r="AG39" s="173">
        <v>664</v>
      </c>
      <c r="AH39" s="200" t="s">
        <v>491</v>
      </c>
      <c r="AI39" s="132">
        <f t="shared" si="12"/>
        <v>0</v>
      </c>
      <c r="AJ39" s="174">
        <f t="shared" si="13"/>
        <v>1130</v>
      </c>
      <c r="AK39" s="200" t="s">
        <v>491</v>
      </c>
      <c r="AL39" s="132">
        <f t="shared" si="14"/>
        <v>0</v>
      </c>
      <c r="AM39" s="200">
        <v>338</v>
      </c>
      <c r="AN39" s="200" t="s">
        <v>515</v>
      </c>
      <c r="AO39" s="132">
        <f t="shared" si="15"/>
        <v>0</v>
      </c>
      <c r="AP39" s="173">
        <v>104</v>
      </c>
      <c r="AQ39" s="200" t="s">
        <v>491</v>
      </c>
      <c r="AR39" s="132">
        <f t="shared" si="16"/>
        <v>0</v>
      </c>
      <c r="AS39" s="173">
        <v>631</v>
      </c>
      <c r="AT39" s="200" t="s">
        <v>491</v>
      </c>
      <c r="AU39" s="132">
        <f t="shared" si="17"/>
        <v>0</v>
      </c>
      <c r="AV39" s="174">
        <f t="shared" si="18"/>
        <v>1073</v>
      </c>
      <c r="AW39" s="200" t="s">
        <v>491</v>
      </c>
      <c r="AX39" s="132">
        <f t="shared" si="19"/>
        <v>0</v>
      </c>
      <c r="AY39" s="173">
        <v>2</v>
      </c>
      <c r="AZ39" s="173" t="s">
        <v>556</v>
      </c>
      <c r="BA39" s="132">
        <f t="shared" si="20"/>
        <v>0</v>
      </c>
      <c r="BB39" s="173">
        <v>0</v>
      </c>
      <c r="BC39" s="200" t="s">
        <v>500</v>
      </c>
      <c r="BD39" s="132">
        <f t="shared" si="21"/>
        <v>0</v>
      </c>
      <c r="BE39" s="175">
        <v>0</v>
      </c>
      <c r="BF39" s="196" t="s">
        <v>491</v>
      </c>
      <c r="BG39" s="132">
        <f t="shared" si="22"/>
        <v>0</v>
      </c>
      <c r="BH39" s="169">
        <v>12</v>
      </c>
      <c r="BI39" s="196" t="s">
        <v>491</v>
      </c>
      <c r="BJ39" s="132">
        <f t="shared" si="23"/>
        <v>0</v>
      </c>
      <c r="BK39" s="169">
        <v>2</v>
      </c>
      <c r="BL39" s="169" t="s">
        <v>497</v>
      </c>
      <c r="BM39" s="132">
        <f t="shared" si="24"/>
        <v>0</v>
      </c>
    </row>
    <row r="40" spans="1:65" s="282" customFormat="1" ht="15" customHeight="1" x14ac:dyDescent="0.55000000000000004">
      <c r="A40" s="266" t="s">
        <v>318</v>
      </c>
      <c r="B40" s="267" t="s">
        <v>176</v>
      </c>
      <c r="C40" s="268">
        <v>49870</v>
      </c>
      <c r="D40" s="266">
        <v>181</v>
      </c>
      <c r="E40" s="326">
        <f t="shared" ref="E40:E45" si="25">+D40/C40</f>
        <v>3.6294365349909766E-3</v>
      </c>
      <c r="F40" s="269">
        <v>31221</v>
      </c>
      <c r="G40" s="267" t="s">
        <v>555</v>
      </c>
      <c r="H40" s="267" t="s">
        <v>176</v>
      </c>
      <c r="I40" s="269">
        <v>209339</v>
      </c>
      <c r="J40" s="266">
        <v>447</v>
      </c>
      <c r="K40" s="326">
        <f t="shared" ref="K40:K45" si="26">+J40/I40</f>
        <v>2.1352925159669246E-3</v>
      </c>
      <c r="L40" s="269">
        <f>SUM(L7:L39)</f>
        <v>290430</v>
      </c>
      <c r="M40" s="266">
        <v>628</v>
      </c>
      <c r="N40" s="278">
        <f t="shared" ref="N40:N44" si="27">+M40/L40</f>
        <v>2.1623110560203837E-3</v>
      </c>
      <c r="O40" s="268">
        <v>62831</v>
      </c>
      <c r="P40" s="267">
        <v>22</v>
      </c>
      <c r="Q40" s="278">
        <f t="shared" ref="Q40:Q44" si="28">+P40/O40</f>
        <v>3.5014562875013925E-4</v>
      </c>
      <c r="R40" s="269">
        <v>49121</v>
      </c>
      <c r="S40" s="266" t="s">
        <v>500</v>
      </c>
      <c r="T40" s="267" t="s">
        <v>176</v>
      </c>
      <c r="U40" s="269">
        <v>210692</v>
      </c>
      <c r="V40" s="267">
        <v>881</v>
      </c>
      <c r="W40" s="278">
        <f t="shared" ref="W40" si="29">+V40/U40</f>
        <v>4.181459191616198E-3</v>
      </c>
      <c r="X40" s="269">
        <f>SUM(X7:X39)</f>
        <v>322644</v>
      </c>
      <c r="Y40" s="266">
        <f>SUM(Y7:Y39)</f>
        <v>903</v>
      </c>
      <c r="Z40" s="278"/>
      <c r="AA40" s="268">
        <v>56602</v>
      </c>
      <c r="AB40" s="266">
        <f>SUM(AB7:AB39)</f>
        <v>20</v>
      </c>
      <c r="AC40" s="278">
        <f t="shared" ref="AC40" si="30">IFERROR(AB40/AA40,0)</f>
        <v>3.5334440479135014E-4</v>
      </c>
      <c r="AD40" s="269">
        <v>44348</v>
      </c>
      <c r="AE40" s="266" t="s">
        <v>491</v>
      </c>
      <c r="AF40" s="267" t="s">
        <v>176</v>
      </c>
      <c r="AG40" s="269">
        <v>178556</v>
      </c>
      <c r="AH40" s="266">
        <v>703</v>
      </c>
      <c r="AI40" s="278">
        <f t="shared" ref="AI40:AI44" si="31">+AH40/AG40</f>
        <v>3.9371401689105943E-3</v>
      </c>
      <c r="AJ40" s="269">
        <f>SUM(AJ7:AJ39)</f>
        <v>279506</v>
      </c>
      <c r="AK40" s="266">
        <v>723</v>
      </c>
      <c r="AL40" s="278">
        <f t="shared" ref="AL40:AL45" si="32">+AK40/AJ40</f>
        <v>2.5867065465499848E-3</v>
      </c>
      <c r="AM40" s="268">
        <v>53947</v>
      </c>
      <c r="AN40" s="266">
        <v>181</v>
      </c>
      <c r="AO40" s="278">
        <f t="shared" ref="AO40:AO45" si="33">+AN40/AM40</f>
        <v>3.3551448644039521E-3</v>
      </c>
      <c r="AP40" s="269">
        <v>42579</v>
      </c>
      <c r="AQ40" s="266" t="s">
        <v>491</v>
      </c>
      <c r="AR40" s="267" t="s">
        <v>176</v>
      </c>
      <c r="AS40" s="269">
        <v>171897</v>
      </c>
      <c r="AT40" s="266">
        <f>SUM(AT7:AT39)</f>
        <v>440</v>
      </c>
      <c r="AU40" s="270">
        <f>AT40/AS40</f>
        <v>2.5596723619376719E-3</v>
      </c>
      <c r="AV40" s="269">
        <v>268604</v>
      </c>
      <c r="AW40" s="266">
        <v>621</v>
      </c>
      <c r="AX40" s="278">
        <f t="shared" ref="AX40:AX44" si="34">+AW40/AV40</f>
        <v>2.3119536566841895E-3</v>
      </c>
      <c r="AY40" s="269">
        <v>1154</v>
      </c>
      <c r="AZ40" s="267">
        <f>SUM(AZ7:AZ39)</f>
        <v>0</v>
      </c>
      <c r="BA40" s="267" t="s">
        <v>176</v>
      </c>
      <c r="BB40" s="267">
        <v>444</v>
      </c>
      <c r="BC40" s="266"/>
      <c r="BD40" s="267" t="s">
        <v>176</v>
      </c>
      <c r="BE40" s="271">
        <v>1</v>
      </c>
      <c r="BF40" s="272">
        <v>0</v>
      </c>
      <c r="BG40" s="267" t="s">
        <v>176</v>
      </c>
      <c r="BH40" s="267">
        <v>510</v>
      </c>
      <c r="BI40" s="266">
        <v>0</v>
      </c>
      <c r="BJ40" s="267" t="s">
        <v>176</v>
      </c>
      <c r="BK40" s="267">
        <v>66</v>
      </c>
      <c r="BL40" s="267">
        <v>0</v>
      </c>
      <c r="BM40" s="267" t="s">
        <v>176</v>
      </c>
    </row>
    <row r="41" spans="1:65" s="332" customFormat="1" ht="15" hidden="1" customHeight="1" x14ac:dyDescent="0.55000000000000004">
      <c r="A41" s="327" t="s">
        <v>176</v>
      </c>
      <c r="B41" s="328" t="s">
        <v>176</v>
      </c>
      <c r="C41" s="329" t="s">
        <v>176</v>
      </c>
      <c r="D41" s="329" t="s">
        <v>176</v>
      </c>
      <c r="E41" s="330"/>
      <c r="F41" s="328" t="s">
        <v>176</v>
      </c>
      <c r="G41" s="328" t="s">
        <v>176</v>
      </c>
      <c r="H41" s="328" t="s">
        <v>176</v>
      </c>
      <c r="I41" s="328" t="s">
        <v>176</v>
      </c>
      <c r="J41" s="329" t="s">
        <v>176</v>
      </c>
      <c r="K41" s="330"/>
      <c r="L41" s="328" t="s">
        <v>176</v>
      </c>
      <c r="M41" s="329" t="s">
        <v>176</v>
      </c>
      <c r="N41" s="331"/>
      <c r="O41" s="329" t="s">
        <v>176</v>
      </c>
      <c r="P41" s="328" t="s">
        <v>176</v>
      </c>
      <c r="Q41" s="331"/>
      <c r="R41" s="328" t="s">
        <v>176</v>
      </c>
      <c r="S41" s="329" t="s">
        <v>176</v>
      </c>
      <c r="T41" s="328" t="s">
        <v>176</v>
      </c>
      <c r="U41" s="328" t="s">
        <v>176</v>
      </c>
      <c r="V41" s="328" t="s">
        <v>176</v>
      </c>
      <c r="W41" s="328" t="s">
        <v>176</v>
      </c>
      <c r="X41" s="328" t="s">
        <v>176</v>
      </c>
      <c r="Y41" s="329" t="s">
        <v>176</v>
      </c>
      <c r="Z41" s="331"/>
      <c r="AA41" s="329" t="s">
        <v>176</v>
      </c>
      <c r="AB41" s="329" t="s">
        <v>176</v>
      </c>
      <c r="AC41" s="328" t="s">
        <v>176</v>
      </c>
      <c r="AD41" s="328" t="s">
        <v>176</v>
      </c>
      <c r="AE41" s="329" t="s">
        <v>176</v>
      </c>
      <c r="AF41" s="328" t="s">
        <v>176</v>
      </c>
      <c r="AG41" s="328" t="s">
        <v>176</v>
      </c>
      <c r="AH41" s="329" t="s">
        <v>176</v>
      </c>
      <c r="AI41" s="331"/>
      <c r="AJ41" s="328" t="s">
        <v>176</v>
      </c>
      <c r="AK41" s="329" t="s">
        <v>176</v>
      </c>
      <c r="AL41" s="331"/>
      <c r="AM41" s="329" t="s">
        <v>176</v>
      </c>
      <c r="AN41" s="329" t="s">
        <v>176</v>
      </c>
      <c r="AO41" s="331"/>
      <c r="AP41" s="328" t="s">
        <v>176</v>
      </c>
      <c r="AQ41" s="329" t="s">
        <v>176</v>
      </c>
      <c r="AR41" s="328" t="s">
        <v>176</v>
      </c>
      <c r="AS41" s="328" t="s">
        <v>176</v>
      </c>
      <c r="AT41" s="329" t="s">
        <v>176</v>
      </c>
      <c r="AU41" s="328" t="s">
        <v>176</v>
      </c>
      <c r="AV41" s="328" t="s">
        <v>176</v>
      </c>
      <c r="AW41" s="329" t="s">
        <v>176</v>
      </c>
      <c r="AX41" s="331"/>
      <c r="AY41" s="328" t="s">
        <v>176</v>
      </c>
      <c r="AZ41" s="328" t="s">
        <v>176</v>
      </c>
      <c r="BA41" s="328" t="s">
        <v>176</v>
      </c>
      <c r="BB41" s="328" t="s">
        <v>176</v>
      </c>
      <c r="BC41" s="329" t="s">
        <v>176</v>
      </c>
      <c r="BD41" s="328" t="s">
        <v>176</v>
      </c>
      <c r="BE41" s="328" t="s">
        <v>176</v>
      </c>
      <c r="BF41" s="329" t="s">
        <v>176</v>
      </c>
      <c r="BG41" s="328" t="s">
        <v>176</v>
      </c>
      <c r="BH41" s="328" t="s">
        <v>176</v>
      </c>
      <c r="BI41" s="329" t="s">
        <v>176</v>
      </c>
      <c r="BJ41" s="328" t="s">
        <v>176</v>
      </c>
      <c r="BK41" s="328" t="s">
        <v>176</v>
      </c>
      <c r="BL41" s="328" t="s">
        <v>176</v>
      </c>
      <c r="BM41" s="328" t="s">
        <v>176</v>
      </c>
    </row>
    <row r="42" spans="1:65" s="332" customFormat="1" ht="15" customHeight="1" x14ac:dyDescent="0.55000000000000004">
      <c r="A42" s="327" t="s">
        <v>557</v>
      </c>
      <c r="B42" s="328" t="s">
        <v>176</v>
      </c>
      <c r="C42" s="329" t="s">
        <v>176</v>
      </c>
      <c r="D42" s="329" t="s">
        <v>176</v>
      </c>
      <c r="E42" s="330"/>
      <c r="F42" s="328" t="s">
        <v>176</v>
      </c>
      <c r="G42" s="328" t="s">
        <v>176</v>
      </c>
      <c r="H42" s="328" t="s">
        <v>176</v>
      </c>
      <c r="I42" s="328" t="s">
        <v>176</v>
      </c>
      <c r="J42" s="329" t="s">
        <v>176</v>
      </c>
      <c r="K42" s="330"/>
      <c r="L42" s="328" t="s">
        <v>176</v>
      </c>
      <c r="M42" s="329" t="s">
        <v>176</v>
      </c>
      <c r="N42" s="331"/>
      <c r="O42" s="329" t="s">
        <v>176</v>
      </c>
      <c r="P42" s="328" t="s">
        <v>176</v>
      </c>
      <c r="Q42" s="331"/>
      <c r="R42" s="328" t="s">
        <v>176</v>
      </c>
      <c r="S42" s="329" t="s">
        <v>176</v>
      </c>
      <c r="T42" s="328" t="s">
        <v>176</v>
      </c>
      <c r="U42" s="328" t="s">
        <v>176</v>
      </c>
      <c r="V42" s="328" t="s">
        <v>176</v>
      </c>
      <c r="W42" s="328" t="s">
        <v>176</v>
      </c>
      <c r="X42" s="328" t="s">
        <v>176</v>
      </c>
      <c r="Y42" s="329" t="s">
        <v>176</v>
      </c>
      <c r="Z42" s="331"/>
      <c r="AA42" s="329" t="s">
        <v>176</v>
      </c>
      <c r="AB42" s="329" t="s">
        <v>176</v>
      </c>
      <c r="AC42" s="328" t="s">
        <v>176</v>
      </c>
      <c r="AD42" s="328" t="s">
        <v>176</v>
      </c>
      <c r="AE42" s="329" t="s">
        <v>176</v>
      </c>
      <c r="AF42" s="328" t="s">
        <v>176</v>
      </c>
      <c r="AG42" s="328" t="s">
        <v>176</v>
      </c>
      <c r="AH42" s="329" t="s">
        <v>176</v>
      </c>
      <c r="AI42" s="331"/>
      <c r="AJ42" s="328" t="s">
        <v>176</v>
      </c>
      <c r="AK42" s="329" t="s">
        <v>176</v>
      </c>
      <c r="AL42" s="331"/>
      <c r="AM42" s="329" t="s">
        <v>176</v>
      </c>
      <c r="AN42" s="329" t="s">
        <v>176</v>
      </c>
      <c r="AO42" s="331"/>
      <c r="AP42" s="328" t="s">
        <v>176</v>
      </c>
      <c r="AQ42" s="329" t="s">
        <v>176</v>
      </c>
      <c r="AR42" s="328" t="s">
        <v>176</v>
      </c>
      <c r="AS42" s="328" t="s">
        <v>176</v>
      </c>
      <c r="AT42" s="329" t="s">
        <v>176</v>
      </c>
      <c r="AU42" s="328" t="s">
        <v>176</v>
      </c>
      <c r="AV42" s="328" t="s">
        <v>176</v>
      </c>
      <c r="AW42" s="329" t="s">
        <v>176</v>
      </c>
      <c r="AX42" s="331"/>
      <c r="AY42" s="328" t="s">
        <v>176</v>
      </c>
      <c r="AZ42" s="328" t="s">
        <v>176</v>
      </c>
      <c r="BA42" s="328" t="s">
        <v>176</v>
      </c>
      <c r="BB42" s="328">
        <v>11</v>
      </c>
      <c r="BC42" s="329" t="s">
        <v>176</v>
      </c>
      <c r="BD42" s="328" t="s">
        <v>176</v>
      </c>
      <c r="BE42" s="328" t="s">
        <v>176</v>
      </c>
      <c r="BF42" s="329" t="s">
        <v>176</v>
      </c>
      <c r="BG42" s="328" t="s">
        <v>176</v>
      </c>
      <c r="BH42" s="328" t="s">
        <v>176</v>
      </c>
      <c r="BI42" s="329" t="s">
        <v>176</v>
      </c>
      <c r="BJ42" s="328" t="s">
        <v>176</v>
      </c>
      <c r="BK42" s="328" t="s">
        <v>176</v>
      </c>
      <c r="BL42" s="328" t="s">
        <v>176</v>
      </c>
      <c r="BM42" s="328" t="s">
        <v>176</v>
      </c>
    </row>
    <row r="43" spans="1:65" s="332" customFormat="1" ht="15" hidden="1" customHeight="1" x14ac:dyDescent="0.55000000000000004">
      <c r="A43" s="327" t="s">
        <v>176</v>
      </c>
      <c r="B43" s="328" t="s">
        <v>176</v>
      </c>
      <c r="C43" s="329" t="s">
        <v>176</v>
      </c>
      <c r="D43" s="329" t="s">
        <v>176</v>
      </c>
      <c r="E43" s="330"/>
      <c r="F43" s="328" t="s">
        <v>176</v>
      </c>
      <c r="G43" s="328" t="s">
        <v>176</v>
      </c>
      <c r="H43" s="328" t="s">
        <v>176</v>
      </c>
      <c r="I43" s="328" t="s">
        <v>176</v>
      </c>
      <c r="J43" s="329" t="s">
        <v>176</v>
      </c>
      <c r="K43" s="330"/>
      <c r="L43" s="328" t="s">
        <v>176</v>
      </c>
      <c r="M43" s="329" t="s">
        <v>176</v>
      </c>
      <c r="N43" s="331"/>
      <c r="O43" s="329" t="s">
        <v>176</v>
      </c>
      <c r="P43" s="328" t="s">
        <v>176</v>
      </c>
      <c r="Q43" s="331"/>
      <c r="R43" s="328" t="s">
        <v>176</v>
      </c>
      <c r="S43" s="329" t="s">
        <v>176</v>
      </c>
      <c r="T43" s="328" t="s">
        <v>176</v>
      </c>
      <c r="U43" s="328" t="s">
        <v>176</v>
      </c>
      <c r="V43" s="328" t="s">
        <v>176</v>
      </c>
      <c r="W43" s="328" t="s">
        <v>176</v>
      </c>
      <c r="X43" s="328" t="s">
        <v>176</v>
      </c>
      <c r="Y43" s="329" t="s">
        <v>176</v>
      </c>
      <c r="Z43" s="331"/>
      <c r="AA43" s="329" t="s">
        <v>176</v>
      </c>
      <c r="AB43" s="329" t="s">
        <v>176</v>
      </c>
      <c r="AC43" s="328" t="s">
        <v>176</v>
      </c>
      <c r="AD43" s="328" t="s">
        <v>176</v>
      </c>
      <c r="AE43" s="329" t="s">
        <v>176</v>
      </c>
      <c r="AF43" s="328" t="s">
        <v>176</v>
      </c>
      <c r="AG43" s="328" t="s">
        <v>176</v>
      </c>
      <c r="AH43" s="329" t="s">
        <v>176</v>
      </c>
      <c r="AI43" s="331"/>
      <c r="AJ43" s="328" t="s">
        <v>176</v>
      </c>
      <c r="AK43" s="329" t="s">
        <v>176</v>
      </c>
      <c r="AL43" s="331"/>
      <c r="AM43" s="329" t="s">
        <v>176</v>
      </c>
      <c r="AN43" s="329" t="s">
        <v>176</v>
      </c>
      <c r="AO43" s="331"/>
      <c r="AP43" s="328" t="s">
        <v>176</v>
      </c>
      <c r="AQ43" s="329" t="s">
        <v>176</v>
      </c>
      <c r="AR43" s="328" t="s">
        <v>176</v>
      </c>
      <c r="AS43" s="328" t="s">
        <v>176</v>
      </c>
      <c r="AT43" s="329" t="s">
        <v>176</v>
      </c>
      <c r="AU43" s="328" t="s">
        <v>176</v>
      </c>
      <c r="AV43" s="328" t="s">
        <v>176</v>
      </c>
      <c r="AW43" s="329" t="s">
        <v>176</v>
      </c>
      <c r="AX43" s="331"/>
      <c r="AY43" s="328" t="s">
        <v>176</v>
      </c>
      <c r="AZ43" s="328" t="s">
        <v>176</v>
      </c>
      <c r="BA43" s="328" t="s">
        <v>176</v>
      </c>
      <c r="BB43" s="328" t="s">
        <v>176</v>
      </c>
      <c r="BC43" s="329" t="s">
        <v>176</v>
      </c>
      <c r="BD43" s="328" t="s">
        <v>176</v>
      </c>
      <c r="BE43" s="328" t="s">
        <v>176</v>
      </c>
      <c r="BF43" s="329" t="s">
        <v>176</v>
      </c>
      <c r="BG43" s="328" t="s">
        <v>176</v>
      </c>
      <c r="BH43" s="328" t="s">
        <v>176</v>
      </c>
      <c r="BI43" s="329" t="s">
        <v>176</v>
      </c>
      <c r="BJ43" s="328" t="s">
        <v>176</v>
      </c>
      <c r="BK43" s="328" t="s">
        <v>176</v>
      </c>
      <c r="BL43" s="328" t="s">
        <v>176</v>
      </c>
      <c r="BM43" s="328" t="s">
        <v>176</v>
      </c>
    </row>
    <row r="44" spans="1:65" s="282" customFormat="1" ht="15" customHeight="1" x14ac:dyDescent="0.55000000000000004">
      <c r="A44" s="273" t="s">
        <v>320</v>
      </c>
      <c r="B44" s="274" t="s">
        <v>176</v>
      </c>
      <c r="C44" s="275">
        <v>49870</v>
      </c>
      <c r="D44" s="276">
        <v>181</v>
      </c>
      <c r="E44" s="326">
        <f t="shared" si="25"/>
        <v>3.6294365349909766E-3</v>
      </c>
      <c r="F44" s="277">
        <v>31221</v>
      </c>
      <c r="G44" s="274" t="s">
        <v>555</v>
      </c>
      <c r="H44" s="274" t="s">
        <v>176</v>
      </c>
      <c r="I44" s="277">
        <v>209339</v>
      </c>
      <c r="J44" s="276">
        <v>447</v>
      </c>
      <c r="K44" s="326">
        <f t="shared" si="26"/>
        <v>2.1352925159669246E-3</v>
      </c>
      <c r="L44" s="277">
        <v>290430</v>
      </c>
      <c r="M44" s="276">
        <v>628</v>
      </c>
      <c r="N44" s="278">
        <f t="shared" si="27"/>
        <v>2.1623110560203837E-3</v>
      </c>
      <c r="O44" s="275">
        <v>62831</v>
      </c>
      <c r="P44" s="274">
        <v>22</v>
      </c>
      <c r="Q44" s="278">
        <f t="shared" si="28"/>
        <v>3.5014562875013925E-4</v>
      </c>
      <c r="R44" s="277">
        <v>49121</v>
      </c>
      <c r="S44" s="276" t="s">
        <v>500</v>
      </c>
      <c r="T44" s="274" t="s">
        <v>176</v>
      </c>
      <c r="U44" s="277">
        <v>210692</v>
      </c>
      <c r="V44" s="274">
        <v>881</v>
      </c>
      <c r="W44" s="278">
        <f>+V44/U44</f>
        <v>4.181459191616198E-3</v>
      </c>
      <c r="X44" s="277">
        <f>X40</f>
        <v>322644</v>
      </c>
      <c r="Y44" s="276">
        <f>+Y40</f>
        <v>903</v>
      </c>
      <c r="Z44" s="278"/>
      <c r="AA44" s="275">
        <v>56602</v>
      </c>
      <c r="AB44" s="276">
        <f>+AB40</f>
        <v>20</v>
      </c>
      <c r="AC44" s="279">
        <f>+AC40</f>
        <v>3.5334440479135014E-4</v>
      </c>
      <c r="AD44" s="277">
        <v>44348</v>
      </c>
      <c r="AE44" s="276" t="s">
        <v>491</v>
      </c>
      <c r="AF44" s="274" t="s">
        <v>176</v>
      </c>
      <c r="AG44" s="277">
        <v>178556</v>
      </c>
      <c r="AH44" s="276">
        <v>703</v>
      </c>
      <c r="AI44" s="278">
        <f t="shared" si="31"/>
        <v>3.9371401689105943E-3</v>
      </c>
      <c r="AJ44" s="277">
        <f>AJ40</f>
        <v>279506</v>
      </c>
      <c r="AK44" s="276">
        <v>723</v>
      </c>
      <c r="AL44" s="278">
        <f t="shared" si="32"/>
        <v>2.5867065465499848E-3</v>
      </c>
      <c r="AM44" s="275">
        <v>53947</v>
      </c>
      <c r="AN44" s="276">
        <v>181</v>
      </c>
      <c r="AO44" s="278">
        <f t="shared" si="33"/>
        <v>3.3551448644039521E-3</v>
      </c>
      <c r="AP44" s="277">
        <v>42579</v>
      </c>
      <c r="AQ44" s="276" t="s">
        <v>491</v>
      </c>
      <c r="AR44" s="274" t="s">
        <v>176</v>
      </c>
      <c r="AS44" s="277">
        <v>171897</v>
      </c>
      <c r="AT44" s="276">
        <f>AT40</f>
        <v>440</v>
      </c>
      <c r="AU44" s="270">
        <f>AT44/AS44</f>
        <v>2.5596723619376719E-3</v>
      </c>
      <c r="AV44" s="277">
        <v>268604</v>
      </c>
      <c r="AW44" s="276">
        <v>621</v>
      </c>
      <c r="AX44" s="278">
        <f t="shared" si="34"/>
        <v>2.3119536566841895E-3</v>
      </c>
      <c r="AY44" s="277">
        <v>1154</v>
      </c>
      <c r="AZ44" s="274">
        <f>+AZ40</f>
        <v>0</v>
      </c>
      <c r="BA44" s="274" t="s">
        <v>176</v>
      </c>
      <c r="BB44" s="274">
        <v>455</v>
      </c>
      <c r="BC44" s="276"/>
      <c r="BD44" s="274" t="s">
        <v>176</v>
      </c>
      <c r="BE44" s="280">
        <v>1</v>
      </c>
      <c r="BF44" s="281">
        <v>0</v>
      </c>
      <c r="BG44" s="274" t="s">
        <v>176</v>
      </c>
      <c r="BH44" s="274">
        <v>510</v>
      </c>
      <c r="BI44" s="276" t="s">
        <v>491</v>
      </c>
      <c r="BJ44" s="274" t="s">
        <v>176</v>
      </c>
      <c r="BK44" s="274">
        <v>66</v>
      </c>
      <c r="BL44" s="274">
        <v>0</v>
      </c>
      <c r="BM44" s="274" t="s">
        <v>176</v>
      </c>
    </row>
    <row r="45" spans="1:65" hidden="1" x14ac:dyDescent="0.55000000000000004">
      <c r="A45" s="130" t="s">
        <v>508</v>
      </c>
      <c r="C45" s="94" t="e">
        <f>+#REF!-C44</f>
        <v>#REF!</v>
      </c>
      <c r="D45" s="94"/>
      <c r="E45" s="254" t="e">
        <f t="shared" si="25"/>
        <v>#REF!</v>
      </c>
      <c r="F45" s="94" t="e">
        <f>+#REF!-F44</f>
        <v>#REF!</v>
      </c>
      <c r="G45" s="94"/>
      <c r="H45" s="94"/>
      <c r="I45" s="94" t="e">
        <f>+#REF!-I44</f>
        <v>#REF!</v>
      </c>
      <c r="J45" s="94"/>
      <c r="K45" s="254" t="e">
        <f t="shared" si="26"/>
        <v>#REF!</v>
      </c>
      <c r="L45" s="94" t="e">
        <f>+#REF!-L44</f>
        <v>#REF!</v>
      </c>
      <c r="M45" s="94"/>
      <c r="N45" s="94"/>
      <c r="O45" s="94" t="e">
        <f>+#REF!-O44</f>
        <v>#REF!</v>
      </c>
      <c r="P45" s="94"/>
      <c r="Q45" s="94"/>
      <c r="R45" s="94" t="e">
        <f>+#REF!-R44</f>
        <v>#REF!</v>
      </c>
      <c r="S45" s="94"/>
      <c r="T45" s="94"/>
      <c r="U45" s="94" t="e">
        <f>+#REF!-U44</f>
        <v>#REF!</v>
      </c>
      <c r="V45" s="94"/>
      <c r="W45" s="94"/>
      <c r="X45" s="94" t="e">
        <f>+#REF!-X44</f>
        <v>#REF!</v>
      </c>
      <c r="Y45" s="94"/>
      <c r="Z45" s="94"/>
      <c r="AA45" s="94" t="e">
        <f>+#REF!-AA44</f>
        <v>#REF!</v>
      </c>
      <c r="AB45" s="94"/>
      <c r="AC45" s="94"/>
      <c r="AD45" s="94" t="e">
        <f>+#REF!-AD44</f>
        <v>#REF!</v>
      </c>
      <c r="AE45" s="94"/>
      <c r="AF45" s="94"/>
      <c r="AG45" s="94" t="e">
        <f>+#REF!-AG44</f>
        <v>#REF!</v>
      </c>
      <c r="AH45" s="94"/>
      <c r="AI45" s="94"/>
      <c r="AJ45" s="94" t="e">
        <f>+#REF!-AJ44</f>
        <v>#REF!</v>
      </c>
      <c r="AK45" s="94"/>
      <c r="AL45" s="256" t="e">
        <f t="shared" si="32"/>
        <v>#REF!</v>
      </c>
      <c r="AM45" s="94" t="e">
        <f>+#REF!-AM44</f>
        <v>#REF!</v>
      </c>
      <c r="AN45" s="94"/>
      <c r="AO45" s="256" t="e">
        <f t="shared" si="33"/>
        <v>#REF!</v>
      </c>
      <c r="AP45" s="94" t="e">
        <f>+#REF!-AP44</f>
        <v>#REF!</v>
      </c>
      <c r="AQ45" s="94"/>
      <c r="AR45" s="94"/>
      <c r="AS45" s="94" t="e">
        <f>+#REF!-AS44</f>
        <v>#REF!</v>
      </c>
      <c r="AT45" s="94"/>
      <c r="AU45" s="94"/>
      <c r="AV45" s="94" t="e">
        <f>+#REF!-AV44</f>
        <v>#REF!</v>
      </c>
      <c r="AW45" s="94"/>
      <c r="AX45" s="94"/>
      <c r="AY45" s="94" t="e">
        <f>+#REF!-AY44</f>
        <v>#REF!</v>
      </c>
      <c r="AZ45" s="94"/>
      <c r="BA45" s="94"/>
      <c r="BB45" s="94" t="e">
        <f>+#REF!-BB44+BB42</f>
        <v>#REF!</v>
      </c>
      <c r="BC45" s="94"/>
      <c r="BD45" s="94"/>
      <c r="BE45" s="94" t="e">
        <f>+#REF!-BE44</f>
        <v>#REF!</v>
      </c>
      <c r="BF45" s="94"/>
      <c r="BG45" s="94"/>
      <c r="BH45" s="94" t="e">
        <f>+#REF!-BH44</f>
        <v>#REF!</v>
      </c>
      <c r="BI45" s="94"/>
    </row>
    <row r="47" spans="1:65" x14ac:dyDescent="0.55000000000000004">
      <c r="L47" s="260"/>
    </row>
  </sheetData>
  <sheetProtection algorithmName="SHA-512" hashValue="EltboDc3LhcMDh81IcVy7J6+gogM8ZGLQr7EQvSJWqtjAoJVg903cyTdDD8hvJBRWkRUjjKrH/+DhOEiAZFzJQ==" saltValue="QR6OgcXEsvNnIIMvApHFfg==" spinCount="100000" sheet="1" objects="1" scenarios="1"/>
  <conditionalFormatting sqref="C45:D45 F45:J45 L45:AK45 AM45:AN45 AP45:BI45">
    <cfRule type="cellIs" dxfId="5" priority="1" operator="greaterThan">
      <formula>0</formula>
    </cfRule>
    <cfRule type="cellIs" dxfId="4" priority="2" operator="lessThan">
      <formula>0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56D79-E4FC-4ADD-9713-47C98C4B26A0}">
  <sheetPr>
    <tabColor rgb="FF92D050"/>
  </sheetPr>
  <dimension ref="A1:BI128"/>
  <sheetViews>
    <sheetView zoomScale="91" zoomScaleNormal="91" workbookViewId="0">
      <pane xSplit="4" ySplit="6" topLeftCell="E7" activePane="bottomRight" state="frozen"/>
      <selection pane="topRight" activeCell="A40" sqref="A40"/>
      <selection pane="bottomLeft" activeCell="A40" sqref="A40"/>
      <selection pane="bottomRight" activeCell="D135" sqref="D135"/>
    </sheetView>
  </sheetViews>
  <sheetFormatPr baseColWidth="10" defaultColWidth="11.41796875" defaultRowHeight="14.4" x14ac:dyDescent="0.55000000000000004"/>
  <cols>
    <col min="1" max="1" width="15.5234375" customWidth="1"/>
    <col min="2" max="2" width="30.5234375" customWidth="1"/>
    <col min="3" max="3" width="15.5234375" customWidth="1"/>
    <col min="4" max="4" width="66.1015625" customWidth="1"/>
    <col min="5" max="8" width="20.5234375" customWidth="1"/>
    <col min="9" max="9" width="15" customWidth="1"/>
    <col min="10" max="10" width="16.3125" customWidth="1"/>
    <col min="11" max="11" width="17.3125" customWidth="1"/>
    <col min="12" max="59" width="20.5234375" customWidth="1"/>
  </cols>
  <sheetData>
    <row r="1" spans="1:61" x14ac:dyDescent="0.55000000000000004">
      <c r="A1" s="2" t="s">
        <v>178</v>
      </c>
    </row>
    <row r="2" spans="1:61" x14ac:dyDescent="0.55000000000000004">
      <c r="A2" s="2" t="s">
        <v>179</v>
      </c>
    </row>
    <row r="3" spans="1:61" x14ac:dyDescent="0.55000000000000004">
      <c r="A3" s="108" t="s">
        <v>180</v>
      </c>
    </row>
    <row r="4" spans="1:61" x14ac:dyDescent="0.55000000000000004">
      <c r="A4" s="3" t="s">
        <v>182</v>
      </c>
    </row>
    <row r="6" spans="1:61" s="3" customFormat="1" ht="90" customHeight="1" x14ac:dyDescent="0.55000000000000004">
      <c r="A6" s="184" t="s">
        <v>188</v>
      </c>
      <c r="B6" s="184" t="s">
        <v>189</v>
      </c>
      <c r="C6" s="184" t="s">
        <v>509</v>
      </c>
      <c r="D6" s="184" t="s">
        <v>510</v>
      </c>
      <c r="E6" s="392" t="s">
        <v>783</v>
      </c>
      <c r="F6" s="392" t="s">
        <v>517</v>
      </c>
      <c r="G6" s="392" t="s">
        <v>518</v>
      </c>
      <c r="H6" s="393" t="s">
        <v>784</v>
      </c>
      <c r="I6" s="393" t="s">
        <v>519</v>
      </c>
      <c r="J6" s="393" t="s">
        <v>520</v>
      </c>
      <c r="K6" s="393" t="s">
        <v>785</v>
      </c>
      <c r="L6" s="393" t="s">
        <v>521</v>
      </c>
      <c r="M6" s="393" t="s">
        <v>522</v>
      </c>
      <c r="N6" s="394" t="s">
        <v>786</v>
      </c>
      <c r="O6" s="394" t="s">
        <v>523</v>
      </c>
      <c r="P6" s="394" t="s">
        <v>593</v>
      </c>
      <c r="Q6" s="393" t="s">
        <v>787</v>
      </c>
      <c r="R6" s="393" t="s">
        <v>524</v>
      </c>
      <c r="S6" s="393" t="s">
        <v>525</v>
      </c>
      <c r="T6" s="393" t="s">
        <v>788</v>
      </c>
      <c r="U6" s="393" t="s">
        <v>526</v>
      </c>
      <c r="V6" s="393" t="s">
        <v>527</v>
      </c>
      <c r="W6" s="393" t="s">
        <v>789</v>
      </c>
      <c r="X6" s="393" t="s">
        <v>528</v>
      </c>
      <c r="Y6" s="393" t="s">
        <v>529</v>
      </c>
      <c r="Z6" s="394" t="s">
        <v>790</v>
      </c>
      <c r="AA6" s="394" t="s">
        <v>791</v>
      </c>
      <c r="AB6" s="394" t="s">
        <v>792</v>
      </c>
      <c r="AC6" s="393" t="s">
        <v>793</v>
      </c>
      <c r="AD6" s="393" t="s">
        <v>530</v>
      </c>
      <c r="AE6" s="393" t="s">
        <v>531</v>
      </c>
      <c r="AF6" s="393" t="s">
        <v>794</v>
      </c>
      <c r="AG6" s="393" t="s">
        <v>795</v>
      </c>
      <c r="AH6" s="393" t="s">
        <v>532</v>
      </c>
      <c r="AI6" s="393" t="s">
        <v>796</v>
      </c>
      <c r="AJ6" s="393" t="s">
        <v>533</v>
      </c>
      <c r="AK6" s="393" t="s">
        <v>534</v>
      </c>
      <c r="AL6" s="394" t="s">
        <v>797</v>
      </c>
      <c r="AM6" s="394" t="s">
        <v>535</v>
      </c>
      <c r="AN6" s="394" t="s">
        <v>536</v>
      </c>
      <c r="AO6" s="393" t="s">
        <v>798</v>
      </c>
      <c r="AP6" s="393" t="s">
        <v>537</v>
      </c>
      <c r="AQ6" s="393" t="s">
        <v>538</v>
      </c>
      <c r="AR6" s="393" t="s">
        <v>799</v>
      </c>
      <c r="AS6" s="393" t="s">
        <v>539</v>
      </c>
      <c r="AT6" s="393" t="s">
        <v>540</v>
      </c>
      <c r="AU6" s="393" t="s">
        <v>800</v>
      </c>
      <c r="AV6" s="393" t="s">
        <v>541</v>
      </c>
      <c r="AW6" s="393" t="s">
        <v>542</v>
      </c>
      <c r="AX6" s="394" t="s">
        <v>801</v>
      </c>
      <c r="AY6" s="394" t="s">
        <v>543</v>
      </c>
      <c r="AZ6" s="394" t="s">
        <v>544</v>
      </c>
      <c r="BA6" s="395" t="s">
        <v>802</v>
      </c>
      <c r="BB6" s="395" t="s">
        <v>545</v>
      </c>
      <c r="BC6" s="395" t="s">
        <v>546</v>
      </c>
      <c r="BD6" s="396" t="s">
        <v>803</v>
      </c>
      <c r="BE6" s="396" t="s">
        <v>547</v>
      </c>
      <c r="BF6" s="396" t="s">
        <v>548</v>
      </c>
      <c r="BG6" s="396" t="s">
        <v>804</v>
      </c>
      <c r="BH6" s="396" t="s">
        <v>549</v>
      </c>
      <c r="BI6" s="396" t="s">
        <v>550</v>
      </c>
    </row>
    <row r="7" spans="1:61" x14ac:dyDescent="0.55000000000000004">
      <c r="A7" s="185">
        <v>5</v>
      </c>
      <c r="B7" s="185" t="s">
        <v>284</v>
      </c>
      <c r="C7" s="186">
        <v>9101</v>
      </c>
      <c r="D7" s="185" t="s">
        <v>323</v>
      </c>
      <c r="E7" s="173">
        <v>556</v>
      </c>
      <c r="F7" s="173" t="s">
        <v>491</v>
      </c>
      <c r="G7" s="132">
        <f>IFERROR(F7/E7,0)</f>
        <v>0</v>
      </c>
      <c r="H7" s="173">
        <v>372</v>
      </c>
      <c r="I7" s="173" t="s">
        <v>491</v>
      </c>
      <c r="J7" s="132">
        <f>IFERROR(I7/H7,0)</f>
        <v>0</v>
      </c>
      <c r="K7" s="174">
        <v>2057</v>
      </c>
      <c r="L7" s="173" t="s">
        <v>491</v>
      </c>
      <c r="M7" s="132">
        <f>IFERROR(L7/K7,0)</f>
        <v>0</v>
      </c>
      <c r="N7" s="174">
        <v>2985</v>
      </c>
      <c r="O7" s="173" t="s">
        <v>491</v>
      </c>
      <c r="P7" s="132">
        <f>IFERROR(O7/N7,0)</f>
        <v>0</v>
      </c>
      <c r="Q7" s="174">
        <v>2038</v>
      </c>
      <c r="R7" s="173" t="s">
        <v>491</v>
      </c>
      <c r="S7" s="132">
        <f t="shared" ref="S7:S38" si="0">IFERROR(R7/Q7,0)</f>
        <v>0</v>
      </c>
      <c r="T7" s="169">
        <v>689</v>
      </c>
      <c r="U7" s="173" t="s">
        <v>491</v>
      </c>
      <c r="V7" s="132">
        <f>IFERROR(U7/T7,0)</f>
        <v>0</v>
      </c>
      <c r="W7" s="169">
        <v>711</v>
      </c>
      <c r="X7" s="173" t="s">
        <v>491</v>
      </c>
      <c r="Y7" s="132">
        <f>IFERROR(X7/W7,0)</f>
        <v>0</v>
      </c>
      <c r="Z7" s="170">
        <v>3438</v>
      </c>
      <c r="AA7" s="169" t="s">
        <v>491</v>
      </c>
      <c r="AB7" s="132">
        <f>IFERROR(AA7/Z7,0)</f>
        <v>0</v>
      </c>
      <c r="AC7" s="174">
        <v>1788</v>
      </c>
      <c r="AD7" s="169" t="s">
        <v>491</v>
      </c>
      <c r="AE7" s="132">
        <f>IFERROR(AD7/AC7,0)</f>
        <v>0</v>
      </c>
      <c r="AF7" s="169">
        <v>689</v>
      </c>
      <c r="AG7" s="173" t="s">
        <v>491</v>
      </c>
      <c r="AH7" s="132">
        <f>IFERROR(AG7/AF7,0)</f>
        <v>0</v>
      </c>
      <c r="AI7" s="169">
        <v>711</v>
      </c>
      <c r="AJ7" s="169" t="s">
        <v>500</v>
      </c>
      <c r="AK7" s="132">
        <f>IFERROR(AJ7/AI7,0)</f>
        <v>0</v>
      </c>
      <c r="AL7" s="170">
        <v>3188</v>
      </c>
      <c r="AM7" s="173" t="s">
        <v>491</v>
      </c>
      <c r="AN7" s="132">
        <f>IFERROR(AM7/AL7,0)</f>
        <v>0</v>
      </c>
      <c r="AO7" s="174">
        <v>1639</v>
      </c>
      <c r="AP7" s="173" t="s">
        <v>491</v>
      </c>
      <c r="AQ7" s="132">
        <f>IFERROR(AP7/AO7,0)</f>
        <v>0</v>
      </c>
      <c r="AR7" s="173">
        <v>620</v>
      </c>
      <c r="AS7" s="173" t="s">
        <v>491</v>
      </c>
      <c r="AT7" s="132">
        <f>IFERROR(AS7/AR7,0)</f>
        <v>0</v>
      </c>
      <c r="AU7" s="173">
        <v>666</v>
      </c>
      <c r="AV7" s="173" t="s">
        <v>491</v>
      </c>
      <c r="AW7" s="132">
        <f>IFERROR(AV7/AU7,0)</f>
        <v>0</v>
      </c>
      <c r="AX7" s="170">
        <v>2925</v>
      </c>
      <c r="AY7" s="173" t="s">
        <v>491</v>
      </c>
      <c r="AZ7" s="132">
        <f>IFERROR(AY7/AX7,0)</f>
        <v>0</v>
      </c>
      <c r="BA7" s="173">
        <v>12</v>
      </c>
      <c r="BB7" s="173" t="s">
        <v>558</v>
      </c>
      <c r="BC7" s="132">
        <f>IFERROR(BB7/BA7,0)</f>
        <v>0</v>
      </c>
      <c r="BD7" s="173">
        <v>12</v>
      </c>
      <c r="BE7" s="173" t="s">
        <v>491</v>
      </c>
      <c r="BF7" s="132">
        <f>IFERROR(BE7/BD7,0)</f>
        <v>0</v>
      </c>
      <c r="BG7" s="187">
        <v>1</v>
      </c>
      <c r="BH7" s="169" t="s">
        <v>559</v>
      </c>
      <c r="BI7" s="132">
        <f>IFERROR(BH7/BG7,0)</f>
        <v>0</v>
      </c>
    </row>
    <row r="8" spans="1:61" x14ac:dyDescent="0.55000000000000004">
      <c r="A8" s="185">
        <v>5</v>
      </c>
      <c r="B8" s="185" t="s">
        <v>284</v>
      </c>
      <c r="C8" s="186">
        <v>9127</v>
      </c>
      <c r="D8" s="185" t="s">
        <v>324</v>
      </c>
      <c r="E8" s="173">
        <v>478</v>
      </c>
      <c r="F8" s="173" t="s">
        <v>491</v>
      </c>
      <c r="G8" s="132">
        <f t="shared" ref="G8:G62" si="1">IFERROR(F8/E8,0)</f>
        <v>0</v>
      </c>
      <c r="H8" s="173">
        <v>173</v>
      </c>
      <c r="I8" s="173" t="s">
        <v>491</v>
      </c>
      <c r="J8" s="132">
        <f t="shared" ref="J8:J62" si="2">IFERROR(I8/H8,0)</f>
        <v>0</v>
      </c>
      <c r="K8" s="173">
        <v>451</v>
      </c>
      <c r="L8" s="173" t="s">
        <v>491</v>
      </c>
      <c r="M8" s="132">
        <f t="shared" ref="M8:M62" si="3">IFERROR(L8/K8,0)</f>
        <v>0</v>
      </c>
      <c r="N8" s="174">
        <v>1102</v>
      </c>
      <c r="O8" s="173" t="s">
        <v>491</v>
      </c>
      <c r="P8" s="132">
        <f t="shared" ref="P8:P62" si="4">IFERROR(O8/N8,0)</f>
        <v>0</v>
      </c>
      <c r="Q8" s="173">
        <v>510</v>
      </c>
      <c r="R8" s="173" t="s">
        <v>491</v>
      </c>
      <c r="S8" s="132">
        <f t="shared" si="0"/>
        <v>0</v>
      </c>
      <c r="T8" s="169">
        <v>200</v>
      </c>
      <c r="U8" s="173" t="s">
        <v>491</v>
      </c>
      <c r="V8" s="132">
        <f t="shared" ref="V8:V62" si="5">IFERROR(U8/T8,0)</f>
        <v>0</v>
      </c>
      <c r="W8" s="169">
        <v>478</v>
      </c>
      <c r="X8" s="173" t="s">
        <v>491</v>
      </c>
      <c r="Y8" s="132">
        <f t="shared" ref="Y8:Y62" si="6">IFERROR(X8/W8,0)</f>
        <v>0</v>
      </c>
      <c r="Z8" s="170">
        <v>1188</v>
      </c>
      <c r="AA8" s="169" t="s">
        <v>491</v>
      </c>
      <c r="AB8" s="132">
        <f t="shared" ref="AB8:AB62" si="7">IFERROR(AA8/Z8,0)</f>
        <v>0</v>
      </c>
      <c r="AC8" s="173">
        <v>510</v>
      </c>
      <c r="AD8" s="169" t="s">
        <v>491</v>
      </c>
      <c r="AE8" s="132">
        <f t="shared" ref="AE8:AE62" si="8">IFERROR(AD8/AC8,0)</f>
        <v>0</v>
      </c>
      <c r="AF8" s="169">
        <v>200</v>
      </c>
      <c r="AG8" s="173" t="s">
        <v>491</v>
      </c>
      <c r="AH8" s="132">
        <f t="shared" ref="AH8:AH62" si="9">IFERROR(AG8/AF8,0)</f>
        <v>0</v>
      </c>
      <c r="AI8" s="169">
        <v>478</v>
      </c>
      <c r="AJ8" s="169" t="s">
        <v>500</v>
      </c>
      <c r="AK8" s="132">
        <f t="shared" ref="AK8:AK62" si="10">IFERROR(AJ8/AI8,0)</f>
        <v>0</v>
      </c>
      <c r="AL8" s="170">
        <v>1188</v>
      </c>
      <c r="AM8" s="173" t="s">
        <v>491</v>
      </c>
      <c r="AN8" s="132">
        <f t="shared" ref="AN8:AN62" si="11">IFERROR(AM8/AL8,0)</f>
        <v>0</v>
      </c>
      <c r="AO8" s="173">
        <v>502</v>
      </c>
      <c r="AP8" s="173" t="s">
        <v>491</v>
      </c>
      <c r="AQ8" s="132">
        <f t="shared" ref="AQ8:AQ62" si="12">IFERROR(AP8/AO8,0)</f>
        <v>0</v>
      </c>
      <c r="AR8" s="173">
        <v>190</v>
      </c>
      <c r="AS8" s="173" t="s">
        <v>491</v>
      </c>
      <c r="AT8" s="132">
        <f t="shared" ref="AT8:AT62" si="13">IFERROR(AS8/AR8,0)</f>
        <v>0</v>
      </c>
      <c r="AU8" s="173">
        <v>462</v>
      </c>
      <c r="AV8" s="173" t="s">
        <v>491</v>
      </c>
      <c r="AW8" s="132">
        <f t="shared" ref="AW8:AW62" si="14">IFERROR(AV8/AU8,0)</f>
        <v>0</v>
      </c>
      <c r="AX8" s="170">
        <v>1154</v>
      </c>
      <c r="AY8" s="173" t="s">
        <v>491</v>
      </c>
      <c r="AZ8" s="132">
        <f t="shared" ref="AZ8:AZ62" si="15">IFERROR(AY8/AX8,0)</f>
        <v>0</v>
      </c>
      <c r="BA8" s="173">
        <v>6</v>
      </c>
      <c r="BB8" s="173" t="s">
        <v>558</v>
      </c>
      <c r="BC8" s="132">
        <f t="shared" ref="BC8:BC62" si="16">IFERROR(BB8/BA8,0)</f>
        <v>0</v>
      </c>
      <c r="BD8" s="173" t="s">
        <v>491</v>
      </c>
      <c r="BE8" s="173"/>
      <c r="BF8" s="132">
        <f t="shared" ref="BF8:BF62" si="17">IFERROR(BE8/BD8,0)</f>
        <v>0</v>
      </c>
      <c r="BG8" s="187">
        <v>0</v>
      </c>
      <c r="BH8" s="169" t="s">
        <v>559</v>
      </c>
      <c r="BI8" s="132">
        <f t="shared" ref="BI8:BI62" si="18">IFERROR(BH8/BG8,0)</f>
        <v>0</v>
      </c>
    </row>
    <row r="9" spans="1:61" x14ac:dyDescent="0.55000000000000004">
      <c r="A9" s="185">
        <v>5</v>
      </c>
      <c r="B9" s="185" t="s">
        <v>284</v>
      </c>
      <c r="C9" s="186">
        <v>9201</v>
      </c>
      <c r="D9" s="185" t="s">
        <v>325</v>
      </c>
      <c r="E9" s="173">
        <v>21</v>
      </c>
      <c r="F9" s="173" t="s">
        <v>491</v>
      </c>
      <c r="G9" s="132">
        <f t="shared" si="1"/>
        <v>0</v>
      </c>
      <c r="H9" s="173">
        <v>237</v>
      </c>
      <c r="I9" s="173" t="s">
        <v>491</v>
      </c>
      <c r="J9" s="132">
        <f t="shared" si="2"/>
        <v>0</v>
      </c>
      <c r="K9" s="173">
        <v>469</v>
      </c>
      <c r="L9" s="173" t="s">
        <v>491</v>
      </c>
      <c r="M9" s="132">
        <f t="shared" si="3"/>
        <v>0</v>
      </c>
      <c r="N9" s="173">
        <v>727</v>
      </c>
      <c r="O9" s="173" t="s">
        <v>491</v>
      </c>
      <c r="P9" s="132">
        <f t="shared" si="4"/>
        <v>0</v>
      </c>
      <c r="Q9" s="173">
        <v>51</v>
      </c>
      <c r="R9" s="173" t="s">
        <v>491</v>
      </c>
      <c r="S9" s="132">
        <f t="shared" si="0"/>
        <v>0</v>
      </c>
      <c r="T9" s="169">
        <v>306</v>
      </c>
      <c r="U9" s="173" t="s">
        <v>491</v>
      </c>
      <c r="V9" s="132">
        <f t="shared" si="5"/>
        <v>0</v>
      </c>
      <c r="W9" s="169">
        <v>408</v>
      </c>
      <c r="X9" s="173" t="s">
        <v>491</v>
      </c>
      <c r="Y9" s="132">
        <f t="shared" si="6"/>
        <v>0</v>
      </c>
      <c r="Z9" s="169">
        <v>765</v>
      </c>
      <c r="AA9" s="169" t="s">
        <v>491</v>
      </c>
      <c r="AB9" s="132">
        <f t="shared" si="7"/>
        <v>0</v>
      </c>
      <c r="AC9" s="173">
        <v>51</v>
      </c>
      <c r="AD9" s="169" t="s">
        <v>491</v>
      </c>
      <c r="AE9" s="132">
        <f t="shared" si="8"/>
        <v>0</v>
      </c>
      <c r="AF9" s="169">
        <v>204</v>
      </c>
      <c r="AG9" s="173" t="s">
        <v>491</v>
      </c>
      <c r="AH9" s="132">
        <f t="shared" si="9"/>
        <v>0</v>
      </c>
      <c r="AI9" s="169">
        <v>408</v>
      </c>
      <c r="AJ9" s="169" t="s">
        <v>500</v>
      </c>
      <c r="AK9" s="132">
        <f t="shared" si="10"/>
        <v>0</v>
      </c>
      <c r="AL9" s="169">
        <v>663</v>
      </c>
      <c r="AM9" s="173" t="s">
        <v>491</v>
      </c>
      <c r="AN9" s="132">
        <f t="shared" si="11"/>
        <v>0</v>
      </c>
      <c r="AO9" s="173">
        <v>50</v>
      </c>
      <c r="AP9" s="173" t="s">
        <v>491</v>
      </c>
      <c r="AQ9" s="132">
        <f t="shared" si="12"/>
        <v>0</v>
      </c>
      <c r="AR9" s="173">
        <v>200</v>
      </c>
      <c r="AS9" s="173" t="s">
        <v>491</v>
      </c>
      <c r="AT9" s="132">
        <f t="shared" si="13"/>
        <v>0</v>
      </c>
      <c r="AU9" s="173">
        <v>400</v>
      </c>
      <c r="AV9" s="173" t="s">
        <v>491</v>
      </c>
      <c r="AW9" s="132">
        <f t="shared" si="14"/>
        <v>0</v>
      </c>
      <c r="AX9" s="169">
        <v>650</v>
      </c>
      <c r="AY9" s="173" t="s">
        <v>491</v>
      </c>
      <c r="AZ9" s="132">
        <f t="shared" si="15"/>
        <v>0</v>
      </c>
      <c r="BA9" s="173">
        <v>4</v>
      </c>
      <c r="BB9" s="173" t="s">
        <v>558</v>
      </c>
      <c r="BC9" s="132">
        <f t="shared" si="16"/>
        <v>0</v>
      </c>
      <c r="BD9" s="173" t="s">
        <v>491</v>
      </c>
      <c r="BE9" s="173"/>
      <c r="BF9" s="132">
        <f t="shared" si="17"/>
        <v>0</v>
      </c>
      <c r="BG9" s="187">
        <v>0</v>
      </c>
      <c r="BH9" s="169" t="s">
        <v>559</v>
      </c>
      <c r="BI9" s="132">
        <f t="shared" si="18"/>
        <v>0</v>
      </c>
    </row>
    <row r="10" spans="1:61" x14ac:dyDescent="0.55000000000000004">
      <c r="A10" s="185">
        <v>5</v>
      </c>
      <c r="B10" s="185" t="s">
        <v>284</v>
      </c>
      <c r="C10" s="186">
        <v>9202</v>
      </c>
      <c r="D10" s="185" t="s">
        <v>326</v>
      </c>
      <c r="E10" s="173" t="s">
        <v>491</v>
      </c>
      <c r="F10" s="173" t="s">
        <v>491</v>
      </c>
      <c r="G10" s="132">
        <f t="shared" si="1"/>
        <v>0</v>
      </c>
      <c r="H10" s="173">
        <v>90</v>
      </c>
      <c r="I10" s="173" t="s">
        <v>491</v>
      </c>
      <c r="J10" s="132">
        <f t="shared" si="2"/>
        <v>0</v>
      </c>
      <c r="K10" s="174">
        <v>1291</v>
      </c>
      <c r="L10" s="173" t="s">
        <v>491</v>
      </c>
      <c r="M10" s="132">
        <f t="shared" si="3"/>
        <v>0</v>
      </c>
      <c r="N10" s="174">
        <v>1381</v>
      </c>
      <c r="O10" s="173" t="s">
        <v>491</v>
      </c>
      <c r="P10" s="132">
        <f t="shared" si="4"/>
        <v>0</v>
      </c>
      <c r="Q10" s="173" t="s">
        <v>491</v>
      </c>
      <c r="R10" s="173" t="s">
        <v>491</v>
      </c>
      <c r="S10" s="132">
        <f t="shared" si="0"/>
        <v>0</v>
      </c>
      <c r="T10" s="169">
        <v>100</v>
      </c>
      <c r="U10" s="173" t="s">
        <v>491</v>
      </c>
      <c r="V10" s="132">
        <f t="shared" si="5"/>
        <v>0</v>
      </c>
      <c r="W10" s="170">
        <v>1205</v>
      </c>
      <c r="X10" s="173" t="s">
        <v>491</v>
      </c>
      <c r="Y10" s="132">
        <f t="shared" si="6"/>
        <v>0</v>
      </c>
      <c r="Z10" s="170">
        <v>1305</v>
      </c>
      <c r="AA10" s="169" t="s">
        <v>491</v>
      </c>
      <c r="AB10" s="132">
        <f t="shared" si="7"/>
        <v>0</v>
      </c>
      <c r="AC10" s="173" t="s">
        <v>491</v>
      </c>
      <c r="AD10" s="169" t="s">
        <v>491</v>
      </c>
      <c r="AE10" s="132">
        <f t="shared" si="8"/>
        <v>0</v>
      </c>
      <c r="AF10" s="169">
        <v>100</v>
      </c>
      <c r="AG10" s="173" t="s">
        <v>491</v>
      </c>
      <c r="AH10" s="132">
        <f t="shared" si="9"/>
        <v>0</v>
      </c>
      <c r="AI10" s="170">
        <v>1120</v>
      </c>
      <c r="AJ10" s="169" t="s">
        <v>500</v>
      </c>
      <c r="AK10" s="132">
        <f t="shared" si="10"/>
        <v>0</v>
      </c>
      <c r="AL10" s="170">
        <v>1220</v>
      </c>
      <c r="AM10" s="173" t="s">
        <v>491</v>
      </c>
      <c r="AN10" s="132">
        <f t="shared" si="11"/>
        <v>0</v>
      </c>
      <c r="AO10" s="173" t="s">
        <v>491</v>
      </c>
      <c r="AP10" s="173" t="s">
        <v>491</v>
      </c>
      <c r="AQ10" s="132">
        <f t="shared" si="12"/>
        <v>0</v>
      </c>
      <c r="AR10" s="173">
        <v>100</v>
      </c>
      <c r="AS10" s="173" t="s">
        <v>491</v>
      </c>
      <c r="AT10" s="132">
        <f t="shared" si="13"/>
        <v>0</v>
      </c>
      <c r="AU10" s="174">
        <v>1120</v>
      </c>
      <c r="AV10" s="173" t="s">
        <v>491</v>
      </c>
      <c r="AW10" s="132">
        <f t="shared" si="14"/>
        <v>0</v>
      </c>
      <c r="AX10" s="170">
        <v>1220</v>
      </c>
      <c r="AY10" s="173" t="s">
        <v>491</v>
      </c>
      <c r="AZ10" s="132">
        <f t="shared" si="15"/>
        <v>0</v>
      </c>
      <c r="BA10" s="173">
        <v>6</v>
      </c>
      <c r="BB10" s="173" t="s">
        <v>558</v>
      </c>
      <c r="BC10" s="132">
        <f t="shared" si="16"/>
        <v>0</v>
      </c>
      <c r="BD10" s="173">
        <v>3</v>
      </c>
      <c r="BE10" s="173" t="s">
        <v>491</v>
      </c>
      <c r="BF10" s="132">
        <f t="shared" si="17"/>
        <v>0</v>
      </c>
      <c r="BG10" s="187">
        <v>1</v>
      </c>
      <c r="BH10" s="169" t="s">
        <v>559</v>
      </c>
      <c r="BI10" s="132">
        <f t="shared" si="18"/>
        <v>0</v>
      </c>
    </row>
    <row r="11" spans="1:61" x14ac:dyDescent="0.55000000000000004">
      <c r="A11" s="185">
        <v>5</v>
      </c>
      <c r="B11" s="185" t="s">
        <v>284</v>
      </c>
      <c r="C11" s="186">
        <v>9203</v>
      </c>
      <c r="D11" s="185" t="s">
        <v>327</v>
      </c>
      <c r="E11" s="173">
        <v>120</v>
      </c>
      <c r="F11" s="173" t="s">
        <v>491</v>
      </c>
      <c r="G11" s="132">
        <f t="shared" si="1"/>
        <v>0</v>
      </c>
      <c r="H11" s="173">
        <v>34</v>
      </c>
      <c r="I11" s="173" t="s">
        <v>491</v>
      </c>
      <c r="J11" s="132">
        <f t="shared" si="2"/>
        <v>0</v>
      </c>
      <c r="K11" s="174">
        <v>1648</v>
      </c>
      <c r="L11" s="173" t="s">
        <v>491</v>
      </c>
      <c r="M11" s="132">
        <f t="shared" si="3"/>
        <v>0</v>
      </c>
      <c r="N11" s="174">
        <v>1802</v>
      </c>
      <c r="O11" s="173" t="s">
        <v>491</v>
      </c>
      <c r="P11" s="132">
        <f t="shared" si="4"/>
        <v>0</v>
      </c>
      <c r="Q11" s="173">
        <v>219</v>
      </c>
      <c r="R11" s="173" t="s">
        <v>491</v>
      </c>
      <c r="S11" s="132">
        <f t="shared" si="0"/>
        <v>0</v>
      </c>
      <c r="T11" s="169">
        <v>76</v>
      </c>
      <c r="U11" s="173" t="s">
        <v>491</v>
      </c>
      <c r="V11" s="132">
        <f t="shared" si="5"/>
        <v>0</v>
      </c>
      <c r="W11" s="170">
        <v>1799</v>
      </c>
      <c r="X11" s="173">
        <v>12</v>
      </c>
      <c r="Y11" s="132">
        <f t="shared" si="6"/>
        <v>6.6703724291272927E-3</v>
      </c>
      <c r="Z11" s="170">
        <v>2094</v>
      </c>
      <c r="AA11" s="169">
        <v>12</v>
      </c>
      <c r="AB11" s="132">
        <f t="shared" si="7"/>
        <v>5.7306590257879654E-3</v>
      </c>
      <c r="AC11" s="173">
        <v>219</v>
      </c>
      <c r="AD11" s="169" t="s">
        <v>491</v>
      </c>
      <c r="AE11" s="132">
        <f t="shared" si="8"/>
        <v>0</v>
      </c>
      <c r="AF11" s="169">
        <v>76</v>
      </c>
      <c r="AG11" s="173" t="s">
        <v>491</v>
      </c>
      <c r="AH11" s="132">
        <f t="shared" si="9"/>
        <v>0</v>
      </c>
      <c r="AI11" s="170">
        <v>1799</v>
      </c>
      <c r="AJ11" s="169">
        <v>12</v>
      </c>
      <c r="AK11" s="132">
        <f t="shared" si="10"/>
        <v>6.6703724291272927E-3</v>
      </c>
      <c r="AL11" s="170">
        <v>2094</v>
      </c>
      <c r="AM11" s="173">
        <v>12</v>
      </c>
      <c r="AN11" s="132">
        <f t="shared" si="11"/>
        <v>5.7306590257879654E-3</v>
      </c>
      <c r="AO11" s="173">
        <v>151</v>
      </c>
      <c r="AP11" s="173" t="s">
        <v>491</v>
      </c>
      <c r="AQ11" s="132">
        <f t="shared" si="12"/>
        <v>0</v>
      </c>
      <c r="AR11" s="173">
        <v>50</v>
      </c>
      <c r="AS11" s="173" t="s">
        <v>491</v>
      </c>
      <c r="AT11" s="132">
        <f t="shared" si="13"/>
        <v>0</v>
      </c>
      <c r="AU11" s="174">
        <v>1007</v>
      </c>
      <c r="AV11" s="173" t="s">
        <v>491</v>
      </c>
      <c r="AW11" s="132">
        <f t="shared" si="14"/>
        <v>0</v>
      </c>
      <c r="AX11" s="170">
        <v>1208</v>
      </c>
      <c r="AY11" s="173" t="s">
        <v>491</v>
      </c>
      <c r="AZ11" s="132">
        <f t="shared" si="15"/>
        <v>0</v>
      </c>
      <c r="BA11" s="173">
        <v>8</v>
      </c>
      <c r="BB11" s="173" t="s">
        <v>558</v>
      </c>
      <c r="BC11" s="132">
        <f t="shared" si="16"/>
        <v>0</v>
      </c>
      <c r="BD11" s="173">
        <v>12</v>
      </c>
      <c r="BE11" s="173" t="s">
        <v>491</v>
      </c>
      <c r="BF11" s="132">
        <f t="shared" si="17"/>
        <v>0</v>
      </c>
      <c r="BG11" s="187">
        <v>1</v>
      </c>
      <c r="BH11" s="169" t="s">
        <v>559</v>
      </c>
      <c r="BI11" s="132">
        <f t="shared" si="18"/>
        <v>0</v>
      </c>
    </row>
    <row r="12" spans="1:61" x14ac:dyDescent="0.55000000000000004">
      <c r="A12" s="185">
        <v>5</v>
      </c>
      <c r="B12" s="185" t="s">
        <v>284</v>
      </c>
      <c r="C12" s="186">
        <v>9204</v>
      </c>
      <c r="D12" s="185" t="s">
        <v>328</v>
      </c>
      <c r="E12" s="173">
        <v>292</v>
      </c>
      <c r="F12" s="173" t="s">
        <v>491</v>
      </c>
      <c r="G12" s="132">
        <f t="shared" si="1"/>
        <v>0</v>
      </c>
      <c r="H12" s="173" t="s">
        <v>491</v>
      </c>
      <c r="I12" s="173" t="s">
        <v>491</v>
      </c>
      <c r="J12" s="132">
        <f t="shared" si="2"/>
        <v>0</v>
      </c>
      <c r="K12" s="174">
        <v>1864</v>
      </c>
      <c r="L12" s="173" t="s">
        <v>491</v>
      </c>
      <c r="M12" s="132">
        <f t="shared" si="3"/>
        <v>0</v>
      </c>
      <c r="N12" s="174">
        <v>2156</v>
      </c>
      <c r="O12" s="173" t="s">
        <v>491</v>
      </c>
      <c r="P12" s="132">
        <f t="shared" si="4"/>
        <v>0</v>
      </c>
      <c r="Q12" s="174">
        <v>1000</v>
      </c>
      <c r="R12" s="173" t="s">
        <v>491</v>
      </c>
      <c r="S12" s="132">
        <f t="shared" si="0"/>
        <v>0</v>
      </c>
      <c r="T12" s="169" t="s">
        <v>491</v>
      </c>
      <c r="U12" s="173" t="s">
        <v>491</v>
      </c>
      <c r="V12" s="132">
        <f t="shared" si="5"/>
        <v>0</v>
      </c>
      <c r="W12" s="170">
        <v>2260</v>
      </c>
      <c r="X12" s="173" t="s">
        <v>491</v>
      </c>
      <c r="Y12" s="132">
        <f t="shared" si="6"/>
        <v>0</v>
      </c>
      <c r="Z12" s="170">
        <v>3260</v>
      </c>
      <c r="AA12" s="169" t="s">
        <v>491</v>
      </c>
      <c r="AB12" s="132">
        <f t="shared" si="7"/>
        <v>0</v>
      </c>
      <c r="AC12" s="174">
        <v>1000</v>
      </c>
      <c r="AD12" s="169" t="s">
        <v>491</v>
      </c>
      <c r="AE12" s="132">
        <f t="shared" si="8"/>
        <v>0</v>
      </c>
      <c r="AF12" s="169" t="s">
        <v>491</v>
      </c>
      <c r="AG12" s="173" t="s">
        <v>491</v>
      </c>
      <c r="AH12" s="132">
        <f t="shared" si="9"/>
        <v>0</v>
      </c>
      <c r="AI12" s="170">
        <v>2260</v>
      </c>
      <c r="AJ12" s="169" t="s">
        <v>500</v>
      </c>
      <c r="AK12" s="132">
        <f t="shared" si="10"/>
        <v>0</v>
      </c>
      <c r="AL12" s="170">
        <v>3260</v>
      </c>
      <c r="AM12" s="173" t="s">
        <v>491</v>
      </c>
      <c r="AN12" s="132">
        <f t="shared" si="11"/>
        <v>0</v>
      </c>
      <c r="AO12" s="174">
        <v>1000</v>
      </c>
      <c r="AP12" s="173" t="s">
        <v>491</v>
      </c>
      <c r="AQ12" s="132">
        <f t="shared" si="12"/>
        <v>0</v>
      </c>
      <c r="AR12" s="173" t="s">
        <v>491</v>
      </c>
      <c r="AS12" s="173" t="s">
        <v>491</v>
      </c>
      <c r="AT12" s="132">
        <f t="shared" si="13"/>
        <v>0</v>
      </c>
      <c r="AU12" s="174">
        <v>2260</v>
      </c>
      <c r="AV12" s="173" t="s">
        <v>491</v>
      </c>
      <c r="AW12" s="132">
        <f t="shared" si="14"/>
        <v>0</v>
      </c>
      <c r="AX12" s="170">
        <v>3260</v>
      </c>
      <c r="AY12" s="173" t="s">
        <v>491</v>
      </c>
      <c r="AZ12" s="132">
        <f t="shared" si="15"/>
        <v>0</v>
      </c>
      <c r="BA12" s="173">
        <v>9</v>
      </c>
      <c r="BB12" s="173" t="s">
        <v>558</v>
      </c>
      <c r="BC12" s="132">
        <f t="shared" si="16"/>
        <v>0</v>
      </c>
      <c r="BD12" s="173">
        <v>6</v>
      </c>
      <c r="BE12" s="173" t="s">
        <v>491</v>
      </c>
      <c r="BF12" s="132">
        <f t="shared" si="17"/>
        <v>0</v>
      </c>
      <c r="BG12" s="187">
        <v>1</v>
      </c>
      <c r="BH12" s="169" t="s">
        <v>559</v>
      </c>
      <c r="BI12" s="132">
        <f t="shared" si="18"/>
        <v>0</v>
      </c>
    </row>
    <row r="13" spans="1:61" x14ac:dyDescent="0.55000000000000004">
      <c r="A13" s="185">
        <v>5</v>
      </c>
      <c r="B13" s="185" t="s">
        <v>284</v>
      </c>
      <c r="C13" s="186">
        <v>9205</v>
      </c>
      <c r="D13" s="185" t="s">
        <v>329</v>
      </c>
      <c r="E13" s="173">
        <v>696</v>
      </c>
      <c r="F13" s="173" t="s">
        <v>491</v>
      </c>
      <c r="G13" s="132">
        <f t="shared" si="1"/>
        <v>0</v>
      </c>
      <c r="H13" s="173">
        <v>168</v>
      </c>
      <c r="I13" s="173" t="s">
        <v>491</v>
      </c>
      <c r="J13" s="132">
        <f t="shared" si="2"/>
        <v>0</v>
      </c>
      <c r="K13" s="174">
        <v>1984</v>
      </c>
      <c r="L13" s="173" t="s">
        <v>491</v>
      </c>
      <c r="M13" s="132">
        <f t="shared" si="3"/>
        <v>0</v>
      </c>
      <c r="N13" s="174">
        <v>2848</v>
      </c>
      <c r="O13" s="173" t="s">
        <v>491</v>
      </c>
      <c r="P13" s="132">
        <f t="shared" si="4"/>
        <v>0</v>
      </c>
      <c r="Q13" s="173">
        <v>900</v>
      </c>
      <c r="R13" s="173" t="s">
        <v>491</v>
      </c>
      <c r="S13" s="132">
        <f t="shared" si="0"/>
        <v>0</v>
      </c>
      <c r="T13" s="169">
        <v>119</v>
      </c>
      <c r="U13" s="173" t="s">
        <v>491</v>
      </c>
      <c r="V13" s="132">
        <f t="shared" si="5"/>
        <v>0</v>
      </c>
      <c r="W13" s="170">
        <v>2296</v>
      </c>
      <c r="X13" s="173" t="s">
        <v>491</v>
      </c>
      <c r="Y13" s="132">
        <f t="shared" si="6"/>
        <v>0</v>
      </c>
      <c r="Z13" s="170">
        <v>3315</v>
      </c>
      <c r="AA13" s="169" t="s">
        <v>491</v>
      </c>
      <c r="AB13" s="132">
        <f t="shared" si="7"/>
        <v>0</v>
      </c>
      <c r="AC13" s="173">
        <v>364</v>
      </c>
      <c r="AD13" s="169" t="s">
        <v>491</v>
      </c>
      <c r="AE13" s="132">
        <f t="shared" si="8"/>
        <v>0</v>
      </c>
      <c r="AF13" s="169">
        <v>119</v>
      </c>
      <c r="AG13" s="173" t="s">
        <v>491</v>
      </c>
      <c r="AH13" s="132">
        <f t="shared" si="9"/>
        <v>0</v>
      </c>
      <c r="AI13" s="169">
        <v>734</v>
      </c>
      <c r="AJ13" s="169" t="s">
        <v>500</v>
      </c>
      <c r="AK13" s="132">
        <f t="shared" si="10"/>
        <v>0</v>
      </c>
      <c r="AL13" s="170">
        <v>1217</v>
      </c>
      <c r="AM13" s="173" t="s">
        <v>491</v>
      </c>
      <c r="AN13" s="132">
        <f t="shared" si="11"/>
        <v>0</v>
      </c>
      <c r="AO13" s="173">
        <v>364</v>
      </c>
      <c r="AP13" s="173" t="s">
        <v>491</v>
      </c>
      <c r="AQ13" s="132">
        <f t="shared" si="12"/>
        <v>0</v>
      </c>
      <c r="AR13" s="173">
        <v>119</v>
      </c>
      <c r="AS13" s="173" t="s">
        <v>491</v>
      </c>
      <c r="AT13" s="132">
        <f t="shared" si="13"/>
        <v>0</v>
      </c>
      <c r="AU13" s="173">
        <v>734</v>
      </c>
      <c r="AV13" s="173" t="s">
        <v>491</v>
      </c>
      <c r="AW13" s="132">
        <f t="shared" si="14"/>
        <v>0</v>
      </c>
      <c r="AX13" s="170">
        <v>1217</v>
      </c>
      <c r="AY13" s="173" t="s">
        <v>491</v>
      </c>
      <c r="AZ13" s="132">
        <f t="shared" si="15"/>
        <v>0</v>
      </c>
      <c r="BA13" s="173">
        <v>8</v>
      </c>
      <c r="BB13" s="173" t="s">
        <v>558</v>
      </c>
      <c r="BC13" s="132">
        <f t="shared" si="16"/>
        <v>0</v>
      </c>
      <c r="BD13" s="173">
        <v>3</v>
      </c>
      <c r="BE13" s="173" t="s">
        <v>491</v>
      </c>
      <c r="BF13" s="132">
        <f t="shared" si="17"/>
        <v>0</v>
      </c>
      <c r="BG13" s="187">
        <v>1</v>
      </c>
      <c r="BH13" s="169" t="s">
        <v>559</v>
      </c>
      <c r="BI13" s="132">
        <f t="shared" si="18"/>
        <v>0</v>
      </c>
    </row>
    <row r="14" spans="1:61" x14ac:dyDescent="0.55000000000000004">
      <c r="A14" s="185">
        <v>5</v>
      </c>
      <c r="B14" s="185" t="s">
        <v>284</v>
      </c>
      <c r="C14" s="186">
        <v>9206</v>
      </c>
      <c r="D14" s="185" t="s">
        <v>330</v>
      </c>
      <c r="E14" s="173">
        <v>450</v>
      </c>
      <c r="F14" s="173" t="s">
        <v>491</v>
      </c>
      <c r="G14" s="132">
        <f t="shared" si="1"/>
        <v>0</v>
      </c>
      <c r="H14" s="173">
        <v>64</v>
      </c>
      <c r="I14" s="173" t="s">
        <v>491</v>
      </c>
      <c r="J14" s="132">
        <f t="shared" si="2"/>
        <v>0</v>
      </c>
      <c r="K14" s="174">
        <v>1005</v>
      </c>
      <c r="L14" s="173" t="s">
        <v>491</v>
      </c>
      <c r="M14" s="132">
        <f t="shared" si="3"/>
        <v>0</v>
      </c>
      <c r="N14" s="174">
        <v>1519</v>
      </c>
      <c r="O14" s="173" t="s">
        <v>491</v>
      </c>
      <c r="P14" s="132">
        <f t="shared" si="4"/>
        <v>0</v>
      </c>
      <c r="Q14" s="173">
        <v>451</v>
      </c>
      <c r="R14" s="173" t="s">
        <v>491</v>
      </c>
      <c r="S14" s="132">
        <f t="shared" si="0"/>
        <v>0</v>
      </c>
      <c r="T14" s="169">
        <v>66</v>
      </c>
      <c r="U14" s="173" t="s">
        <v>491</v>
      </c>
      <c r="V14" s="132">
        <f t="shared" si="5"/>
        <v>0</v>
      </c>
      <c r="W14" s="170">
        <v>1050</v>
      </c>
      <c r="X14" s="173" t="s">
        <v>491</v>
      </c>
      <c r="Y14" s="132">
        <f t="shared" si="6"/>
        <v>0</v>
      </c>
      <c r="Z14" s="170">
        <v>1567</v>
      </c>
      <c r="AA14" s="169" t="s">
        <v>491</v>
      </c>
      <c r="AB14" s="132">
        <f t="shared" si="7"/>
        <v>0</v>
      </c>
      <c r="AC14" s="173">
        <v>451</v>
      </c>
      <c r="AD14" s="169" t="s">
        <v>491</v>
      </c>
      <c r="AE14" s="132">
        <f t="shared" si="8"/>
        <v>0</v>
      </c>
      <c r="AF14" s="169">
        <v>66</v>
      </c>
      <c r="AG14" s="173" t="s">
        <v>491</v>
      </c>
      <c r="AH14" s="132">
        <f t="shared" si="9"/>
        <v>0</v>
      </c>
      <c r="AI14" s="170">
        <v>1050</v>
      </c>
      <c r="AJ14" s="169" t="s">
        <v>500</v>
      </c>
      <c r="AK14" s="132">
        <f t="shared" si="10"/>
        <v>0</v>
      </c>
      <c r="AL14" s="170">
        <v>1567</v>
      </c>
      <c r="AM14" s="173" t="s">
        <v>491</v>
      </c>
      <c r="AN14" s="132">
        <f t="shared" si="11"/>
        <v>0</v>
      </c>
      <c r="AO14" s="173">
        <v>423</v>
      </c>
      <c r="AP14" s="173" t="s">
        <v>491</v>
      </c>
      <c r="AQ14" s="132">
        <f t="shared" si="12"/>
        <v>0</v>
      </c>
      <c r="AR14" s="173">
        <v>63</v>
      </c>
      <c r="AS14" s="173" t="s">
        <v>491</v>
      </c>
      <c r="AT14" s="132">
        <f t="shared" si="13"/>
        <v>0</v>
      </c>
      <c r="AU14" s="174">
        <v>1010</v>
      </c>
      <c r="AV14" s="173" t="s">
        <v>491</v>
      </c>
      <c r="AW14" s="132">
        <f t="shared" si="14"/>
        <v>0</v>
      </c>
      <c r="AX14" s="170">
        <v>1496</v>
      </c>
      <c r="AY14" s="173" t="s">
        <v>491</v>
      </c>
      <c r="AZ14" s="132">
        <f t="shared" si="15"/>
        <v>0</v>
      </c>
      <c r="BA14" s="173">
        <v>8</v>
      </c>
      <c r="BB14" s="173" t="s">
        <v>558</v>
      </c>
      <c r="BC14" s="132">
        <f t="shared" si="16"/>
        <v>0</v>
      </c>
      <c r="BD14" s="173">
        <v>6</v>
      </c>
      <c r="BE14" s="173" t="s">
        <v>491</v>
      </c>
      <c r="BF14" s="132">
        <f t="shared" si="17"/>
        <v>0</v>
      </c>
      <c r="BG14" s="187">
        <v>1</v>
      </c>
      <c r="BH14" s="169" t="s">
        <v>559</v>
      </c>
      <c r="BI14" s="132">
        <f t="shared" si="18"/>
        <v>0</v>
      </c>
    </row>
    <row r="15" spans="1:61" x14ac:dyDescent="0.55000000000000004">
      <c r="A15" s="185">
        <v>5</v>
      </c>
      <c r="B15" s="185" t="s">
        <v>284</v>
      </c>
      <c r="C15" s="186">
        <v>9301</v>
      </c>
      <c r="D15" s="185" t="s">
        <v>331</v>
      </c>
      <c r="E15" s="173">
        <v>146</v>
      </c>
      <c r="F15" s="173" t="s">
        <v>491</v>
      </c>
      <c r="G15" s="132">
        <f t="shared" si="1"/>
        <v>0</v>
      </c>
      <c r="H15" s="173">
        <v>155</v>
      </c>
      <c r="I15" s="173" t="s">
        <v>491</v>
      </c>
      <c r="J15" s="132">
        <f t="shared" si="2"/>
        <v>0</v>
      </c>
      <c r="K15" s="174">
        <v>1931</v>
      </c>
      <c r="L15" s="173" t="s">
        <v>491</v>
      </c>
      <c r="M15" s="132">
        <f t="shared" si="3"/>
        <v>0</v>
      </c>
      <c r="N15" s="174">
        <v>2232</v>
      </c>
      <c r="O15" s="173" t="s">
        <v>491</v>
      </c>
      <c r="P15" s="132">
        <f t="shared" si="4"/>
        <v>0</v>
      </c>
      <c r="Q15" s="173">
        <v>226</v>
      </c>
      <c r="R15" s="173" t="s">
        <v>491</v>
      </c>
      <c r="S15" s="132">
        <f t="shared" si="0"/>
        <v>0</v>
      </c>
      <c r="T15" s="169">
        <v>453</v>
      </c>
      <c r="U15" s="173" t="s">
        <v>491</v>
      </c>
      <c r="V15" s="132">
        <f t="shared" si="5"/>
        <v>0</v>
      </c>
      <c r="W15" s="170">
        <v>2292</v>
      </c>
      <c r="X15" s="173" t="s">
        <v>491</v>
      </c>
      <c r="Y15" s="132">
        <f t="shared" si="6"/>
        <v>0</v>
      </c>
      <c r="Z15" s="170">
        <v>2971</v>
      </c>
      <c r="AA15" s="169" t="s">
        <v>491</v>
      </c>
      <c r="AB15" s="132">
        <f t="shared" si="7"/>
        <v>0</v>
      </c>
      <c r="AC15" s="173">
        <v>113</v>
      </c>
      <c r="AD15" s="169" t="s">
        <v>491</v>
      </c>
      <c r="AE15" s="132">
        <f t="shared" si="8"/>
        <v>0</v>
      </c>
      <c r="AF15" s="169">
        <v>175</v>
      </c>
      <c r="AG15" s="173" t="s">
        <v>491</v>
      </c>
      <c r="AH15" s="132">
        <f t="shared" si="9"/>
        <v>0</v>
      </c>
      <c r="AI15" s="170">
        <v>1328</v>
      </c>
      <c r="AJ15" s="169" t="s">
        <v>500</v>
      </c>
      <c r="AK15" s="132">
        <f t="shared" si="10"/>
        <v>0</v>
      </c>
      <c r="AL15" s="170">
        <v>1616</v>
      </c>
      <c r="AM15" s="173" t="s">
        <v>491</v>
      </c>
      <c r="AN15" s="132">
        <f t="shared" si="11"/>
        <v>0</v>
      </c>
      <c r="AO15" s="173">
        <v>110</v>
      </c>
      <c r="AP15" s="173" t="s">
        <v>491</v>
      </c>
      <c r="AQ15" s="132">
        <f t="shared" si="12"/>
        <v>0</v>
      </c>
      <c r="AR15" s="173">
        <v>173</v>
      </c>
      <c r="AS15" s="173" t="s">
        <v>491</v>
      </c>
      <c r="AT15" s="132">
        <f t="shared" si="13"/>
        <v>0</v>
      </c>
      <c r="AU15" s="174">
        <v>1274</v>
      </c>
      <c r="AV15" s="173" t="s">
        <v>491</v>
      </c>
      <c r="AW15" s="132">
        <f t="shared" si="14"/>
        <v>0</v>
      </c>
      <c r="AX15" s="170">
        <v>1557</v>
      </c>
      <c r="AY15" s="173" t="s">
        <v>491</v>
      </c>
      <c r="AZ15" s="132">
        <f t="shared" si="15"/>
        <v>0</v>
      </c>
      <c r="BA15" s="173">
        <v>8</v>
      </c>
      <c r="BB15" s="173" t="s">
        <v>558</v>
      </c>
      <c r="BC15" s="132">
        <f t="shared" si="16"/>
        <v>0</v>
      </c>
      <c r="BD15" s="173" t="s">
        <v>491</v>
      </c>
      <c r="BE15" s="173"/>
      <c r="BF15" s="132">
        <f t="shared" si="17"/>
        <v>0</v>
      </c>
      <c r="BG15" s="187">
        <v>0</v>
      </c>
      <c r="BH15" s="169" t="s">
        <v>559</v>
      </c>
      <c r="BI15" s="132">
        <f t="shared" si="18"/>
        <v>0</v>
      </c>
    </row>
    <row r="16" spans="1:61" x14ac:dyDescent="0.55000000000000004">
      <c r="A16" s="185">
        <v>5</v>
      </c>
      <c r="B16" s="185" t="s">
        <v>284</v>
      </c>
      <c r="C16" s="186">
        <v>9401</v>
      </c>
      <c r="D16" s="185" t="s">
        <v>332</v>
      </c>
      <c r="E16" s="174">
        <v>1341</v>
      </c>
      <c r="F16" s="173" t="s">
        <v>491</v>
      </c>
      <c r="G16" s="132">
        <f t="shared" si="1"/>
        <v>0</v>
      </c>
      <c r="H16" s="174">
        <v>1229</v>
      </c>
      <c r="I16" s="173" t="s">
        <v>491</v>
      </c>
      <c r="J16" s="132">
        <f t="shared" si="2"/>
        <v>0</v>
      </c>
      <c r="K16" s="173">
        <v>956</v>
      </c>
      <c r="L16" s="173" t="s">
        <v>491</v>
      </c>
      <c r="M16" s="132">
        <f t="shared" si="3"/>
        <v>0</v>
      </c>
      <c r="N16" s="174">
        <v>3526</v>
      </c>
      <c r="O16" s="173" t="s">
        <v>491</v>
      </c>
      <c r="P16" s="132">
        <f t="shared" si="4"/>
        <v>0</v>
      </c>
      <c r="Q16" s="174">
        <v>1158</v>
      </c>
      <c r="R16" s="173" t="s">
        <v>491</v>
      </c>
      <c r="S16" s="132">
        <f t="shared" si="0"/>
        <v>0</v>
      </c>
      <c r="T16" s="170">
        <v>1392</v>
      </c>
      <c r="U16" s="173" t="s">
        <v>491</v>
      </c>
      <c r="V16" s="132">
        <f t="shared" si="5"/>
        <v>0</v>
      </c>
      <c r="W16" s="170">
        <v>1965</v>
      </c>
      <c r="X16" s="173" t="s">
        <v>491</v>
      </c>
      <c r="Y16" s="132">
        <f t="shared" si="6"/>
        <v>0</v>
      </c>
      <c r="Z16" s="170">
        <v>4515</v>
      </c>
      <c r="AA16" s="169" t="s">
        <v>491</v>
      </c>
      <c r="AB16" s="132">
        <f t="shared" si="7"/>
        <v>0</v>
      </c>
      <c r="AC16" s="174">
        <v>1108</v>
      </c>
      <c r="AD16" s="169" t="s">
        <v>491</v>
      </c>
      <c r="AE16" s="132">
        <f t="shared" si="8"/>
        <v>0</v>
      </c>
      <c r="AF16" s="170">
        <v>1392</v>
      </c>
      <c r="AG16" s="173" t="s">
        <v>491</v>
      </c>
      <c r="AH16" s="132">
        <f t="shared" si="9"/>
        <v>0</v>
      </c>
      <c r="AI16" s="170">
        <v>1625</v>
      </c>
      <c r="AJ16" s="169" t="s">
        <v>500</v>
      </c>
      <c r="AK16" s="132">
        <f t="shared" si="10"/>
        <v>0</v>
      </c>
      <c r="AL16" s="170">
        <v>4125</v>
      </c>
      <c r="AM16" s="173" t="s">
        <v>491</v>
      </c>
      <c r="AN16" s="132">
        <f t="shared" si="11"/>
        <v>0</v>
      </c>
      <c r="AO16" s="174">
        <v>1097</v>
      </c>
      <c r="AP16" s="173" t="s">
        <v>491</v>
      </c>
      <c r="AQ16" s="132">
        <f t="shared" si="12"/>
        <v>0</v>
      </c>
      <c r="AR16" s="174">
        <v>1347</v>
      </c>
      <c r="AS16" s="173" t="s">
        <v>491</v>
      </c>
      <c r="AT16" s="132">
        <f t="shared" si="13"/>
        <v>0</v>
      </c>
      <c r="AU16" s="174">
        <v>1599</v>
      </c>
      <c r="AV16" s="173" t="s">
        <v>491</v>
      </c>
      <c r="AW16" s="132">
        <f t="shared" si="14"/>
        <v>0</v>
      </c>
      <c r="AX16" s="170">
        <v>4043</v>
      </c>
      <c r="AY16" s="173" t="s">
        <v>491</v>
      </c>
      <c r="AZ16" s="132">
        <f t="shared" si="15"/>
        <v>0</v>
      </c>
      <c r="BA16" s="173">
        <v>15</v>
      </c>
      <c r="BB16" s="173" t="s">
        <v>558</v>
      </c>
      <c r="BC16" s="132">
        <f t="shared" si="16"/>
        <v>0</v>
      </c>
      <c r="BD16" s="173">
        <v>6</v>
      </c>
      <c r="BE16" s="173" t="s">
        <v>491</v>
      </c>
      <c r="BF16" s="132">
        <f t="shared" si="17"/>
        <v>0</v>
      </c>
      <c r="BG16" s="187">
        <v>1</v>
      </c>
      <c r="BH16" s="169" t="s">
        <v>559</v>
      </c>
      <c r="BI16" s="132">
        <f t="shared" si="18"/>
        <v>0</v>
      </c>
    </row>
    <row r="17" spans="1:61" x14ac:dyDescent="0.55000000000000004">
      <c r="A17" s="185">
        <v>5</v>
      </c>
      <c r="B17" s="185" t="s">
        <v>284</v>
      </c>
      <c r="C17" s="186">
        <v>9402</v>
      </c>
      <c r="D17" s="185" t="s">
        <v>333</v>
      </c>
      <c r="E17" s="173">
        <v>148</v>
      </c>
      <c r="F17" s="173" t="s">
        <v>491</v>
      </c>
      <c r="G17" s="132">
        <f t="shared" si="1"/>
        <v>0</v>
      </c>
      <c r="H17" s="173" t="s">
        <v>491</v>
      </c>
      <c r="I17" s="173" t="s">
        <v>491</v>
      </c>
      <c r="J17" s="132">
        <f t="shared" si="2"/>
        <v>0</v>
      </c>
      <c r="K17" s="174">
        <v>4784</v>
      </c>
      <c r="L17" s="173" t="s">
        <v>491</v>
      </c>
      <c r="M17" s="132">
        <f t="shared" si="3"/>
        <v>0</v>
      </c>
      <c r="N17" s="174">
        <v>4932</v>
      </c>
      <c r="O17" s="173" t="s">
        <v>491</v>
      </c>
      <c r="P17" s="132">
        <f t="shared" si="4"/>
        <v>0</v>
      </c>
      <c r="Q17" s="173">
        <v>261</v>
      </c>
      <c r="R17" s="173" t="s">
        <v>491</v>
      </c>
      <c r="S17" s="132">
        <f t="shared" si="0"/>
        <v>0</v>
      </c>
      <c r="T17" s="169" t="s">
        <v>491</v>
      </c>
      <c r="U17" s="173" t="s">
        <v>491</v>
      </c>
      <c r="V17" s="132">
        <f t="shared" si="5"/>
        <v>0</v>
      </c>
      <c r="W17" s="170">
        <v>5330</v>
      </c>
      <c r="X17" s="173" t="s">
        <v>491</v>
      </c>
      <c r="Y17" s="132">
        <f t="shared" si="6"/>
        <v>0</v>
      </c>
      <c r="Z17" s="170">
        <v>5591</v>
      </c>
      <c r="AA17" s="169" t="s">
        <v>491</v>
      </c>
      <c r="AB17" s="132">
        <f t="shared" si="7"/>
        <v>0</v>
      </c>
      <c r="AC17" s="173">
        <v>261</v>
      </c>
      <c r="AD17" s="169" t="s">
        <v>491</v>
      </c>
      <c r="AE17" s="132">
        <f t="shared" si="8"/>
        <v>0</v>
      </c>
      <c r="AF17" s="169" t="s">
        <v>491</v>
      </c>
      <c r="AG17" s="173" t="s">
        <v>491</v>
      </c>
      <c r="AH17" s="132">
        <f t="shared" si="9"/>
        <v>0</v>
      </c>
      <c r="AI17" s="170">
        <v>4840</v>
      </c>
      <c r="AJ17" s="169" t="s">
        <v>500</v>
      </c>
      <c r="AK17" s="132">
        <f t="shared" si="10"/>
        <v>0</v>
      </c>
      <c r="AL17" s="170">
        <v>5101</v>
      </c>
      <c r="AM17" s="173" t="s">
        <v>491</v>
      </c>
      <c r="AN17" s="132">
        <f t="shared" si="11"/>
        <v>0</v>
      </c>
      <c r="AO17" s="173">
        <v>257</v>
      </c>
      <c r="AP17" s="173" t="s">
        <v>491</v>
      </c>
      <c r="AQ17" s="132">
        <f t="shared" si="12"/>
        <v>0</v>
      </c>
      <c r="AR17" s="173" t="s">
        <v>491</v>
      </c>
      <c r="AS17" s="173" t="s">
        <v>491</v>
      </c>
      <c r="AT17" s="132">
        <f t="shared" si="13"/>
        <v>0</v>
      </c>
      <c r="AU17" s="174">
        <v>4818</v>
      </c>
      <c r="AV17" s="173" t="s">
        <v>491</v>
      </c>
      <c r="AW17" s="132">
        <f t="shared" si="14"/>
        <v>0</v>
      </c>
      <c r="AX17" s="170">
        <v>5075</v>
      </c>
      <c r="AY17" s="173" t="s">
        <v>491</v>
      </c>
      <c r="AZ17" s="132">
        <f t="shared" si="15"/>
        <v>0</v>
      </c>
      <c r="BA17" s="173">
        <v>12</v>
      </c>
      <c r="BB17" s="173" t="s">
        <v>558</v>
      </c>
      <c r="BC17" s="132">
        <f t="shared" si="16"/>
        <v>0</v>
      </c>
      <c r="BD17" s="173">
        <v>6</v>
      </c>
      <c r="BE17" s="173" t="s">
        <v>491</v>
      </c>
      <c r="BF17" s="132">
        <f t="shared" si="17"/>
        <v>0</v>
      </c>
      <c r="BG17" s="187">
        <v>1</v>
      </c>
      <c r="BH17" s="169" t="s">
        <v>559</v>
      </c>
      <c r="BI17" s="132">
        <f t="shared" si="18"/>
        <v>0</v>
      </c>
    </row>
    <row r="18" spans="1:61" x14ac:dyDescent="0.55000000000000004">
      <c r="A18" s="185">
        <v>5</v>
      </c>
      <c r="B18" s="185" t="s">
        <v>284</v>
      </c>
      <c r="C18" s="186">
        <v>9501</v>
      </c>
      <c r="D18" s="185" t="s">
        <v>334</v>
      </c>
      <c r="E18" s="173">
        <v>966</v>
      </c>
      <c r="F18" s="173" t="s">
        <v>491</v>
      </c>
      <c r="G18" s="132">
        <f t="shared" si="1"/>
        <v>0</v>
      </c>
      <c r="H18" s="173">
        <v>145</v>
      </c>
      <c r="I18" s="173" t="s">
        <v>491</v>
      </c>
      <c r="J18" s="132">
        <f t="shared" si="2"/>
        <v>0</v>
      </c>
      <c r="K18" s="173">
        <v>317</v>
      </c>
      <c r="L18" s="173" t="s">
        <v>491</v>
      </c>
      <c r="M18" s="132">
        <f t="shared" si="3"/>
        <v>0</v>
      </c>
      <c r="N18" s="174">
        <v>1428</v>
      </c>
      <c r="O18" s="173" t="s">
        <v>491</v>
      </c>
      <c r="P18" s="132">
        <f t="shared" si="4"/>
        <v>0</v>
      </c>
      <c r="Q18" s="174">
        <v>1178</v>
      </c>
      <c r="R18" s="173" t="s">
        <v>491</v>
      </c>
      <c r="S18" s="132">
        <f t="shared" si="0"/>
        <v>0</v>
      </c>
      <c r="T18" s="169">
        <v>215</v>
      </c>
      <c r="U18" s="173" t="s">
        <v>491</v>
      </c>
      <c r="V18" s="132">
        <f t="shared" si="5"/>
        <v>0</v>
      </c>
      <c r="W18" s="169">
        <v>334</v>
      </c>
      <c r="X18" s="173" t="s">
        <v>491</v>
      </c>
      <c r="Y18" s="132">
        <f t="shared" si="6"/>
        <v>0</v>
      </c>
      <c r="Z18" s="170">
        <v>1727</v>
      </c>
      <c r="AA18" s="169" t="s">
        <v>491</v>
      </c>
      <c r="AB18" s="132">
        <f t="shared" si="7"/>
        <v>0</v>
      </c>
      <c r="AC18" s="174">
        <v>1178</v>
      </c>
      <c r="AD18" s="169" t="s">
        <v>491</v>
      </c>
      <c r="AE18" s="132">
        <f t="shared" si="8"/>
        <v>0</v>
      </c>
      <c r="AF18" s="169">
        <v>215</v>
      </c>
      <c r="AG18" s="173" t="s">
        <v>491</v>
      </c>
      <c r="AH18" s="132">
        <f t="shared" si="9"/>
        <v>0</v>
      </c>
      <c r="AI18" s="169">
        <v>334</v>
      </c>
      <c r="AJ18" s="169" t="s">
        <v>500</v>
      </c>
      <c r="AK18" s="132">
        <f t="shared" si="10"/>
        <v>0</v>
      </c>
      <c r="AL18" s="170">
        <v>1727</v>
      </c>
      <c r="AM18" s="173" t="s">
        <v>491</v>
      </c>
      <c r="AN18" s="132">
        <f t="shared" si="11"/>
        <v>0</v>
      </c>
      <c r="AO18" s="174">
        <v>1099</v>
      </c>
      <c r="AP18" s="173" t="s">
        <v>491</v>
      </c>
      <c r="AQ18" s="132">
        <f t="shared" si="12"/>
        <v>0</v>
      </c>
      <c r="AR18" s="173">
        <v>201</v>
      </c>
      <c r="AS18" s="173" t="s">
        <v>491</v>
      </c>
      <c r="AT18" s="132">
        <f t="shared" si="13"/>
        <v>0</v>
      </c>
      <c r="AU18" s="173">
        <v>318</v>
      </c>
      <c r="AV18" s="173" t="s">
        <v>491</v>
      </c>
      <c r="AW18" s="132">
        <f t="shared" si="14"/>
        <v>0</v>
      </c>
      <c r="AX18" s="170">
        <v>1618</v>
      </c>
      <c r="AY18" s="173" t="s">
        <v>491</v>
      </c>
      <c r="AZ18" s="132">
        <f t="shared" si="15"/>
        <v>0</v>
      </c>
      <c r="BA18" s="173">
        <v>8</v>
      </c>
      <c r="BB18" s="173" t="s">
        <v>558</v>
      </c>
      <c r="BC18" s="132">
        <f t="shared" si="16"/>
        <v>0</v>
      </c>
      <c r="BD18" s="173" t="s">
        <v>491</v>
      </c>
      <c r="BE18" s="173"/>
      <c r="BF18" s="132">
        <f t="shared" si="17"/>
        <v>0</v>
      </c>
      <c r="BG18" s="187">
        <v>0</v>
      </c>
      <c r="BH18" s="169" t="s">
        <v>559</v>
      </c>
      <c r="BI18" s="132">
        <f t="shared" si="18"/>
        <v>0</v>
      </c>
    </row>
    <row r="19" spans="1:61" x14ac:dyDescent="0.55000000000000004">
      <c r="A19" s="185">
        <v>5</v>
      </c>
      <c r="B19" s="185" t="s">
        <v>284</v>
      </c>
      <c r="C19" s="186">
        <v>9502</v>
      </c>
      <c r="D19" s="185" t="s">
        <v>335</v>
      </c>
      <c r="E19" s="173">
        <v>356</v>
      </c>
      <c r="F19" s="173" t="s">
        <v>491</v>
      </c>
      <c r="G19" s="132">
        <f t="shared" si="1"/>
        <v>0</v>
      </c>
      <c r="H19" s="173">
        <v>311</v>
      </c>
      <c r="I19" s="173" t="s">
        <v>491</v>
      </c>
      <c r="J19" s="132">
        <f t="shared" si="2"/>
        <v>0</v>
      </c>
      <c r="K19" s="173">
        <v>837</v>
      </c>
      <c r="L19" s="173" t="s">
        <v>491</v>
      </c>
      <c r="M19" s="132">
        <f t="shared" si="3"/>
        <v>0</v>
      </c>
      <c r="N19" s="174">
        <v>1504</v>
      </c>
      <c r="O19" s="173" t="s">
        <v>491</v>
      </c>
      <c r="P19" s="132">
        <f t="shared" si="4"/>
        <v>0</v>
      </c>
      <c r="Q19" s="173">
        <v>440</v>
      </c>
      <c r="R19" s="173" t="s">
        <v>491</v>
      </c>
      <c r="S19" s="132">
        <f t="shared" si="0"/>
        <v>0</v>
      </c>
      <c r="T19" s="169">
        <v>626</v>
      </c>
      <c r="U19" s="173" t="s">
        <v>491</v>
      </c>
      <c r="V19" s="132">
        <f t="shared" si="5"/>
        <v>0</v>
      </c>
      <c r="W19" s="169">
        <v>635</v>
      </c>
      <c r="X19" s="173" t="s">
        <v>491</v>
      </c>
      <c r="Y19" s="132">
        <f t="shared" si="6"/>
        <v>0</v>
      </c>
      <c r="Z19" s="170">
        <v>1701</v>
      </c>
      <c r="AA19" s="169" t="s">
        <v>491</v>
      </c>
      <c r="AB19" s="132">
        <f t="shared" si="7"/>
        <v>0</v>
      </c>
      <c r="AC19" s="173">
        <v>440</v>
      </c>
      <c r="AD19" s="169" t="s">
        <v>491</v>
      </c>
      <c r="AE19" s="132">
        <f t="shared" si="8"/>
        <v>0</v>
      </c>
      <c r="AF19" s="169">
        <v>626</v>
      </c>
      <c r="AG19" s="173" t="s">
        <v>491</v>
      </c>
      <c r="AH19" s="132">
        <f t="shared" si="9"/>
        <v>0</v>
      </c>
      <c r="AI19" s="169">
        <v>635</v>
      </c>
      <c r="AJ19" s="169" t="s">
        <v>500</v>
      </c>
      <c r="AK19" s="132">
        <f t="shared" si="10"/>
        <v>0</v>
      </c>
      <c r="AL19" s="170">
        <v>1701</v>
      </c>
      <c r="AM19" s="173" t="s">
        <v>491</v>
      </c>
      <c r="AN19" s="132">
        <f t="shared" si="11"/>
        <v>0</v>
      </c>
      <c r="AO19" s="173">
        <v>400</v>
      </c>
      <c r="AP19" s="173" t="s">
        <v>491</v>
      </c>
      <c r="AQ19" s="132">
        <f t="shared" si="12"/>
        <v>0</v>
      </c>
      <c r="AR19" s="173">
        <v>574</v>
      </c>
      <c r="AS19" s="173" t="s">
        <v>491</v>
      </c>
      <c r="AT19" s="132">
        <f t="shared" si="13"/>
        <v>0</v>
      </c>
      <c r="AU19" s="173">
        <v>587</v>
      </c>
      <c r="AV19" s="173" t="s">
        <v>491</v>
      </c>
      <c r="AW19" s="132">
        <f t="shared" si="14"/>
        <v>0</v>
      </c>
      <c r="AX19" s="170">
        <v>1561</v>
      </c>
      <c r="AY19" s="173" t="s">
        <v>491</v>
      </c>
      <c r="AZ19" s="132">
        <f t="shared" si="15"/>
        <v>0</v>
      </c>
      <c r="BA19" s="173">
        <v>9</v>
      </c>
      <c r="BB19" s="173" t="s">
        <v>558</v>
      </c>
      <c r="BC19" s="132">
        <f t="shared" si="16"/>
        <v>0</v>
      </c>
      <c r="BD19" s="173" t="s">
        <v>491</v>
      </c>
      <c r="BE19" s="173"/>
      <c r="BF19" s="132">
        <f t="shared" si="17"/>
        <v>0</v>
      </c>
      <c r="BG19" s="187">
        <v>0</v>
      </c>
      <c r="BH19" s="169" t="s">
        <v>559</v>
      </c>
      <c r="BI19" s="132">
        <f t="shared" si="18"/>
        <v>0</v>
      </c>
    </row>
    <row r="20" spans="1:61" x14ac:dyDescent="0.55000000000000004">
      <c r="A20" s="185">
        <v>5</v>
      </c>
      <c r="B20" s="185" t="s">
        <v>284</v>
      </c>
      <c r="C20" s="186">
        <v>9503</v>
      </c>
      <c r="D20" s="185" t="s">
        <v>336</v>
      </c>
      <c r="E20" s="173">
        <v>156</v>
      </c>
      <c r="F20" s="173">
        <v>63</v>
      </c>
      <c r="G20" s="132">
        <f t="shared" si="1"/>
        <v>0.40384615384615385</v>
      </c>
      <c r="H20" s="173">
        <v>153</v>
      </c>
      <c r="I20" s="173" t="s">
        <v>491</v>
      </c>
      <c r="J20" s="132">
        <f t="shared" si="2"/>
        <v>0</v>
      </c>
      <c r="K20" s="174">
        <v>1937</v>
      </c>
      <c r="L20" s="173">
        <v>31</v>
      </c>
      <c r="M20" s="132">
        <f t="shared" si="3"/>
        <v>1.600413009808983E-2</v>
      </c>
      <c r="N20" s="174">
        <v>2246</v>
      </c>
      <c r="O20" s="173">
        <v>94</v>
      </c>
      <c r="P20" s="132">
        <f t="shared" si="4"/>
        <v>4.1852181656277826E-2</v>
      </c>
      <c r="Q20" s="173">
        <v>227</v>
      </c>
      <c r="R20" s="173" t="s">
        <v>491</v>
      </c>
      <c r="S20" s="132">
        <f t="shared" si="0"/>
        <v>0</v>
      </c>
      <c r="T20" s="169">
        <v>380</v>
      </c>
      <c r="U20" s="173" t="s">
        <v>491</v>
      </c>
      <c r="V20" s="132">
        <f t="shared" si="5"/>
        <v>0</v>
      </c>
      <c r="W20" s="170">
        <v>1723</v>
      </c>
      <c r="X20" s="173" t="s">
        <v>491</v>
      </c>
      <c r="Y20" s="132">
        <f t="shared" si="6"/>
        <v>0</v>
      </c>
      <c r="Z20" s="170">
        <v>2330</v>
      </c>
      <c r="AA20" s="169" t="s">
        <v>491</v>
      </c>
      <c r="AB20" s="132">
        <f t="shared" si="7"/>
        <v>0</v>
      </c>
      <c r="AC20" s="173">
        <v>227</v>
      </c>
      <c r="AD20" s="169" t="s">
        <v>491</v>
      </c>
      <c r="AE20" s="132">
        <f t="shared" si="8"/>
        <v>0</v>
      </c>
      <c r="AF20" s="169">
        <v>330</v>
      </c>
      <c r="AG20" s="173" t="s">
        <v>491</v>
      </c>
      <c r="AH20" s="132">
        <f t="shared" si="9"/>
        <v>0</v>
      </c>
      <c r="AI20" s="170">
        <v>1433</v>
      </c>
      <c r="AJ20" s="169" t="s">
        <v>500</v>
      </c>
      <c r="AK20" s="132">
        <f t="shared" si="10"/>
        <v>0</v>
      </c>
      <c r="AL20" s="170">
        <v>1990</v>
      </c>
      <c r="AM20" s="173" t="s">
        <v>491</v>
      </c>
      <c r="AN20" s="132">
        <f t="shared" si="11"/>
        <v>0</v>
      </c>
      <c r="AO20" s="173">
        <v>222</v>
      </c>
      <c r="AP20" s="173">
        <v>63</v>
      </c>
      <c r="AQ20" s="132">
        <f t="shared" si="12"/>
        <v>0.28378378378378377</v>
      </c>
      <c r="AR20" s="173">
        <v>326</v>
      </c>
      <c r="AS20" s="173" t="s">
        <v>491</v>
      </c>
      <c r="AT20" s="132">
        <f t="shared" si="13"/>
        <v>0</v>
      </c>
      <c r="AU20" s="174">
        <v>1393</v>
      </c>
      <c r="AV20" s="173">
        <v>31</v>
      </c>
      <c r="AW20" s="132">
        <f t="shared" si="14"/>
        <v>2.2254127781765973E-2</v>
      </c>
      <c r="AX20" s="170">
        <v>1941</v>
      </c>
      <c r="AY20" s="173">
        <v>94</v>
      </c>
      <c r="AZ20" s="132">
        <f t="shared" si="15"/>
        <v>4.8428645028335909E-2</v>
      </c>
      <c r="BA20" s="173">
        <v>8</v>
      </c>
      <c r="BB20" s="173" t="s">
        <v>558</v>
      </c>
      <c r="BC20" s="132">
        <f t="shared" si="16"/>
        <v>0</v>
      </c>
      <c r="BD20" s="173" t="s">
        <v>491</v>
      </c>
      <c r="BE20" s="173"/>
      <c r="BF20" s="132">
        <f t="shared" si="17"/>
        <v>0</v>
      </c>
      <c r="BG20" s="187">
        <v>0</v>
      </c>
      <c r="BH20" s="169" t="s">
        <v>559</v>
      </c>
      <c r="BI20" s="132">
        <f t="shared" si="18"/>
        <v>0</v>
      </c>
    </row>
    <row r="21" spans="1:61" x14ac:dyDescent="0.55000000000000004">
      <c r="A21" s="185">
        <v>5</v>
      </c>
      <c r="B21" s="185" t="s">
        <v>284</v>
      </c>
      <c r="C21" s="186">
        <v>9504</v>
      </c>
      <c r="D21" s="185" t="s">
        <v>337</v>
      </c>
      <c r="E21" s="174">
        <v>1744</v>
      </c>
      <c r="F21" s="173" t="s">
        <v>491</v>
      </c>
      <c r="G21" s="132">
        <f t="shared" si="1"/>
        <v>0</v>
      </c>
      <c r="H21" s="173">
        <v>377</v>
      </c>
      <c r="I21" s="173" t="s">
        <v>491</v>
      </c>
      <c r="J21" s="132">
        <f t="shared" si="2"/>
        <v>0</v>
      </c>
      <c r="K21" s="173">
        <v>894</v>
      </c>
      <c r="L21" s="173" t="s">
        <v>491</v>
      </c>
      <c r="M21" s="132">
        <f t="shared" si="3"/>
        <v>0</v>
      </c>
      <c r="N21" s="174">
        <v>3015</v>
      </c>
      <c r="O21" s="173" t="s">
        <v>491</v>
      </c>
      <c r="P21" s="132">
        <f t="shared" si="4"/>
        <v>0</v>
      </c>
      <c r="Q21" s="174">
        <v>2227</v>
      </c>
      <c r="R21" s="173" t="s">
        <v>491</v>
      </c>
      <c r="S21" s="132">
        <f t="shared" si="0"/>
        <v>0</v>
      </c>
      <c r="T21" s="169">
        <v>513</v>
      </c>
      <c r="U21" s="173" t="s">
        <v>491</v>
      </c>
      <c r="V21" s="132">
        <f t="shared" si="5"/>
        <v>0</v>
      </c>
      <c r="W21" s="170">
        <v>1212</v>
      </c>
      <c r="X21" s="173" t="s">
        <v>491</v>
      </c>
      <c r="Y21" s="132">
        <f t="shared" si="6"/>
        <v>0</v>
      </c>
      <c r="Z21" s="170">
        <v>3952</v>
      </c>
      <c r="AA21" s="169" t="s">
        <v>491</v>
      </c>
      <c r="AB21" s="132">
        <f t="shared" si="7"/>
        <v>0</v>
      </c>
      <c r="AC21" s="174">
        <v>1527</v>
      </c>
      <c r="AD21" s="169" t="s">
        <v>491</v>
      </c>
      <c r="AE21" s="132">
        <f t="shared" si="8"/>
        <v>0</v>
      </c>
      <c r="AF21" s="169">
        <v>513</v>
      </c>
      <c r="AG21" s="173" t="s">
        <v>491</v>
      </c>
      <c r="AH21" s="132">
        <f t="shared" si="9"/>
        <v>0</v>
      </c>
      <c r="AI21" s="170">
        <v>1128</v>
      </c>
      <c r="AJ21" s="169" t="s">
        <v>500</v>
      </c>
      <c r="AK21" s="132">
        <f t="shared" si="10"/>
        <v>0</v>
      </c>
      <c r="AL21" s="170">
        <v>3168</v>
      </c>
      <c r="AM21" s="173" t="s">
        <v>491</v>
      </c>
      <c r="AN21" s="132">
        <f t="shared" si="11"/>
        <v>0</v>
      </c>
      <c r="AO21" s="174">
        <v>1512</v>
      </c>
      <c r="AP21" s="173" t="s">
        <v>491</v>
      </c>
      <c r="AQ21" s="132">
        <f t="shared" si="12"/>
        <v>0</v>
      </c>
      <c r="AR21" s="173">
        <v>509</v>
      </c>
      <c r="AS21" s="173" t="s">
        <v>491</v>
      </c>
      <c r="AT21" s="132">
        <f t="shared" si="13"/>
        <v>0</v>
      </c>
      <c r="AU21" s="174">
        <v>1091</v>
      </c>
      <c r="AV21" s="173" t="s">
        <v>491</v>
      </c>
      <c r="AW21" s="132">
        <f t="shared" si="14"/>
        <v>0</v>
      </c>
      <c r="AX21" s="170">
        <v>3112</v>
      </c>
      <c r="AY21" s="173" t="s">
        <v>491</v>
      </c>
      <c r="AZ21" s="132">
        <f t="shared" si="15"/>
        <v>0</v>
      </c>
      <c r="BA21" s="173">
        <v>12</v>
      </c>
      <c r="BB21" s="173" t="s">
        <v>558</v>
      </c>
      <c r="BC21" s="132">
        <f t="shared" si="16"/>
        <v>0</v>
      </c>
      <c r="BD21" s="173">
        <v>6</v>
      </c>
      <c r="BE21" s="173" t="s">
        <v>491</v>
      </c>
      <c r="BF21" s="132">
        <f t="shared" si="17"/>
        <v>0</v>
      </c>
      <c r="BG21" s="187">
        <v>1</v>
      </c>
      <c r="BH21" s="169" t="s">
        <v>559</v>
      </c>
      <c r="BI21" s="132">
        <f t="shared" si="18"/>
        <v>0</v>
      </c>
    </row>
    <row r="22" spans="1:61" x14ac:dyDescent="0.55000000000000004">
      <c r="A22" s="185">
        <v>5</v>
      </c>
      <c r="B22" s="188" t="s">
        <v>284</v>
      </c>
      <c r="C22" s="189">
        <v>9549</v>
      </c>
      <c r="D22" s="188" t="s">
        <v>338</v>
      </c>
      <c r="E22" s="173">
        <v>561</v>
      </c>
      <c r="F22" s="173" t="s">
        <v>491</v>
      </c>
      <c r="G22" s="132">
        <f t="shared" si="1"/>
        <v>0</v>
      </c>
      <c r="H22" s="173">
        <v>151</v>
      </c>
      <c r="I22" s="173" t="s">
        <v>491</v>
      </c>
      <c r="J22" s="132">
        <f t="shared" si="2"/>
        <v>0</v>
      </c>
      <c r="K22" s="173">
        <v>926</v>
      </c>
      <c r="L22" s="173" t="s">
        <v>491</v>
      </c>
      <c r="M22" s="132">
        <f t="shared" si="3"/>
        <v>0</v>
      </c>
      <c r="N22" s="174">
        <v>1638</v>
      </c>
      <c r="O22" s="173" t="s">
        <v>491</v>
      </c>
      <c r="P22" s="132">
        <f t="shared" si="4"/>
        <v>0</v>
      </c>
      <c r="Q22" s="173">
        <v>305</v>
      </c>
      <c r="R22" s="173" t="s">
        <v>491</v>
      </c>
      <c r="S22" s="132">
        <f t="shared" si="0"/>
        <v>0</v>
      </c>
      <c r="T22" s="173">
        <v>210</v>
      </c>
      <c r="U22" s="173" t="s">
        <v>491</v>
      </c>
      <c r="V22" s="132">
        <f t="shared" si="5"/>
        <v>0</v>
      </c>
      <c r="W22" s="174">
        <v>1224</v>
      </c>
      <c r="X22" s="173" t="s">
        <v>491</v>
      </c>
      <c r="Y22" s="132">
        <f t="shared" si="6"/>
        <v>0</v>
      </c>
      <c r="Z22" s="174">
        <v>1739</v>
      </c>
      <c r="AA22" s="173" t="s">
        <v>491</v>
      </c>
      <c r="AB22" s="132">
        <f t="shared" si="7"/>
        <v>0</v>
      </c>
      <c r="AC22" s="173">
        <v>305</v>
      </c>
      <c r="AD22" s="173" t="s">
        <v>491</v>
      </c>
      <c r="AE22" s="132">
        <f t="shared" si="8"/>
        <v>0</v>
      </c>
      <c r="AF22" s="173">
        <v>134</v>
      </c>
      <c r="AG22" s="173" t="s">
        <v>491</v>
      </c>
      <c r="AH22" s="132">
        <f t="shared" si="9"/>
        <v>0</v>
      </c>
      <c r="AI22" s="173">
        <v>877</v>
      </c>
      <c r="AJ22" s="173" t="s">
        <v>500</v>
      </c>
      <c r="AK22" s="132">
        <f t="shared" si="10"/>
        <v>0</v>
      </c>
      <c r="AL22" s="174">
        <v>1316</v>
      </c>
      <c r="AM22" s="173" t="s">
        <v>491</v>
      </c>
      <c r="AN22" s="132">
        <f t="shared" si="11"/>
        <v>0</v>
      </c>
      <c r="AO22" s="173">
        <v>305</v>
      </c>
      <c r="AP22" s="173" t="s">
        <v>491</v>
      </c>
      <c r="AQ22" s="132">
        <f t="shared" si="12"/>
        <v>0</v>
      </c>
      <c r="AR22" s="173">
        <v>134</v>
      </c>
      <c r="AS22" s="173" t="s">
        <v>491</v>
      </c>
      <c r="AT22" s="132">
        <f t="shared" si="13"/>
        <v>0</v>
      </c>
      <c r="AU22" s="173">
        <v>877</v>
      </c>
      <c r="AV22" s="173" t="s">
        <v>491</v>
      </c>
      <c r="AW22" s="132">
        <f t="shared" si="14"/>
        <v>0</v>
      </c>
      <c r="AX22" s="174">
        <v>1316</v>
      </c>
      <c r="AY22" s="173" t="s">
        <v>491</v>
      </c>
      <c r="AZ22" s="132">
        <f t="shared" si="15"/>
        <v>0</v>
      </c>
      <c r="BA22" s="173">
        <v>8</v>
      </c>
      <c r="BB22" s="173" t="s">
        <v>558</v>
      </c>
      <c r="BC22" s="132">
        <f t="shared" si="16"/>
        <v>0</v>
      </c>
      <c r="BD22" s="173" t="s">
        <v>491</v>
      </c>
      <c r="BE22" s="173"/>
      <c r="BF22" s="132">
        <f t="shared" si="17"/>
        <v>0</v>
      </c>
      <c r="BG22" s="175">
        <v>0</v>
      </c>
      <c r="BH22" s="173" t="s">
        <v>559</v>
      </c>
      <c r="BI22" s="132">
        <f t="shared" si="18"/>
        <v>0</v>
      </c>
    </row>
    <row r="23" spans="1:61" x14ac:dyDescent="0.55000000000000004">
      <c r="A23" s="185">
        <v>8</v>
      </c>
      <c r="B23" s="188" t="s">
        <v>285</v>
      </c>
      <c r="C23" s="189">
        <v>9103</v>
      </c>
      <c r="D23" s="188" t="s">
        <v>339</v>
      </c>
      <c r="E23" s="173">
        <v>784</v>
      </c>
      <c r="F23" s="173" t="s">
        <v>491</v>
      </c>
      <c r="G23" s="132">
        <f t="shared" si="1"/>
        <v>0</v>
      </c>
      <c r="H23" s="173">
        <v>541</v>
      </c>
      <c r="I23" s="173" t="s">
        <v>491</v>
      </c>
      <c r="J23" s="132">
        <f t="shared" si="2"/>
        <v>0</v>
      </c>
      <c r="K23" s="174">
        <v>1532</v>
      </c>
      <c r="L23" s="173" t="s">
        <v>491</v>
      </c>
      <c r="M23" s="132">
        <f t="shared" si="3"/>
        <v>0</v>
      </c>
      <c r="N23" s="174">
        <v>2857</v>
      </c>
      <c r="O23" s="173" t="s">
        <v>491</v>
      </c>
      <c r="P23" s="132">
        <f t="shared" si="4"/>
        <v>0</v>
      </c>
      <c r="Q23" s="173">
        <v>969</v>
      </c>
      <c r="R23" s="173" t="s">
        <v>491</v>
      </c>
      <c r="S23" s="132">
        <f t="shared" si="0"/>
        <v>0</v>
      </c>
      <c r="T23" s="173">
        <v>724</v>
      </c>
      <c r="U23" s="173" t="s">
        <v>491</v>
      </c>
      <c r="V23" s="132">
        <f t="shared" si="5"/>
        <v>0</v>
      </c>
      <c r="W23" s="174">
        <v>1713</v>
      </c>
      <c r="X23" s="173" t="s">
        <v>491</v>
      </c>
      <c r="Y23" s="132">
        <f t="shared" si="6"/>
        <v>0</v>
      </c>
      <c r="Z23" s="174">
        <v>3406</v>
      </c>
      <c r="AA23" s="173" t="s">
        <v>491</v>
      </c>
      <c r="AB23" s="132">
        <f t="shared" si="7"/>
        <v>0</v>
      </c>
      <c r="AC23" s="173">
        <v>969</v>
      </c>
      <c r="AD23" s="173" t="s">
        <v>491</v>
      </c>
      <c r="AE23" s="132">
        <f t="shared" si="8"/>
        <v>0</v>
      </c>
      <c r="AF23" s="173">
        <v>724</v>
      </c>
      <c r="AG23" s="173" t="s">
        <v>491</v>
      </c>
      <c r="AH23" s="132">
        <f t="shared" si="9"/>
        <v>0</v>
      </c>
      <c r="AI23" s="174">
        <v>1713</v>
      </c>
      <c r="AJ23" s="173" t="s">
        <v>500</v>
      </c>
      <c r="AK23" s="132">
        <f t="shared" si="10"/>
        <v>0</v>
      </c>
      <c r="AL23" s="174">
        <v>3406</v>
      </c>
      <c r="AM23" s="173" t="s">
        <v>491</v>
      </c>
      <c r="AN23" s="132">
        <f t="shared" si="11"/>
        <v>0</v>
      </c>
      <c r="AO23" s="173">
        <v>969</v>
      </c>
      <c r="AP23" s="173" t="s">
        <v>491</v>
      </c>
      <c r="AQ23" s="132">
        <f t="shared" si="12"/>
        <v>0</v>
      </c>
      <c r="AR23" s="173">
        <v>724</v>
      </c>
      <c r="AS23" s="173" t="s">
        <v>491</v>
      </c>
      <c r="AT23" s="132">
        <f t="shared" si="13"/>
        <v>0</v>
      </c>
      <c r="AU23" s="174">
        <v>1713</v>
      </c>
      <c r="AV23" s="173" t="s">
        <v>491</v>
      </c>
      <c r="AW23" s="132">
        <f t="shared" si="14"/>
        <v>0</v>
      </c>
      <c r="AX23" s="174">
        <v>3406</v>
      </c>
      <c r="AY23" s="173" t="s">
        <v>491</v>
      </c>
      <c r="AZ23" s="132">
        <f t="shared" si="15"/>
        <v>0</v>
      </c>
      <c r="BA23" s="173">
        <v>13</v>
      </c>
      <c r="BB23" s="173" t="s">
        <v>558</v>
      </c>
      <c r="BC23" s="132">
        <f t="shared" si="16"/>
        <v>0</v>
      </c>
      <c r="BD23" s="173">
        <v>6</v>
      </c>
      <c r="BE23" s="173" t="s">
        <v>491</v>
      </c>
      <c r="BF23" s="132">
        <f t="shared" si="17"/>
        <v>0</v>
      </c>
      <c r="BG23" s="175">
        <v>1</v>
      </c>
      <c r="BH23" s="173" t="s">
        <v>559</v>
      </c>
      <c r="BI23" s="132">
        <f t="shared" si="18"/>
        <v>0</v>
      </c>
    </row>
    <row r="24" spans="1:61" x14ac:dyDescent="0.55000000000000004">
      <c r="A24" s="185">
        <v>8</v>
      </c>
      <c r="B24" s="188" t="s">
        <v>285</v>
      </c>
      <c r="C24" s="189">
        <v>9207</v>
      </c>
      <c r="D24" s="188" t="s">
        <v>340</v>
      </c>
      <c r="E24" s="173" t="s">
        <v>491</v>
      </c>
      <c r="F24" s="173" t="s">
        <v>491</v>
      </c>
      <c r="G24" s="132">
        <f t="shared" si="1"/>
        <v>0</v>
      </c>
      <c r="H24" s="173">
        <v>428</v>
      </c>
      <c r="I24" s="173" t="s">
        <v>491</v>
      </c>
      <c r="J24" s="132">
        <f t="shared" si="2"/>
        <v>0</v>
      </c>
      <c r="K24" s="174">
        <v>2179</v>
      </c>
      <c r="L24" s="173" t="s">
        <v>491</v>
      </c>
      <c r="M24" s="132">
        <f t="shared" si="3"/>
        <v>0</v>
      </c>
      <c r="N24" s="174">
        <v>2607</v>
      </c>
      <c r="O24" s="173" t="s">
        <v>491</v>
      </c>
      <c r="P24" s="132">
        <f t="shared" si="4"/>
        <v>0</v>
      </c>
      <c r="Q24" s="173" t="s">
        <v>491</v>
      </c>
      <c r="R24" s="173" t="s">
        <v>491</v>
      </c>
      <c r="S24" s="132">
        <f t="shared" si="0"/>
        <v>0</v>
      </c>
      <c r="T24" s="173">
        <v>569</v>
      </c>
      <c r="U24" s="173" t="s">
        <v>491</v>
      </c>
      <c r="V24" s="132">
        <f t="shared" si="5"/>
        <v>0</v>
      </c>
      <c r="W24" s="174">
        <v>2225</v>
      </c>
      <c r="X24" s="173" t="s">
        <v>491</v>
      </c>
      <c r="Y24" s="132">
        <f t="shared" si="6"/>
        <v>0</v>
      </c>
      <c r="Z24" s="174">
        <v>2794</v>
      </c>
      <c r="AA24" s="173" t="s">
        <v>491</v>
      </c>
      <c r="AB24" s="132">
        <f t="shared" si="7"/>
        <v>0</v>
      </c>
      <c r="AC24" s="173" t="s">
        <v>491</v>
      </c>
      <c r="AD24" s="173" t="s">
        <v>491</v>
      </c>
      <c r="AE24" s="132">
        <f t="shared" si="8"/>
        <v>0</v>
      </c>
      <c r="AF24" s="173">
        <v>569</v>
      </c>
      <c r="AG24" s="173" t="s">
        <v>491</v>
      </c>
      <c r="AH24" s="132">
        <f t="shared" si="9"/>
        <v>0</v>
      </c>
      <c r="AI24" s="174">
        <v>2225</v>
      </c>
      <c r="AJ24" s="173" t="s">
        <v>500</v>
      </c>
      <c r="AK24" s="132">
        <f t="shared" si="10"/>
        <v>0</v>
      </c>
      <c r="AL24" s="174">
        <v>2794</v>
      </c>
      <c r="AM24" s="173" t="s">
        <v>491</v>
      </c>
      <c r="AN24" s="132">
        <f t="shared" si="11"/>
        <v>0</v>
      </c>
      <c r="AO24" s="173" t="s">
        <v>491</v>
      </c>
      <c r="AP24" s="173" t="s">
        <v>491</v>
      </c>
      <c r="AQ24" s="132">
        <f t="shared" si="12"/>
        <v>0</v>
      </c>
      <c r="AR24" s="173">
        <v>541</v>
      </c>
      <c r="AS24" s="173" t="s">
        <v>491</v>
      </c>
      <c r="AT24" s="132">
        <f t="shared" si="13"/>
        <v>0</v>
      </c>
      <c r="AU24" s="174">
        <v>2102</v>
      </c>
      <c r="AV24" s="173" t="s">
        <v>491</v>
      </c>
      <c r="AW24" s="132">
        <f t="shared" si="14"/>
        <v>0</v>
      </c>
      <c r="AX24" s="174">
        <v>2643</v>
      </c>
      <c r="AY24" s="173" t="s">
        <v>491</v>
      </c>
      <c r="AZ24" s="132">
        <f t="shared" si="15"/>
        <v>0</v>
      </c>
      <c r="BA24" s="173">
        <v>10</v>
      </c>
      <c r="BB24" s="173" t="s">
        <v>558</v>
      </c>
      <c r="BC24" s="132">
        <f t="shared" si="16"/>
        <v>0</v>
      </c>
      <c r="BD24" s="173">
        <v>6</v>
      </c>
      <c r="BE24" s="173" t="s">
        <v>491</v>
      </c>
      <c r="BF24" s="132">
        <f t="shared" si="17"/>
        <v>0</v>
      </c>
      <c r="BG24" s="175">
        <v>1</v>
      </c>
      <c r="BH24" s="173" t="s">
        <v>559</v>
      </c>
      <c r="BI24" s="132">
        <f t="shared" si="18"/>
        <v>0</v>
      </c>
    </row>
    <row r="25" spans="1:61" x14ac:dyDescent="0.55000000000000004">
      <c r="A25" s="185">
        <v>8</v>
      </c>
      <c r="B25" s="188" t="s">
        <v>285</v>
      </c>
      <c r="C25" s="189">
        <v>9208</v>
      </c>
      <c r="D25" s="188" t="s">
        <v>341</v>
      </c>
      <c r="E25" s="173">
        <v>16</v>
      </c>
      <c r="F25" s="173" t="s">
        <v>491</v>
      </c>
      <c r="G25" s="132">
        <f t="shared" si="1"/>
        <v>0</v>
      </c>
      <c r="H25" s="173">
        <v>621</v>
      </c>
      <c r="I25" s="173" t="s">
        <v>491</v>
      </c>
      <c r="J25" s="132">
        <f t="shared" si="2"/>
        <v>0</v>
      </c>
      <c r="K25" s="174">
        <v>2056</v>
      </c>
      <c r="L25" s="173">
        <v>15</v>
      </c>
      <c r="M25" s="132">
        <f t="shared" si="3"/>
        <v>7.2957198443579768E-3</v>
      </c>
      <c r="N25" s="174">
        <v>2693</v>
      </c>
      <c r="O25" s="173">
        <v>15</v>
      </c>
      <c r="P25" s="132">
        <f t="shared" si="4"/>
        <v>5.5699962866691422E-3</v>
      </c>
      <c r="Q25" s="173">
        <v>20</v>
      </c>
      <c r="R25" s="173" t="s">
        <v>491</v>
      </c>
      <c r="S25" s="132">
        <f t="shared" si="0"/>
        <v>0</v>
      </c>
      <c r="T25" s="173">
        <v>571</v>
      </c>
      <c r="U25" s="173" t="s">
        <v>491</v>
      </c>
      <c r="V25" s="132">
        <f t="shared" si="5"/>
        <v>0</v>
      </c>
      <c r="W25" s="174">
        <v>1970</v>
      </c>
      <c r="X25" s="173">
        <v>17</v>
      </c>
      <c r="Y25" s="132">
        <f t="shared" si="6"/>
        <v>8.6294416243654828E-3</v>
      </c>
      <c r="Z25" s="174">
        <v>2561</v>
      </c>
      <c r="AA25" s="173">
        <v>17</v>
      </c>
      <c r="AB25" s="132">
        <f t="shared" si="7"/>
        <v>6.6380320187426787E-3</v>
      </c>
      <c r="AC25" s="173">
        <v>20</v>
      </c>
      <c r="AD25" s="173" t="s">
        <v>491</v>
      </c>
      <c r="AE25" s="132">
        <f t="shared" si="8"/>
        <v>0</v>
      </c>
      <c r="AF25" s="173">
        <v>571</v>
      </c>
      <c r="AG25" s="173" t="s">
        <v>491</v>
      </c>
      <c r="AH25" s="132">
        <f t="shared" si="9"/>
        <v>0</v>
      </c>
      <c r="AI25" s="174">
        <v>1970</v>
      </c>
      <c r="AJ25" s="173">
        <v>16</v>
      </c>
      <c r="AK25" s="132">
        <f t="shared" si="10"/>
        <v>8.1218274111675131E-3</v>
      </c>
      <c r="AL25" s="174">
        <v>2561</v>
      </c>
      <c r="AM25" s="173">
        <v>16</v>
      </c>
      <c r="AN25" s="132">
        <f t="shared" si="11"/>
        <v>6.247559547051933E-3</v>
      </c>
      <c r="AO25" s="173">
        <v>20</v>
      </c>
      <c r="AP25" s="173" t="s">
        <v>491</v>
      </c>
      <c r="AQ25" s="132">
        <f t="shared" si="12"/>
        <v>0</v>
      </c>
      <c r="AR25" s="173">
        <v>571</v>
      </c>
      <c r="AS25" s="173" t="s">
        <v>491</v>
      </c>
      <c r="AT25" s="132">
        <f t="shared" si="13"/>
        <v>0</v>
      </c>
      <c r="AU25" s="174">
        <v>1924</v>
      </c>
      <c r="AV25" s="173">
        <v>8</v>
      </c>
      <c r="AW25" s="132">
        <f t="shared" si="14"/>
        <v>4.1580041580041582E-3</v>
      </c>
      <c r="AX25" s="174">
        <v>2515</v>
      </c>
      <c r="AY25" s="173">
        <v>8</v>
      </c>
      <c r="AZ25" s="132">
        <f t="shared" si="15"/>
        <v>3.1809145129224653E-3</v>
      </c>
      <c r="BA25" s="173">
        <v>15</v>
      </c>
      <c r="BB25" s="173" t="s">
        <v>558</v>
      </c>
      <c r="BC25" s="132">
        <f t="shared" si="16"/>
        <v>0</v>
      </c>
      <c r="BD25" s="173">
        <v>6</v>
      </c>
      <c r="BE25" s="173" t="s">
        <v>491</v>
      </c>
      <c r="BF25" s="132">
        <f t="shared" si="17"/>
        <v>0</v>
      </c>
      <c r="BG25" s="175">
        <v>1</v>
      </c>
      <c r="BH25" s="173" t="s">
        <v>559</v>
      </c>
      <c r="BI25" s="132">
        <f t="shared" si="18"/>
        <v>0</v>
      </c>
    </row>
    <row r="26" spans="1:61" x14ac:dyDescent="0.55000000000000004">
      <c r="A26" s="185">
        <v>8</v>
      </c>
      <c r="B26" s="188" t="s">
        <v>285</v>
      </c>
      <c r="C26" s="189">
        <v>9302</v>
      </c>
      <c r="D26" s="188" t="s">
        <v>342</v>
      </c>
      <c r="E26" s="173">
        <v>320</v>
      </c>
      <c r="F26" s="173" t="s">
        <v>491</v>
      </c>
      <c r="G26" s="132">
        <f t="shared" si="1"/>
        <v>0</v>
      </c>
      <c r="H26" s="174">
        <v>1031</v>
      </c>
      <c r="I26" s="173" t="s">
        <v>491</v>
      </c>
      <c r="J26" s="132">
        <f t="shared" si="2"/>
        <v>0</v>
      </c>
      <c r="K26" s="174">
        <v>2347</v>
      </c>
      <c r="L26" s="173" t="s">
        <v>491</v>
      </c>
      <c r="M26" s="132">
        <f t="shared" si="3"/>
        <v>0</v>
      </c>
      <c r="N26" s="174">
        <v>3698</v>
      </c>
      <c r="O26" s="173" t="s">
        <v>491</v>
      </c>
      <c r="P26" s="132">
        <f t="shared" si="4"/>
        <v>0</v>
      </c>
      <c r="Q26" s="173">
        <v>770</v>
      </c>
      <c r="R26" s="173" t="s">
        <v>491</v>
      </c>
      <c r="S26" s="132">
        <f t="shared" si="0"/>
        <v>0</v>
      </c>
      <c r="T26" s="174">
        <v>1455</v>
      </c>
      <c r="U26" s="173" t="s">
        <v>491</v>
      </c>
      <c r="V26" s="132">
        <f t="shared" si="5"/>
        <v>0</v>
      </c>
      <c r="W26" s="174">
        <v>3000</v>
      </c>
      <c r="X26" s="173" t="s">
        <v>491</v>
      </c>
      <c r="Y26" s="132">
        <f t="shared" si="6"/>
        <v>0</v>
      </c>
      <c r="Z26" s="174">
        <v>5225</v>
      </c>
      <c r="AA26" s="173" t="s">
        <v>491</v>
      </c>
      <c r="AB26" s="132">
        <f t="shared" si="7"/>
        <v>0</v>
      </c>
      <c r="AC26" s="173">
        <v>770</v>
      </c>
      <c r="AD26" s="173" t="s">
        <v>491</v>
      </c>
      <c r="AE26" s="132">
        <f t="shared" si="8"/>
        <v>0</v>
      </c>
      <c r="AF26" s="174">
        <v>1455</v>
      </c>
      <c r="AG26" s="173" t="s">
        <v>491</v>
      </c>
      <c r="AH26" s="132">
        <f t="shared" si="9"/>
        <v>0</v>
      </c>
      <c r="AI26" s="174">
        <v>3000</v>
      </c>
      <c r="AJ26" s="173" t="s">
        <v>500</v>
      </c>
      <c r="AK26" s="132">
        <f t="shared" si="10"/>
        <v>0</v>
      </c>
      <c r="AL26" s="174">
        <v>5225</v>
      </c>
      <c r="AM26" s="173" t="s">
        <v>491</v>
      </c>
      <c r="AN26" s="132">
        <f t="shared" si="11"/>
        <v>0</v>
      </c>
      <c r="AO26" s="173">
        <v>770</v>
      </c>
      <c r="AP26" s="173" t="s">
        <v>491</v>
      </c>
      <c r="AQ26" s="132">
        <f t="shared" si="12"/>
        <v>0</v>
      </c>
      <c r="AR26" s="174">
        <v>1386</v>
      </c>
      <c r="AS26" s="173" t="s">
        <v>491</v>
      </c>
      <c r="AT26" s="132">
        <f t="shared" si="13"/>
        <v>0</v>
      </c>
      <c r="AU26" s="174">
        <v>2940</v>
      </c>
      <c r="AV26" s="173" t="s">
        <v>491</v>
      </c>
      <c r="AW26" s="132">
        <f t="shared" si="14"/>
        <v>0</v>
      </c>
      <c r="AX26" s="174">
        <v>5096</v>
      </c>
      <c r="AY26" s="173" t="s">
        <v>491</v>
      </c>
      <c r="AZ26" s="132">
        <f t="shared" si="15"/>
        <v>0</v>
      </c>
      <c r="BA26" s="173">
        <v>15</v>
      </c>
      <c r="BB26" s="173" t="s">
        <v>558</v>
      </c>
      <c r="BC26" s="132">
        <f t="shared" si="16"/>
        <v>0</v>
      </c>
      <c r="BD26" s="173">
        <v>6</v>
      </c>
      <c r="BE26" s="173" t="s">
        <v>491</v>
      </c>
      <c r="BF26" s="132">
        <f t="shared" si="17"/>
        <v>0</v>
      </c>
      <c r="BG26" s="175">
        <v>1</v>
      </c>
      <c r="BH26" s="173" t="s">
        <v>559</v>
      </c>
      <c r="BI26" s="132">
        <f t="shared" si="18"/>
        <v>0</v>
      </c>
    </row>
    <row r="27" spans="1:61" x14ac:dyDescent="0.55000000000000004">
      <c r="A27" s="185">
        <v>11</v>
      </c>
      <c r="B27" s="188" t="s">
        <v>286</v>
      </c>
      <c r="C27" s="189">
        <v>9209</v>
      </c>
      <c r="D27" s="188" t="s">
        <v>343</v>
      </c>
      <c r="E27" s="173" t="s">
        <v>491</v>
      </c>
      <c r="F27" s="173">
        <v>1</v>
      </c>
      <c r="G27" s="132">
        <f t="shared" si="1"/>
        <v>0</v>
      </c>
      <c r="H27" s="173" t="s">
        <v>491</v>
      </c>
      <c r="I27" s="173" t="s">
        <v>491</v>
      </c>
      <c r="J27" s="132">
        <f t="shared" si="2"/>
        <v>0</v>
      </c>
      <c r="K27" s="174">
        <v>6182</v>
      </c>
      <c r="L27" s="173">
        <v>76</v>
      </c>
      <c r="M27" s="132">
        <f t="shared" si="3"/>
        <v>1.2293756065998059E-2</v>
      </c>
      <c r="N27" s="174">
        <v>6182</v>
      </c>
      <c r="O27" s="173">
        <v>77</v>
      </c>
      <c r="P27" s="132">
        <f t="shared" si="4"/>
        <v>1.2455516014234875E-2</v>
      </c>
      <c r="Q27" s="173" t="s">
        <v>491</v>
      </c>
      <c r="R27" s="173">
        <v>1</v>
      </c>
      <c r="S27" s="132">
        <f t="shared" si="0"/>
        <v>0</v>
      </c>
      <c r="T27" s="173" t="s">
        <v>491</v>
      </c>
      <c r="U27" s="173" t="s">
        <v>491</v>
      </c>
      <c r="V27" s="132">
        <f t="shared" si="5"/>
        <v>0</v>
      </c>
      <c r="W27" s="174">
        <v>5670</v>
      </c>
      <c r="X27" s="173">
        <v>76</v>
      </c>
      <c r="Y27" s="132">
        <f t="shared" si="6"/>
        <v>1.3403880070546737E-2</v>
      </c>
      <c r="Z27" s="174">
        <v>5670</v>
      </c>
      <c r="AA27" s="173">
        <v>77</v>
      </c>
      <c r="AB27" s="132">
        <f t="shared" si="7"/>
        <v>1.3580246913580247E-2</v>
      </c>
      <c r="AC27" s="173" t="s">
        <v>491</v>
      </c>
      <c r="AD27" s="173">
        <v>1</v>
      </c>
      <c r="AE27" s="132">
        <f t="shared" si="8"/>
        <v>0</v>
      </c>
      <c r="AF27" s="173" t="s">
        <v>491</v>
      </c>
      <c r="AG27" s="173" t="s">
        <v>491</v>
      </c>
      <c r="AH27" s="132">
        <f t="shared" si="9"/>
        <v>0</v>
      </c>
      <c r="AI27" s="174">
        <v>3161</v>
      </c>
      <c r="AJ27" s="173">
        <v>76</v>
      </c>
      <c r="AK27" s="132">
        <f t="shared" si="10"/>
        <v>2.4043024359379942E-2</v>
      </c>
      <c r="AL27" s="174">
        <v>3161</v>
      </c>
      <c r="AM27" s="173">
        <v>77</v>
      </c>
      <c r="AN27" s="132">
        <f t="shared" si="11"/>
        <v>2.4359379943055995E-2</v>
      </c>
      <c r="AO27" s="173" t="s">
        <v>491</v>
      </c>
      <c r="AP27" s="173">
        <v>1</v>
      </c>
      <c r="AQ27" s="132">
        <f t="shared" si="12"/>
        <v>0</v>
      </c>
      <c r="AR27" s="173" t="s">
        <v>491</v>
      </c>
      <c r="AS27" s="173" t="s">
        <v>491</v>
      </c>
      <c r="AT27" s="132">
        <f t="shared" si="13"/>
        <v>0</v>
      </c>
      <c r="AU27" s="174">
        <v>3000</v>
      </c>
      <c r="AV27" s="173">
        <v>76</v>
      </c>
      <c r="AW27" s="132">
        <f t="shared" si="14"/>
        <v>2.5333333333333333E-2</v>
      </c>
      <c r="AX27" s="174">
        <v>3000</v>
      </c>
      <c r="AY27" s="173">
        <v>77</v>
      </c>
      <c r="AZ27" s="132">
        <f t="shared" si="15"/>
        <v>2.5666666666666667E-2</v>
      </c>
      <c r="BA27" s="173">
        <v>22</v>
      </c>
      <c r="BB27" s="173" t="s">
        <v>558</v>
      </c>
      <c r="BC27" s="132">
        <f t="shared" si="16"/>
        <v>0</v>
      </c>
      <c r="BD27" s="173">
        <v>6</v>
      </c>
      <c r="BE27" s="173" t="s">
        <v>491</v>
      </c>
      <c r="BF27" s="132">
        <f t="shared" si="17"/>
        <v>0</v>
      </c>
      <c r="BG27" s="175">
        <v>1</v>
      </c>
      <c r="BH27" s="173" t="s">
        <v>559</v>
      </c>
      <c r="BI27" s="132">
        <f t="shared" si="18"/>
        <v>0</v>
      </c>
    </row>
    <row r="28" spans="1:61" x14ac:dyDescent="0.55000000000000004">
      <c r="A28" s="185">
        <v>11</v>
      </c>
      <c r="B28" s="188" t="s">
        <v>286</v>
      </c>
      <c r="C28" s="189">
        <v>9210</v>
      </c>
      <c r="D28" s="188" t="s">
        <v>344</v>
      </c>
      <c r="E28" s="173" t="s">
        <v>491</v>
      </c>
      <c r="F28" s="173">
        <v>8</v>
      </c>
      <c r="G28" s="132">
        <f t="shared" si="1"/>
        <v>0</v>
      </c>
      <c r="H28" s="173" t="s">
        <v>491</v>
      </c>
      <c r="I28" s="173" t="s">
        <v>491</v>
      </c>
      <c r="J28" s="132">
        <f t="shared" si="2"/>
        <v>0</v>
      </c>
      <c r="K28" s="174">
        <v>2588</v>
      </c>
      <c r="L28" s="173">
        <v>132</v>
      </c>
      <c r="M28" s="132">
        <f t="shared" si="3"/>
        <v>5.1004636785162288E-2</v>
      </c>
      <c r="N28" s="174">
        <v>2588</v>
      </c>
      <c r="O28" s="173">
        <v>140</v>
      </c>
      <c r="P28" s="132">
        <f t="shared" si="4"/>
        <v>5.4095826893353939E-2</v>
      </c>
      <c r="Q28" s="173" t="s">
        <v>491</v>
      </c>
      <c r="R28" s="173" t="s">
        <v>491</v>
      </c>
      <c r="S28" s="132">
        <f t="shared" si="0"/>
        <v>0</v>
      </c>
      <c r="T28" s="173" t="s">
        <v>491</v>
      </c>
      <c r="U28" s="173" t="s">
        <v>491</v>
      </c>
      <c r="V28" s="132">
        <f t="shared" si="5"/>
        <v>0</v>
      </c>
      <c r="W28" s="174">
        <v>2610</v>
      </c>
      <c r="X28" s="173" t="s">
        <v>491</v>
      </c>
      <c r="Y28" s="132">
        <f t="shared" si="6"/>
        <v>0</v>
      </c>
      <c r="Z28" s="174">
        <v>2610</v>
      </c>
      <c r="AA28" s="173" t="s">
        <v>491</v>
      </c>
      <c r="AB28" s="132">
        <f t="shared" si="7"/>
        <v>0</v>
      </c>
      <c r="AC28" s="173" t="s">
        <v>491</v>
      </c>
      <c r="AD28" s="173" t="s">
        <v>491</v>
      </c>
      <c r="AE28" s="132">
        <f t="shared" si="8"/>
        <v>0</v>
      </c>
      <c r="AF28" s="173" t="s">
        <v>491</v>
      </c>
      <c r="AG28" s="173" t="s">
        <v>491</v>
      </c>
      <c r="AH28" s="132">
        <f t="shared" si="9"/>
        <v>0</v>
      </c>
      <c r="AI28" s="174">
        <v>2150</v>
      </c>
      <c r="AJ28" s="173" t="s">
        <v>500</v>
      </c>
      <c r="AK28" s="132">
        <f t="shared" si="10"/>
        <v>0</v>
      </c>
      <c r="AL28" s="174">
        <v>2150</v>
      </c>
      <c r="AM28" s="173" t="s">
        <v>491</v>
      </c>
      <c r="AN28" s="132">
        <f t="shared" si="11"/>
        <v>0</v>
      </c>
      <c r="AO28" s="173" t="s">
        <v>491</v>
      </c>
      <c r="AP28" s="173">
        <v>8</v>
      </c>
      <c r="AQ28" s="132">
        <f t="shared" si="12"/>
        <v>0</v>
      </c>
      <c r="AR28" s="173" t="s">
        <v>491</v>
      </c>
      <c r="AS28" s="173" t="s">
        <v>491</v>
      </c>
      <c r="AT28" s="132">
        <f t="shared" si="13"/>
        <v>0</v>
      </c>
      <c r="AU28" s="174">
        <v>2103</v>
      </c>
      <c r="AV28" s="173">
        <v>132</v>
      </c>
      <c r="AW28" s="132">
        <f t="shared" si="14"/>
        <v>6.2767475035663337E-2</v>
      </c>
      <c r="AX28" s="174">
        <v>2103</v>
      </c>
      <c r="AY28" s="173">
        <v>140</v>
      </c>
      <c r="AZ28" s="132">
        <f t="shared" si="15"/>
        <v>6.6571564431764152E-2</v>
      </c>
      <c r="BA28" s="173">
        <v>10</v>
      </c>
      <c r="BB28" s="173" t="s">
        <v>558</v>
      </c>
      <c r="BC28" s="132">
        <f t="shared" si="16"/>
        <v>0</v>
      </c>
      <c r="BD28" s="173">
        <v>6</v>
      </c>
      <c r="BE28" s="173" t="s">
        <v>491</v>
      </c>
      <c r="BF28" s="132">
        <f t="shared" si="17"/>
        <v>0</v>
      </c>
      <c r="BG28" s="175">
        <v>1</v>
      </c>
      <c r="BH28" s="173" t="s">
        <v>559</v>
      </c>
      <c r="BI28" s="132">
        <f t="shared" si="18"/>
        <v>0</v>
      </c>
    </row>
    <row r="29" spans="1:61" x14ac:dyDescent="0.55000000000000004">
      <c r="A29" s="185">
        <v>11</v>
      </c>
      <c r="B29" s="188" t="s">
        <v>286</v>
      </c>
      <c r="C29" s="189">
        <v>9211</v>
      </c>
      <c r="D29" s="188" t="s">
        <v>345</v>
      </c>
      <c r="E29" s="173">
        <v>172</v>
      </c>
      <c r="F29" s="173" t="s">
        <v>491</v>
      </c>
      <c r="G29" s="132">
        <f t="shared" si="1"/>
        <v>0</v>
      </c>
      <c r="H29" s="174">
        <v>1691</v>
      </c>
      <c r="I29" s="173" t="s">
        <v>491</v>
      </c>
      <c r="J29" s="132">
        <f t="shared" si="2"/>
        <v>0</v>
      </c>
      <c r="K29" s="174">
        <v>1170</v>
      </c>
      <c r="L29" s="173" t="s">
        <v>491</v>
      </c>
      <c r="M29" s="132">
        <f t="shared" si="3"/>
        <v>0</v>
      </c>
      <c r="N29" s="174">
        <v>3033</v>
      </c>
      <c r="O29" s="173" t="s">
        <v>491</v>
      </c>
      <c r="P29" s="132">
        <f t="shared" si="4"/>
        <v>0</v>
      </c>
      <c r="Q29" s="173">
        <v>72</v>
      </c>
      <c r="R29" s="173" t="s">
        <v>491</v>
      </c>
      <c r="S29" s="132">
        <f t="shared" si="0"/>
        <v>0</v>
      </c>
      <c r="T29" s="174">
        <v>1525</v>
      </c>
      <c r="U29" s="173" t="s">
        <v>491</v>
      </c>
      <c r="V29" s="132">
        <f t="shared" si="5"/>
        <v>0</v>
      </c>
      <c r="W29" s="174">
        <v>1753</v>
      </c>
      <c r="X29" s="173" t="s">
        <v>491</v>
      </c>
      <c r="Y29" s="132">
        <f t="shared" si="6"/>
        <v>0</v>
      </c>
      <c r="Z29" s="174">
        <v>3350</v>
      </c>
      <c r="AA29" s="173" t="s">
        <v>491</v>
      </c>
      <c r="AB29" s="132">
        <f t="shared" si="7"/>
        <v>0</v>
      </c>
      <c r="AC29" s="173">
        <v>72</v>
      </c>
      <c r="AD29" s="173" t="s">
        <v>491</v>
      </c>
      <c r="AE29" s="132">
        <f t="shared" si="8"/>
        <v>0</v>
      </c>
      <c r="AF29" s="173">
        <v>943</v>
      </c>
      <c r="AG29" s="173" t="s">
        <v>491</v>
      </c>
      <c r="AH29" s="132">
        <f t="shared" si="9"/>
        <v>0</v>
      </c>
      <c r="AI29" s="174">
        <v>1753</v>
      </c>
      <c r="AJ29" s="173" t="s">
        <v>500</v>
      </c>
      <c r="AK29" s="132">
        <f t="shared" si="10"/>
        <v>0</v>
      </c>
      <c r="AL29" s="174">
        <v>2768</v>
      </c>
      <c r="AM29" s="173" t="s">
        <v>491</v>
      </c>
      <c r="AN29" s="132">
        <f t="shared" si="11"/>
        <v>0</v>
      </c>
      <c r="AO29" s="173">
        <v>65</v>
      </c>
      <c r="AP29" s="173" t="s">
        <v>491</v>
      </c>
      <c r="AQ29" s="132">
        <f t="shared" si="12"/>
        <v>0</v>
      </c>
      <c r="AR29" s="173">
        <v>896</v>
      </c>
      <c r="AS29" s="173" t="s">
        <v>491</v>
      </c>
      <c r="AT29" s="132">
        <f t="shared" si="13"/>
        <v>0</v>
      </c>
      <c r="AU29" s="174">
        <v>1560</v>
      </c>
      <c r="AV29" s="173" t="s">
        <v>491</v>
      </c>
      <c r="AW29" s="132">
        <f t="shared" si="14"/>
        <v>0</v>
      </c>
      <c r="AX29" s="174">
        <v>2521</v>
      </c>
      <c r="AY29" s="173" t="s">
        <v>491</v>
      </c>
      <c r="AZ29" s="132">
        <f t="shared" si="15"/>
        <v>0</v>
      </c>
      <c r="BA29" s="173">
        <v>17</v>
      </c>
      <c r="BB29" s="173" t="s">
        <v>558</v>
      </c>
      <c r="BC29" s="132">
        <f t="shared" si="16"/>
        <v>0</v>
      </c>
      <c r="BD29" s="173">
        <v>15</v>
      </c>
      <c r="BE29" s="173" t="s">
        <v>491</v>
      </c>
      <c r="BF29" s="132">
        <f t="shared" si="17"/>
        <v>0</v>
      </c>
      <c r="BG29" s="175">
        <v>1</v>
      </c>
      <c r="BH29" s="173" t="s">
        <v>559</v>
      </c>
      <c r="BI29" s="132">
        <f t="shared" si="18"/>
        <v>0</v>
      </c>
    </row>
    <row r="30" spans="1:61" x14ac:dyDescent="0.55000000000000004">
      <c r="A30" s="185">
        <v>11</v>
      </c>
      <c r="B30" s="188" t="s">
        <v>286</v>
      </c>
      <c r="C30" s="189">
        <v>9212</v>
      </c>
      <c r="D30" s="188" t="s">
        <v>346</v>
      </c>
      <c r="E30" s="173">
        <v>132</v>
      </c>
      <c r="F30" s="173" t="s">
        <v>491</v>
      </c>
      <c r="G30" s="132">
        <f t="shared" si="1"/>
        <v>0</v>
      </c>
      <c r="H30" s="173">
        <v>189</v>
      </c>
      <c r="I30" s="173" t="s">
        <v>491</v>
      </c>
      <c r="J30" s="132">
        <f t="shared" si="2"/>
        <v>0</v>
      </c>
      <c r="K30" s="174">
        <v>1564</v>
      </c>
      <c r="L30" s="173" t="s">
        <v>491</v>
      </c>
      <c r="M30" s="132">
        <f t="shared" si="3"/>
        <v>0</v>
      </c>
      <c r="N30" s="174">
        <v>1885</v>
      </c>
      <c r="O30" s="173" t="s">
        <v>491</v>
      </c>
      <c r="P30" s="132">
        <f t="shared" si="4"/>
        <v>0</v>
      </c>
      <c r="Q30" s="173">
        <v>150</v>
      </c>
      <c r="R30" s="173" t="s">
        <v>491</v>
      </c>
      <c r="S30" s="132">
        <f t="shared" si="0"/>
        <v>0</v>
      </c>
      <c r="T30" s="173">
        <v>186</v>
      </c>
      <c r="U30" s="173" t="s">
        <v>491</v>
      </c>
      <c r="V30" s="132">
        <f t="shared" si="5"/>
        <v>0</v>
      </c>
      <c r="W30" s="174">
        <v>1680</v>
      </c>
      <c r="X30" s="173" t="s">
        <v>491</v>
      </c>
      <c r="Y30" s="132">
        <f t="shared" si="6"/>
        <v>0</v>
      </c>
      <c r="Z30" s="174">
        <v>2016</v>
      </c>
      <c r="AA30" s="173" t="s">
        <v>491</v>
      </c>
      <c r="AB30" s="132">
        <f t="shared" si="7"/>
        <v>0</v>
      </c>
      <c r="AC30" s="173">
        <v>130</v>
      </c>
      <c r="AD30" s="173" t="s">
        <v>491</v>
      </c>
      <c r="AE30" s="132">
        <f t="shared" si="8"/>
        <v>0</v>
      </c>
      <c r="AF30" s="173">
        <v>168</v>
      </c>
      <c r="AG30" s="173" t="s">
        <v>491</v>
      </c>
      <c r="AH30" s="132">
        <f t="shared" si="9"/>
        <v>0</v>
      </c>
      <c r="AI30" s="174">
        <v>1405</v>
      </c>
      <c r="AJ30" s="173" t="s">
        <v>500</v>
      </c>
      <c r="AK30" s="132">
        <f t="shared" si="10"/>
        <v>0</v>
      </c>
      <c r="AL30" s="174">
        <v>1703</v>
      </c>
      <c r="AM30" s="173" t="s">
        <v>491</v>
      </c>
      <c r="AN30" s="132">
        <f t="shared" si="11"/>
        <v>0</v>
      </c>
      <c r="AO30" s="173">
        <v>129</v>
      </c>
      <c r="AP30" s="173" t="s">
        <v>491</v>
      </c>
      <c r="AQ30" s="132">
        <f t="shared" si="12"/>
        <v>0</v>
      </c>
      <c r="AR30" s="173">
        <v>161</v>
      </c>
      <c r="AS30" s="173" t="s">
        <v>491</v>
      </c>
      <c r="AT30" s="132">
        <f t="shared" si="13"/>
        <v>0</v>
      </c>
      <c r="AU30" s="174">
        <v>1403</v>
      </c>
      <c r="AV30" s="173" t="s">
        <v>491</v>
      </c>
      <c r="AW30" s="132">
        <f t="shared" si="14"/>
        <v>0</v>
      </c>
      <c r="AX30" s="174">
        <v>1693</v>
      </c>
      <c r="AY30" s="173" t="s">
        <v>491</v>
      </c>
      <c r="AZ30" s="132">
        <f t="shared" si="15"/>
        <v>0</v>
      </c>
      <c r="BA30" s="173">
        <v>8</v>
      </c>
      <c r="BB30" s="173" t="s">
        <v>558</v>
      </c>
      <c r="BC30" s="132">
        <f t="shared" si="16"/>
        <v>0</v>
      </c>
      <c r="BD30" s="173" t="s">
        <v>491</v>
      </c>
      <c r="BE30" s="173"/>
      <c r="BF30" s="132">
        <f t="shared" si="17"/>
        <v>0</v>
      </c>
      <c r="BG30" s="175">
        <v>0</v>
      </c>
      <c r="BH30" s="173" t="s">
        <v>559</v>
      </c>
      <c r="BI30" s="132">
        <f t="shared" si="18"/>
        <v>0</v>
      </c>
    </row>
    <row r="31" spans="1:61" x14ac:dyDescent="0.55000000000000004">
      <c r="A31" s="185">
        <v>11</v>
      </c>
      <c r="B31" s="188" t="s">
        <v>286</v>
      </c>
      <c r="C31" s="189">
        <v>9213</v>
      </c>
      <c r="D31" s="188" t="s">
        <v>347</v>
      </c>
      <c r="E31" s="173" t="s">
        <v>491</v>
      </c>
      <c r="F31" s="173" t="s">
        <v>491</v>
      </c>
      <c r="G31" s="132">
        <f t="shared" si="1"/>
        <v>0</v>
      </c>
      <c r="H31" s="173">
        <v>157</v>
      </c>
      <c r="I31" s="173" t="s">
        <v>491</v>
      </c>
      <c r="J31" s="132">
        <f t="shared" si="2"/>
        <v>0</v>
      </c>
      <c r="K31" s="174">
        <v>3819</v>
      </c>
      <c r="L31" s="173" t="s">
        <v>491</v>
      </c>
      <c r="M31" s="132">
        <f t="shared" si="3"/>
        <v>0</v>
      </c>
      <c r="N31" s="174">
        <v>3976</v>
      </c>
      <c r="O31" s="173" t="s">
        <v>491</v>
      </c>
      <c r="P31" s="132">
        <f t="shared" si="4"/>
        <v>0</v>
      </c>
      <c r="Q31" s="173" t="s">
        <v>491</v>
      </c>
      <c r="R31" s="173" t="s">
        <v>491</v>
      </c>
      <c r="S31" s="132">
        <f t="shared" si="0"/>
        <v>0</v>
      </c>
      <c r="T31" s="173">
        <v>165</v>
      </c>
      <c r="U31" s="173" t="s">
        <v>491</v>
      </c>
      <c r="V31" s="132">
        <f t="shared" si="5"/>
        <v>0</v>
      </c>
      <c r="W31" s="174">
        <v>3918</v>
      </c>
      <c r="X31" s="173" t="s">
        <v>491</v>
      </c>
      <c r="Y31" s="132">
        <f t="shared" si="6"/>
        <v>0</v>
      </c>
      <c r="Z31" s="174">
        <v>4083</v>
      </c>
      <c r="AA31" s="173" t="s">
        <v>491</v>
      </c>
      <c r="AB31" s="132">
        <f t="shared" si="7"/>
        <v>0</v>
      </c>
      <c r="AC31" s="173" t="s">
        <v>491</v>
      </c>
      <c r="AD31" s="173" t="s">
        <v>491</v>
      </c>
      <c r="AE31" s="132">
        <f t="shared" si="8"/>
        <v>0</v>
      </c>
      <c r="AF31" s="173">
        <v>165</v>
      </c>
      <c r="AG31" s="173" t="s">
        <v>491</v>
      </c>
      <c r="AH31" s="132">
        <f t="shared" si="9"/>
        <v>0</v>
      </c>
      <c r="AI31" s="174">
        <v>3918</v>
      </c>
      <c r="AJ31" s="173" t="s">
        <v>500</v>
      </c>
      <c r="AK31" s="132">
        <f t="shared" si="10"/>
        <v>0</v>
      </c>
      <c r="AL31" s="174">
        <v>4083</v>
      </c>
      <c r="AM31" s="173" t="s">
        <v>491</v>
      </c>
      <c r="AN31" s="132">
        <f t="shared" si="11"/>
        <v>0</v>
      </c>
      <c r="AO31" s="173" t="s">
        <v>491</v>
      </c>
      <c r="AP31" s="173" t="s">
        <v>491</v>
      </c>
      <c r="AQ31" s="132">
        <f t="shared" si="12"/>
        <v>0</v>
      </c>
      <c r="AR31" s="173">
        <v>165</v>
      </c>
      <c r="AS31" s="173" t="s">
        <v>491</v>
      </c>
      <c r="AT31" s="132">
        <f t="shared" si="13"/>
        <v>0</v>
      </c>
      <c r="AU31" s="174">
        <v>3811</v>
      </c>
      <c r="AV31" s="173" t="s">
        <v>491</v>
      </c>
      <c r="AW31" s="132">
        <f t="shared" si="14"/>
        <v>0</v>
      </c>
      <c r="AX31" s="174">
        <v>3976</v>
      </c>
      <c r="AY31" s="173" t="s">
        <v>491</v>
      </c>
      <c r="AZ31" s="132">
        <f t="shared" si="15"/>
        <v>0</v>
      </c>
      <c r="BA31" s="173">
        <v>12</v>
      </c>
      <c r="BB31" s="173" t="s">
        <v>558</v>
      </c>
      <c r="BC31" s="132">
        <f t="shared" si="16"/>
        <v>0</v>
      </c>
      <c r="BD31" s="173">
        <v>6</v>
      </c>
      <c r="BE31" s="173" t="s">
        <v>491</v>
      </c>
      <c r="BF31" s="132">
        <f t="shared" si="17"/>
        <v>0</v>
      </c>
      <c r="BG31" s="175">
        <v>1</v>
      </c>
      <c r="BH31" s="173" t="s">
        <v>559</v>
      </c>
      <c r="BI31" s="132">
        <f t="shared" si="18"/>
        <v>0</v>
      </c>
    </row>
    <row r="32" spans="1:61" x14ac:dyDescent="0.55000000000000004">
      <c r="A32" s="185">
        <v>11</v>
      </c>
      <c r="B32" s="188" t="s">
        <v>286</v>
      </c>
      <c r="C32" s="189">
        <v>9214</v>
      </c>
      <c r="D32" s="188" t="s">
        <v>348</v>
      </c>
      <c r="E32" s="173" t="s">
        <v>491</v>
      </c>
      <c r="F32" s="173" t="s">
        <v>491</v>
      </c>
      <c r="G32" s="132">
        <f t="shared" si="1"/>
        <v>0</v>
      </c>
      <c r="H32" s="173" t="s">
        <v>491</v>
      </c>
      <c r="I32" s="173" t="s">
        <v>491</v>
      </c>
      <c r="J32" s="132">
        <f t="shared" si="2"/>
        <v>0</v>
      </c>
      <c r="K32" s="174">
        <v>1136</v>
      </c>
      <c r="L32" s="173" t="s">
        <v>491</v>
      </c>
      <c r="M32" s="132">
        <f t="shared" si="3"/>
        <v>0</v>
      </c>
      <c r="N32" s="174">
        <v>1136</v>
      </c>
      <c r="O32" s="173" t="s">
        <v>491</v>
      </c>
      <c r="P32" s="132">
        <f t="shared" si="4"/>
        <v>0</v>
      </c>
      <c r="Q32" s="173" t="s">
        <v>491</v>
      </c>
      <c r="R32" s="173" t="s">
        <v>491</v>
      </c>
      <c r="S32" s="132">
        <f t="shared" si="0"/>
        <v>0</v>
      </c>
      <c r="T32" s="173" t="s">
        <v>491</v>
      </c>
      <c r="U32" s="173" t="s">
        <v>491</v>
      </c>
      <c r="V32" s="132">
        <f t="shared" si="5"/>
        <v>0</v>
      </c>
      <c r="W32" s="174">
        <v>1200</v>
      </c>
      <c r="X32" s="173" t="s">
        <v>491</v>
      </c>
      <c r="Y32" s="132">
        <f t="shared" si="6"/>
        <v>0</v>
      </c>
      <c r="Z32" s="174">
        <v>1200</v>
      </c>
      <c r="AA32" s="173" t="s">
        <v>491</v>
      </c>
      <c r="AB32" s="132">
        <f t="shared" si="7"/>
        <v>0</v>
      </c>
      <c r="AC32" s="173" t="s">
        <v>491</v>
      </c>
      <c r="AD32" s="173" t="s">
        <v>491</v>
      </c>
      <c r="AE32" s="132">
        <f t="shared" si="8"/>
        <v>0</v>
      </c>
      <c r="AF32" s="173" t="s">
        <v>491</v>
      </c>
      <c r="AG32" s="173" t="s">
        <v>491</v>
      </c>
      <c r="AH32" s="132">
        <f t="shared" si="9"/>
        <v>0</v>
      </c>
      <c r="AI32" s="174">
        <v>1200</v>
      </c>
      <c r="AJ32" s="173" t="s">
        <v>500</v>
      </c>
      <c r="AK32" s="132">
        <f t="shared" si="10"/>
        <v>0</v>
      </c>
      <c r="AL32" s="174">
        <v>1200</v>
      </c>
      <c r="AM32" s="173" t="s">
        <v>491</v>
      </c>
      <c r="AN32" s="132">
        <f t="shared" si="11"/>
        <v>0</v>
      </c>
      <c r="AO32" s="173" t="s">
        <v>491</v>
      </c>
      <c r="AP32" s="173" t="s">
        <v>491</v>
      </c>
      <c r="AQ32" s="132">
        <f t="shared" si="12"/>
        <v>0</v>
      </c>
      <c r="AR32" s="173" t="s">
        <v>491</v>
      </c>
      <c r="AS32" s="173" t="s">
        <v>491</v>
      </c>
      <c r="AT32" s="132">
        <f t="shared" si="13"/>
        <v>0</v>
      </c>
      <c r="AU32" s="174">
        <v>1200</v>
      </c>
      <c r="AV32" s="173" t="s">
        <v>491</v>
      </c>
      <c r="AW32" s="132">
        <f t="shared" si="14"/>
        <v>0</v>
      </c>
      <c r="AX32" s="174">
        <v>1200</v>
      </c>
      <c r="AY32" s="173" t="s">
        <v>491</v>
      </c>
      <c r="AZ32" s="132">
        <f t="shared" si="15"/>
        <v>0</v>
      </c>
      <c r="BA32" s="173">
        <v>4</v>
      </c>
      <c r="BB32" s="173" t="s">
        <v>558</v>
      </c>
      <c r="BC32" s="132">
        <f t="shared" si="16"/>
        <v>0</v>
      </c>
      <c r="BD32" s="173">
        <v>6</v>
      </c>
      <c r="BE32" s="173" t="s">
        <v>491</v>
      </c>
      <c r="BF32" s="132">
        <f t="shared" si="17"/>
        <v>0</v>
      </c>
      <c r="BG32" s="175">
        <v>1</v>
      </c>
      <c r="BH32" s="173" t="s">
        <v>559</v>
      </c>
      <c r="BI32" s="132">
        <f t="shared" si="18"/>
        <v>0</v>
      </c>
    </row>
    <row r="33" spans="1:61" x14ac:dyDescent="0.55000000000000004">
      <c r="A33" s="185">
        <v>11</v>
      </c>
      <c r="B33" s="188" t="s">
        <v>286</v>
      </c>
      <c r="C33" s="189">
        <v>9215</v>
      </c>
      <c r="D33" s="188" t="s">
        <v>349</v>
      </c>
      <c r="E33" s="173" t="s">
        <v>491</v>
      </c>
      <c r="F33" s="173" t="s">
        <v>491</v>
      </c>
      <c r="G33" s="132">
        <f t="shared" si="1"/>
        <v>0</v>
      </c>
      <c r="H33" s="173" t="s">
        <v>491</v>
      </c>
      <c r="I33" s="173" t="s">
        <v>491</v>
      </c>
      <c r="J33" s="132">
        <f t="shared" si="2"/>
        <v>0</v>
      </c>
      <c r="K33" s="174">
        <v>1619</v>
      </c>
      <c r="L33" s="173" t="s">
        <v>491</v>
      </c>
      <c r="M33" s="132">
        <f t="shared" si="3"/>
        <v>0</v>
      </c>
      <c r="N33" s="174">
        <v>1619</v>
      </c>
      <c r="O33" s="173" t="s">
        <v>491</v>
      </c>
      <c r="P33" s="132">
        <f t="shared" si="4"/>
        <v>0</v>
      </c>
      <c r="Q33" s="173" t="s">
        <v>491</v>
      </c>
      <c r="R33" s="173" t="s">
        <v>491</v>
      </c>
      <c r="S33" s="132">
        <f t="shared" si="0"/>
        <v>0</v>
      </c>
      <c r="T33" s="173" t="s">
        <v>491</v>
      </c>
      <c r="U33" s="173" t="s">
        <v>491</v>
      </c>
      <c r="V33" s="132">
        <f t="shared" si="5"/>
        <v>0</v>
      </c>
      <c r="W33" s="174">
        <v>1717</v>
      </c>
      <c r="X33" s="173" t="s">
        <v>491</v>
      </c>
      <c r="Y33" s="132">
        <f t="shared" si="6"/>
        <v>0</v>
      </c>
      <c r="Z33" s="174">
        <v>1717</v>
      </c>
      <c r="AA33" s="173" t="s">
        <v>491</v>
      </c>
      <c r="AB33" s="132">
        <f t="shared" si="7"/>
        <v>0</v>
      </c>
      <c r="AC33" s="173" t="s">
        <v>491</v>
      </c>
      <c r="AD33" s="173" t="s">
        <v>491</v>
      </c>
      <c r="AE33" s="132">
        <f t="shared" si="8"/>
        <v>0</v>
      </c>
      <c r="AF33" s="173" t="s">
        <v>491</v>
      </c>
      <c r="AG33" s="173" t="s">
        <v>491</v>
      </c>
      <c r="AH33" s="132">
        <f t="shared" si="9"/>
        <v>0</v>
      </c>
      <c r="AI33" s="173">
        <v>975</v>
      </c>
      <c r="AJ33" s="173" t="s">
        <v>500</v>
      </c>
      <c r="AK33" s="132">
        <f t="shared" si="10"/>
        <v>0</v>
      </c>
      <c r="AL33" s="173">
        <v>975</v>
      </c>
      <c r="AM33" s="173" t="s">
        <v>491</v>
      </c>
      <c r="AN33" s="132">
        <f t="shared" si="11"/>
        <v>0</v>
      </c>
      <c r="AO33" s="173" t="s">
        <v>491</v>
      </c>
      <c r="AP33" s="173" t="s">
        <v>491</v>
      </c>
      <c r="AQ33" s="132">
        <f t="shared" si="12"/>
        <v>0</v>
      </c>
      <c r="AR33" s="173" t="s">
        <v>491</v>
      </c>
      <c r="AS33" s="173" t="s">
        <v>491</v>
      </c>
      <c r="AT33" s="132">
        <f t="shared" si="13"/>
        <v>0</v>
      </c>
      <c r="AU33" s="173">
        <v>884</v>
      </c>
      <c r="AV33" s="173" t="s">
        <v>491</v>
      </c>
      <c r="AW33" s="132">
        <f t="shared" si="14"/>
        <v>0</v>
      </c>
      <c r="AX33" s="173">
        <v>884</v>
      </c>
      <c r="AY33" s="173" t="s">
        <v>491</v>
      </c>
      <c r="AZ33" s="132">
        <f t="shared" si="15"/>
        <v>0</v>
      </c>
      <c r="BA33" s="173">
        <v>6</v>
      </c>
      <c r="BB33" s="173" t="s">
        <v>558</v>
      </c>
      <c r="BC33" s="132">
        <f t="shared" si="16"/>
        <v>0</v>
      </c>
      <c r="BD33" s="173">
        <v>6</v>
      </c>
      <c r="BE33" s="173" t="s">
        <v>491</v>
      </c>
      <c r="BF33" s="132">
        <f t="shared" si="17"/>
        <v>0</v>
      </c>
      <c r="BG33" s="175">
        <v>1</v>
      </c>
      <c r="BH33" s="173" t="s">
        <v>559</v>
      </c>
      <c r="BI33" s="132">
        <f t="shared" si="18"/>
        <v>0</v>
      </c>
    </row>
    <row r="34" spans="1:61" x14ac:dyDescent="0.55000000000000004">
      <c r="A34" s="185">
        <v>11</v>
      </c>
      <c r="B34" s="188" t="s">
        <v>286</v>
      </c>
      <c r="C34" s="189">
        <v>9216</v>
      </c>
      <c r="D34" s="188" t="s">
        <v>350</v>
      </c>
      <c r="E34" s="173" t="s">
        <v>491</v>
      </c>
      <c r="F34" s="173" t="s">
        <v>491</v>
      </c>
      <c r="G34" s="132">
        <f t="shared" si="1"/>
        <v>0</v>
      </c>
      <c r="H34" s="173">
        <v>30</v>
      </c>
      <c r="I34" s="173" t="s">
        <v>491</v>
      </c>
      <c r="J34" s="132">
        <f t="shared" si="2"/>
        <v>0</v>
      </c>
      <c r="K34" s="174">
        <v>1548</v>
      </c>
      <c r="L34" s="173" t="s">
        <v>491</v>
      </c>
      <c r="M34" s="132">
        <f t="shared" si="3"/>
        <v>0</v>
      </c>
      <c r="N34" s="174">
        <v>1578</v>
      </c>
      <c r="O34" s="173" t="s">
        <v>491</v>
      </c>
      <c r="P34" s="132">
        <f t="shared" si="4"/>
        <v>0</v>
      </c>
      <c r="Q34" s="173" t="s">
        <v>491</v>
      </c>
      <c r="R34" s="173" t="s">
        <v>491</v>
      </c>
      <c r="S34" s="132">
        <f t="shared" si="0"/>
        <v>0</v>
      </c>
      <c r="T34" s="173">
        <v>317</v>
      </c>
      <c r="U34" s="173" t="s">
        <v>491</v>
      </c>
      <c r="V34" s="132">
        <f t="shared" si="5"/>
        <v>0</v>
      </c>
      <c r="W34" s="174">
        <v>1280</v>
      </c>
      <c r="X34" s="173" t="s">
        <v>491</v>
      </c>
      <c r="Y34" s="132">
        <f t="shared" si="6"/>
        <v>0</v>
      </c>
      <c r="Z34" s="174">
        <v>1597</v>
      </c>
      <c r="AA34" s="173" t="s">
        <v>491</v>
      </c>
      <c r="AB34" s="132">
        <f t="shared" si="7"/>
        <v>0</v>
      </c>
      <c r="AC34" s="173" t="s">
        <v>491</v>
      </c>
      <c r="AD34" s="173" t="s">
        <v>491</v>
      </c>
      <c r="AE34" s="132">
        <f t="shared" si="8"/>
        <v>0</v>
      </c>
      <c r="AF34" s="173">
        <v>317</v>
      </c>
      <c r="AG34" s="173" t="s">
        <v>491</v>
      </c>
      <c r="AH34" s="132">
        <f t="shared" si="9"/>
        <v>0</v>
      </c>
      <c r="AI34" s="174">
        <v>1280</v>
      </c>
      <c r="AJ34" s="173" t="s">
        <v>500</v>
      </c>
      <c r="AK34" s="132">
        <f t="shared" si="10"/>
        <v>0</v>
      </c>
      <c r="AL34" s="174">
        <v>1597</v>
      </c>
      <c r="AM34" s="173" t="s">
        <v>491</v>
      </c>
      <c r="AN34" s="132">
        <f t="shared" si="11"/>
        <v>0</v>
      </c>
      <c r="AO34" s="173" t="s">
        <v>491</v>
      </c>
      <c r="AP34" s="173" t="s">
        <v>491</v>
      </c>
      <c r="AQ34" s="132">
        <f t="shared" si="12"/>
        <v>0</v>
      </c>
      <c r="AR34" s="173">
        <v>308</v>
      </c>
      <c r="AS34" s="173" t="s">
        <v>491</v>
      </c>
      <c r="AT34" s="132">
        <f t="shared" si="13"/>
        <v>0</v>
      </c>
      <c r="AU34" s="174">
        <v>1242</v>
      </c>
      <c r="AV34" s="173" t="s">
        <v>491</v>
      </c>
      <c r="AW34" s="132">
        <f t="shared" si="14"/>
        <v>0</v>
      </c>
      <c r="AX34" s="174">
        <v>1550</v>
      </c>
      <c r="AY34" s="173" t="s">
        <v>491</v>
      </c>
      <c r="AZ34" s="132">
        <f t="shared" si="15"/>
        <v>0</v>
      </c>
      <c r="BA34" s="173">
        <v>6</v>
      </c>
      <c r="BB34" s="173" t="s">
        <v>558</v>
      </c>
      <c r="BC34" s="132">
        <f t="shared" si="16"/>
        <v>0</v>
      </c>
      <c r="BD34" s="173">
        <v>12</v>
      </c>
      <c r="BE34" s="173" t="s">
        <v>491</v>
      </c>
      <c r="BF34" s="132">
        <f t="shared" si="17"/>
        <v>0</v>
      </c>
      <c r="BG34" s="175">
        <v>1</v>
      </c>
      <c r="BH34" s="173" t="s">
        <v>559</v>
      </c>
      <c r="BI34" s="132">
        <f t="shared" si="18"/>
        <v>0</v>
      </c>
    </row>
    <row r="35" spans="1:61" x14ac:dyDescent="0.55000000000000004">
      <c r="A35" s="185">
        <v>11</v>
      </c>
      <c r="B35" s="188" t="s">
        <v>286</v>
      </c>
      <c r="C35" s="189">
        <v>9217</v>
      </c>
      <c r="D35" s="188" t="s">
        <v>351</v>
      </c>
      <c r="E35" s="173" t="s">
        <v>491</v>
      </c>
      <c r="F35" s="173" t="s">
        <v>491</v>
      </c>
      <c r="G35" s="132">
        <f t="shared" si="1"/>
        <v>0</v>
      </c>
      <c r="H35" s="173">
        <v>64</v>
      </c>
      <c r="I35" s="173" t="s">
        <v>491</v>
      </c>
      <c r="J35" s="132">
        <f t="shared" si="2"/>
        <v>0</v>
      </c>
      <c r="K35" s="174">
        <v>1441</v>
      </c>
      <c r="L35" s="173" t="s">
        <v>491</v>
      </c>
      <c r="M35" s="132">
        <f t="shared" si="3"/>
        <v>0</v>
      </c>
      <c r="N35" s="174">
        <v>1505</v>
      </c>
      <c r="O35" s="173" t="s">
        <v>491</v>
      </c>
      <c r="P35" s="132">
        <f t="shared" si="4"/>
        <v>0</v>
      </c>
      <c r="Q35" s="173" t="s">
        <v>491</v>
      </c>
      <c r="R35" s="173">
        <v>4</v>
      </c>
      <c r="S35" s="132">
        <f t="shared" si="0"/>
        <v>0</v>
      </c>
      <c r="T35" s="173">
        <v>68</v>
      </c>
      <c r="U35" s="173" t="s">
        <v>491</v>
      </c>
      <c r="V35" s="132">
        <f t="shared" si="5"/>
        <v>0</v>
      </c>
      <c r="W35" s="174">
        <v>1282</v>
      </c>
      <c r="X35" s="173">
        <v>144</v>
      </c>
      <c r="Y35" s="132">
        <f t="shared" si="6"/>
        <v>0.11232449297971919</v>
      </c>
      <c r="Z35" s="174">
        <v>1350</v>
      </c>
      <c r="AA35" s="173">
        <v>148</v>
      </c>
      <c r="AB35" s="132">
        <f t="shared" si="7"/>
        <v>0.10962962962962963</v>
      </c>
      <c r="AC35" s="173" t="s">
        <v>491</v>
      </c>
      <c r="AD35" s="173">
        <v>4</v>
      </c>
      <c r="AE35" s="132">
        <f t="shared" si="8"/>
        <v>0</v>
      </c>
      <c r="AF35" s="173">
        <v>68</v>
      </c>
      <c r="AG35" s="173" t="s">
        <v>491</v>
      </c>
      <c r="AH35" s="132">
        <f t="shared" si="9"/>
        <v>0</v>
      </c>
      <c r="AI35" s="174">
        <v>1192</v>
      </c>
      <c r="AJ35" s="173">
        <v>144</v>
      </c>
      <c r="AK35" s="132">
        <f t="shared" si="10"/>
        <v>0.12080536912751678</v>
      </c>
      <c r="AL35" s="174">
        <v>1260</v>
      </c>
      <c r="AM35" s="173">
        <v>148</v>
      </c>
      <c r="AN35" s="132">
        <f t="shared" si="11"/>
        <v>0.11746031746031746</v>
      </c>
      <c r="AO35" s="173" t="s">
        <v>491</v>
      </c>
      <c r="AP35" s="173" t="s">
        <v>491</v>
      </c>
      <c r="AQ35" s="132">
        <f t="shared" si="12"/>
        <v>0</v>
      </c>
      <c r="AR35" s="173">
        <v>66</v>
      </c>
      <c r="AS35" s="173" t="s">
        <v>491</v>
      </c>
      <c r="AT35" s="132">
        <f t="shared" si="13"/>
        <v>0</v>
      </c>
      <c r="AU35" s="174">
        <v>1146</v>
      </c>
      <c r="AV35" s="173" t="s">
        <v>491</v>
      </c>
      <c r="AW35" s="132">
        <f t="shared" si="14"/>
        <v>0</v>
      </c>
      <c r="AX35" s="174">
        <v>1212</v>
      </c>
      <c r="AY35" s="173" t="s">
        <v>491</v>
      </c>
      <c r="AZ35" s="132">
        <f t="shared" si="15"/>
        <v>0</v>
      </c>
      <c r="BA35" s="173">
        <v>6</v>
      </c>
      <c r="BB35" s="173" t="s">
        <v>558</v>
      </c>
      <c r="BC35" s="132">
        <f t="shared" si="16"/>
        <v>0</v>
      </c>
      <c r="BD35" s="173">
        <v>6</v>
      </c>
      <c r="BE35" s="173" t="s">
        <v>491</v>
      </c>
      <c r="BF35" s="132">
        <f t="shared" si="17"/>
        <v>0</v>
      </c>
      <c r="BG35" s="175">
        <v>1</v>
      </c>
      <c r="BH35" s="173" t="s">
        <v>559</v>
      </c>
      <c r="BI35" s="132">
        <f t="shared" si="18"/>
        <v>0</v>
      </c>
    </row>
    <row r="36" spans="1:61" x14ac:dyDescent="0.55000000000000004">
      <c r="A36" s="185">
        <v>11</v>
      </c>
      <c r="B36" s="188" t="s">
        <v>286</v>
      </c>
      <c r="C36" s="189">
        <v>9303</v>
      </c>
      <c r="D36" s="188" t="s">
        <v>352</v>
      </c>
      <c r="E36" s="173">
        <v>39</v>
      </c>
      <c r="F36" s="173" t="s">
        <v>491</v>
      </c>
      <c r="G36" s="132">
        <f t="shared" si="1"/>
        <v>0</v>
      </c>
      <c r="H36" s="173" t="s">
        <v>491</v>
      </c>
      <c r="I36" s="173" t="s">
        <v>491</v>
      </c>
      <c r="J36" s="132">
        <f t="shared" si="2"/>
        <v>0</v>
      </c>
      <c r="K36" s="174">
        <v>2631</v>
      </c>
      <c r="L36" s="173" t="s">
        <v>491</v>
      </c>
      <c r="M36" s="132">
        <f t="shared" si="3"/>
        <v>0</v>
      </c>
      <c r="N36" s="174">
        <v>2670</v>
      </c>
      <c r="O36" s="173" t="s">
        <v>491</v>
      </c>
      <c r="P36" s="132">
        <f t="shared" si="4"/>
        <v>0</v>
      </c>
      <c r="Q36" s="173">
        <v>160</v>
      </c>
      <c r="R36" s="173" t="s">
        <v>491</v>
      </c>
      <c r="S36" s="132">
        <f t="shared" si="0"/>
        <v>0</v>
      </c>
      <c r="T36" s="173" t="s">
        <v>491</v>
      </c>
      <c r="U36" s="173" t="s">
        <v>491</v>
      </c>
      <c r="V36" s="132">
        <f t="shared" si="5"/>
        <v>0</v>
      </c>
      <c r="W36" s="174">
        <v>2581</v>
      </c>
      <c r="X36" s="173" t="s">
        <v>491</v>
      </c>
      <c r="Y36" s="132">
        <f t="shared" si="6"/>
        <v>0</v>
      </c>
      <c r="Z36" s="174">
        <v>2741</v>
      </c>
      <c r="AA36" s="173" t="s">
        <v>491</v>
      </c>
      <c r="AB36" s="132">
        <f t="shared" si="7"/>
        <v>0</v>
      </c>
      <c r="AC36" s="173">
        <v>160</v>
      </c>
      <c r="AD36" s="173" t="s">
        <v>491</v>
      </c>
      <c r="AE36" s="132">
        <f t="shared" si="8"/>
        <v>0</v>
      </c>
      <c r="AF36" s="173" t="s">
        <v>491</v>
      </c>
      <c r="AG36" s="173" t="s">
        <v>491</v>
      </c>
      <c r="AH36" s="132">
        <f t="shared" si="9"/>
        <v>0</v>
      </c>
      <c r="AI36" s="174">
        <v>2581</v>
      </c>
      <c r="AJ36" s="173" t="s">
        <v>500</v>
      </c>
      <c r="AK36" s="132">
        <f t="shared" si="10"/>
        <v>0</v>
      </c>
      <c r="AL36" s="174">
        <v>2741</v>
      </c>
      <c r="AM36" s="173" t="s">
        <v>491</v>
      </c>
      <c r="AN36" s="132">
        <f t="shared" si="11"/>
        <v>0</v>
      </c>
      <c r="AO36" s="173">
        <v>152</v>
      </c>
      <c r="AP36" s="173" t="s">
        <v>491</v>
      </c>
      <c r="AQ36" s="132">
        <f t="shared" si="12"/>
        <v>0</v>
      </c>
      <c r="AR36" s="173" t="s">
        <v>491</v>
      </c>
      <c r="AS36" s="173" t="s">
        <v>491</v>
      </c>
      <c r="AT36" s="132">
        <f t="shared" si="13"/>
        <v>0</v>
      </c>
      <c r="AU36" s="174">
        <v>2482</v>
      </c>
      <c r="AV36" s="173" t="s">
        <v>491</v>
      </c>
      <c r="AW36" s="132">
        <f t="shared" si="14"/>
        <v>0</v>
      </c>
      <c r="AX36" s="174">
        <v>2634</v>
      </c>
      <c r="AY36" s="173" t="s">
        <v>491</v>
      </c>
      <c r="AZ36" s="132">
        <f t="shared" si="15"/>
        <v>0</v>
      </c>
      <c r="BA36" s="173">
        <v>10</v>
      </c>
      <c r="BB36" s="173" t="s">
        <v>558</v>
      </c>
      <c r="BC36" s="132">
        <f t="shared" si="16"/>
        <v>0</v>
      </c>
      <c r="BD36" s="173">
        <v>18</v>
      </c>
      <c r="BE36" s="173" t="s">
        <v>491</v>
      </c>
      <c r="BF36" s="132">
        <f t="shared" si="17"/>
        <v>0</v>
      </c>
      <c r="BG36" s="175">
        <v>1</v>
      </c>
      <c r="BH36" s="173" t="s">
        <v>559</v>
      </c>
      <c r="BI36" s="132">
        <f t="shared" si="18"/>
        <v>0</v>
      </c>
    </row>
    <row r="37" spans="1:61" x14ac:dyDescent="0.55000000000000004">
      <c r="A37" s="185">
        <v>11</v>
      </c>
      <c r="B37" s="188" t="s">
        <v>286</v>
      </c>
      <c r="C37" s="189">
        <v>9403</v>
      </c>
      <c r="D37" s="188" t="s">
        <v>353</v>
      </c>
      <c r="E37" s="173">
        <v>132</v>
      </c>
      <c r="F37" s="173" t="s">
        <v>491</v>
      </c>
      <c r="G37" s="132">
        <f t="shared" si="1"/>
        <v>0</v>
      </c>
      <c r="H37" s="173">
        <v>132</v>
      </c>
      <c r="I37" s="173" t="s">
        <v>491</v>
      </c>
      <c r="J37" s="132">
        <f t="shared" si="2"/>
        <v>0</v>
      </c>
      <c r="K37" s="174">
        <v>2976</v>
      </c>
      <c r="L37" s="173" t="s">
        <v>491</v>
      </c>
      <c r="M37" s="132">
        <f t="shared" si="3"/>
        <v>0</v>
      </c>
      <c r="N37" s="174">
        <v>3240</v>
      </c>
      <c r="O37" s="173" t="s">
        <v>491</v>
      </c>
      <c r="P37" s="132">
        <f t="shared" si="4"/>
        <v>0</v>
      </c>
      <c r="Q37" s="173">
        <v>203</v>
      </c>
      <c r="R37" s="173" t="s">
        <v>491</v>
      </c>
      <c r="S37" s="132">
        <f t="shared" si="0"/>
        <v>0</v>
      </c>
      <c r="T37" s="173">
        <v>162</v>
      </c>
      <c r="U37" s="173" t="s">
        <v>491</v>
      </c>
      <c r="V37" s="132">
        <f t="shared" si="5"/>
        <v>0</v>
      </c>
      <c r="W37" s="174">
        <v>3266</v>
      </c>
      <c r="X37" s="173">
        <v>27</v>
      </c>
      <c r="Y37" s="132">
        <f t="shared" si="6"/>
        <v>8.2669932639314152E-3</v>
      </c>
      <c r="Z37" s="174">
        <v>3631</v>
      </c>
      <c r="AA37" s="173">
        <v>27</v>
      </c>
      <c r="AB37" s="132">
        <f t="shared" si="7"/>
        <v>7.4359680528779948E-3</v>
      </c>
      <c r="AC37" s="173">
        <v>151</v>
      </c>
      <c r="AD37" s="173" t="s">
        <v>491</v>
      </c>
      <c r="AE37" s="132">
        <f t="shared" si="8"/>
        <v>0</v>
      </c>
      <c r="AF37" s="173">
        <v>108</v>
      </c>
      <c r="AG37" s="173" t="s">
        <v>491</v>
      </c>
      <c r="AH37" s="132">
        <f t="shared" si="9"/>
        <v>0</v>
      </c>
      <c r="AI37" s="174">
        <v>2870</v>
      </c>
      <c r="AJ37" s="173">
        <v>27</v>
      </c>
      <c r="AK37" s="132">
        <f t="shared" si="10"/>
        <v>9.4076655052264813E-3</v>
      </c>
      <c r="AL37" s="174">
        <v>3129</v>
      </c>
      <c r="AM37" s="173">
        <v>27</v>
      </c>
      <c r="AN37" s="132">
        <f t="shared" si="11"/>
        <v>8.6289549376797701E-3</v>
      </c>
      <c r="AO37" s="173">
        <v>142</v>
      </c>
      <c r="AP37" s="173" t="s">
        <v>491</v>
      </c>
      <c r="AQ37" s="132">
        <f t="shared" si="12"/>
        <v>0</v>
      </c>
      <c r="AR37" s="173">
        <v>104</v>
      </c>
      <c r="AS37" s="173" t="s">
        <v>491</v>
      </c>
      <c r="AT37" s="132">
        <f t="shared" si="13"/>
        <v>0</v>
      </c>
      <c r="AU37" s="174">
        <v>2703</v>
      </c>
      <c r="AV37" s="173" t="s">
        <v>491</v>
      </c>
      <c r="AW37" s="132">
        <f t="shared" si="14"/>
        <v>0</v>
      </c>
      <c r="AX37" s="174">
        <v>2949</v>
      </c>
      <c r="AY37" s="173" t="s">
        <v>491</v>
      </c>
      <c r="AZ37" s="132">
        <f t="shared" si="15"/>
        <v>0</v>
      </c>
      <c r="BA37" s="173">
        <v>10</v>
      </c>
      <c r="BB37" s="173" t="s">
        <v>558</v>
      </c>
      <c r="BC37" s="132">
        <f t="shared" si="16"/>
        <v>0</v>
      </c>
      <c r="BD37" s="173">
        <v>6</v>
      </c>
      <c r="BE37" s="173" t="s">
        <v>491</v>
      </c>
      <c r="BF37" s="132">
        <f t="shared" si="17"/>
        <v>0</v>
      </c>
      <c r="BG37" s="175">
        <v>1</v>
      </c>
      <c r="BH37" s="173" t="s">
        <v>559</v>
      </c>
      <c r="BI37" s="132">
        <f t="shared" si="18"/>
        <v>0</v>
      </c>
    </row>
    <row r="38" spans="1:61" x14ac:dyDescent="0.55000000000000004">
      <c r="A38" s="185">
        <v>11</v>
      </c>
      <c r="B38" s="188" t="s">
        <v>286</v>
      </c>
      <c r="C38" s="189">
        <v>9404</v>
      </c>
      <c r="D38" s="188" t="s">
        <v>354</v>
      </c>
      <c r="E38" s="173">
        <v>40</v>
      </c>
      <c r="F38" s="173" t="s">
        <v>491</v>
      </c>
      <c r="G38" s="132">
        <f t="shared" si="1"/>
        <v>0</v>
      </c>
      <c r="H38" s="173">
        <v>86</v>
      </c>
      <c r="I38" s="173" t="s">
        <v>491</v>
      </c>
      <c r="J38" s="132">
        <f t="shared" si="2"/>
        <v>0</v>
      </c>
      <c r="K38" s="174">
        <v>5000</v>
      </c>
      <c r="L38" s="173" t="s">
        <v>491</v>
      </c>
      <c r="M38" s="132">
        <f t="shared" si="3"/>
        <v>0</v>
      </c>
      <c r="N38" s="174">
        <v>5126</v>
      </c>
      <c r="O38" s="173" t="s">
        <v>491</v>
      </c>
      <c r="P38" s="132">
        <f t="shared" si="4"/>
        <v>0</v>
      </c>
      <c r="Q38" s="173" t="s">
        <v>491</v>
      </c>
      <c r="R38" s="173" t="s">
        <v>491</v>
      </c>
      <c r="S38" s="132">
        <f t="shared" si="0"/>
        <v>0</v>
      </c>
      <c r="T38" s="173" t="s">
        <v>491</v>
      </c>
      <c r="U38" s="173" t="s">
        <v>491</v>
      </c>
      <c r="V38" s="132">
        <f t="shared" si="5"/>
        <v>0</v>
      </c>
      <c r="W38" s="174">
        <v>5125</v>
      </c>
      <c r="X38" s="173" t="s">
        <v>491</v>
      </c>
      <c r="Y38" s="132">
        <f t="shared" si="6"/>
        <v>0</v>
      </c>
      <c r="Z38" s="174">
        <v>5125</v>
      </c>
      <c r="AA38" s="173" t="s">
        <v>491</v>
      </c>
      <c r="AB38" s="132">
        <f t="shared" si="7"/>
        <v>0</v>
      </c>
      <c r="AC38" s="173" t="s">
        <v>491</v>
      </c>
      <c r="AD38" s="173" t="s">
        <v>491</v>
      </c>
      <c r="AE38" s="132">
        <f t="shared" si="8"/>
        <v>0</v>
      </c>
      <c r="AF38" s="173" t="s">
        <v>491</v>
      </c>
      <c r="AG38" s="173" t="s">
        <v>491</v>
      </c>
      <c r="AH38" s="132">
        <f t="shared" si="9"/>
        <v>0</v>
      </c>
      <c r="AI38" s="174">
        <v>4200</v>
      </c>
      <c r="AJ38" s="173" t="s">
        <v>500</v>
      </c>
      <c r="AK38" s="132">
        <f t="shared" si="10"/>
        <v>0</v>
      </c>
      <c r="AL38" s="174">
        <v>4200</v>
      </c>
      <c r="AM38" s="173" t="s">
        <v>491</v>
      </c>
      <c r="AN38" s="132">
        <f t="shared" si="11"/>
        <v>0</v>
      </c>
      <c r="AO38" s="173" t="s">
        <v>491</v>
      </c>
      <c r="AP38" s="173" t="s">
        <v>491</v>
      </c>
      <c r="AQ38" s="132">
        <f t="shared" si="12"/>
        <v>0</v>
      </c>
      <c r="AR38" s="173" t="s">
        <v>491</v>
      </c>
      <c r="AS38" s="173" t="s">
        <v>491</v>
      </c>
      <c r="AT38" s="132">
        <f t="shared" si="13"/>
        <v>0</v>
      </c>
      <c r="AU38" s="174">
        <v>4153</v>
      </c>
      <c r="AV38" s="173" t="s">
        <v>491</v>
      </c>
      <c r="AW38" s="132">
        <f t="shared" si="14"/>
        <v>0</v>
      </c>
      <c r="AX38" s="174">
        <v>4153</v>
      </c>
      <c r="AY38" s="173" t="s">
        <v>491</v>
      </c>
      <c r="AZ38" s="132">
        <f t="shared" si="15"/>
        <v>0</v>
      </c>
      <c r="BA38" s="173">
        <v>18</v>
      </c>
      <c r="BB38" s="173" t="s">
        <v>558</v>
      </c>
      <c r="BC38" s="132">
        <f t="shared" si="16"/>
        <v>0</v>
      </c>
      <c r="BD38" s="173">
        <v>18</v>
      </c>
      <c r="BE38" s="173" t="s">
        <v>491</v>
      </c>
      <c r="BF38" s="132">
        <f t="shared" si="17"/>
        <v>0</v>
      </c>
      <c r="BG38" s="175">
        <v>1</v>
      </c>
      <c r="BH38" s="173" t="s">
        <v>559</v>
      </c>
      <c r="BI38" s="132">
        <f t="shared" si="18"/>
        <v>0</v>
      </c>
    </row>
    <row r="39" spans="1:61" x14ac:dyDescent="0.55000000000000004">
      <c r="A39" s="185">
        <v>11</v>
      </c>
      <c r="B39" s="188" t="s">
        <v>286</v>
      </c>
      <c r="C39" s="189">
        <v>9405</v>
      </c>
      <c r="D39" s="188" t="s">
        <v>355</v>
      </c>
      <c r="E39" s="173" t="s">
        <v>491</v>
      </c>
      <c r="F39" s="173">
        <v>1</v>
      </c>
      <c r="G39" s="132">
        <f t="shared" si="1"/>
        <v>0</v>
      </c>
      <c r="H39" s="173" t="s">
        <v>491</v>
      </c>
      <c r="I39" s="173" t="s">
        <v>491</v>
      </c>
      <c r="J39" s="132">
        <f t="shared" si="2"/>
        <v>0</v>
      </c>
      <c r="K39" s="174">
        <v>3384</v>
      </c>
      <c r="L39" s="173">
        <v>99</v>
      </c>
      <c r="M39" s="132">
        <f t="shared" si="3"/>
        <v>2.9255319148936171E-2</v>
      </c>
      <c r="N39" s="174">
        <v>3384</v>
      </c>
      <c r="O39" s="173">
        <v>100</v>
      </c>
      <c r="P39" s="132">
        <f t="shared" si="4"/>
        <v>2.955082742316785E-2</v>
      </c>
      <c r="Q39" s="173" t="s">
        <v>491</v>
      </c>
      <c r="R39" s="173">
        <v>10</v>
      </c>
      <c r="S39" s="132">
        <f t="shared" ref="S39:S70" si="19">IFERROR(R39/Q39,0)</f>
        <v>0</v>
      </c>
      <c r="T39" s="173" t="s">
        <v>491</v>
      </c>
      <c r="U39" s="173" t="s">
        <v>491</v>
      </c>
      <c r="V39" s="132">
        <f t="shared" si="5"/>
        <v>0</v>
      </c>
      <c r="W39" s="174">
        <v>3428</v>
      </c>
      <c r="X39" s="173">
        <v>234</v>
      </c>
      <c r="Y39" s="132">
        <f t="shared" si="6"/>
        <v>6.8261376896149362E-2</v>
      </c>
      <c r="Z39" s="174">
        <v>3428</v>
      </c>
      <c r="AA39" s="173">
        <v>244</v>
      </c>
      <c r="AB39" s="132">
        <f t="shared" si="7"/>
        <v>7.1178529754959155E-2</v>
      </c>
      <c r="AC39" s="173" t="s">
        <v>491</v>
      </c>
      <c r="AD39" s="173">
        <v>10</v>
      </c>
      <c r="AE39" s="132">
        <f t="shared" si="8"/>
        <v>0</v>
      </c>
      <c r="AF39" s="173" t="s">
        <v>491</v>
      </c>
      <c r="AG39" s="173" t="s">
        <v>491</v>
      </c>
      <c r="AH39" s="132">
        <f t="shared" si="9"/>
        <v>0</v>
      </c>
      <c r="AI39" s="174">
        <v>2978</v>
      </c>
      <c r="AJ39" s="173">
        <v>206</v>
      </c>
      <c r="AK39" s="132">
        <f t="shared" si="10"/>
        <v>6.9173942243116182E-2</v>
      </c>
      <c r="AL39" s="174">
        <v>2978</v>
      </c>
      <c r="AM39" s="173">
        <v>216</v>
      </c>
      <c r="AN39" s="132">
        <f t="shared" si="11"/>
        <v>7.25319006044325E-2</v>
      </c>
      <c r="AO39" s="173" t="s">
        <v>491</v>
      </c>
      <c r="AP39" s="173">
        <v>1</v>
      </c>
      <c r="AQ39" s="132">
        <f t="shared" si="12"/>
        <v>0</v>
      </c>
      <c r="AR39" s="173" t="s">
        <v>491</v>
      </c>
      <c r="AS39" s="173" t="s">
        <v>491</v>
      </c>
      <c r="AT39" s="132">
        <f t="shared" si="13"/>
        <v>0</v>
      </c>
      <c r="AU39" s="174">
        <v>2922</v>
      </c>
      <c r="AV39" s="173">
        <v>99</v>
      </c>
      <c r="AW39" s="132">
        <f t="shared" si="14"/>
        <v>3.3880903490759756E-2</v>
      </c>
      <c r="AX39" s="174">
        <v>2922</v>
      </c>
      <c r="AY39" s="173">
        <v>100</v>
      </c>
      <c r="AZ39" s="132">
        <f t="shared" si="15"/>
        <v>3.4223134839151265E-2</v>
      </c>
      <c r="BA39" s="173">
        <v>10</v>
      </c>
      <c r="BB39" s="173" t="s">
        <v>558</v>
      </c>
      <c r="BC39" s="132">
        <f t="shared" si="16"/>
        <v>0</v>
      </c>
      <c r="BD39" s="173">
        <v>6</v>
      </c>
      <c r="BE39" s="173" t="s">
        <v>491</v>
      </c>
      <c r="BF39" s="132">
        <f t="shared" si="17"/>
        <v>0</v>
      </c>
      <c r="BG39" s="175">
        <v>1</v>
      </c>
      <c r="BH39" s="173" t="s">
        <v>559</v>
      </c>
      <c r="BI39" s="132">
        <f t="shared" si="18"/>
        <v>0</v>
      </c>
    </row>
    <row r="40" spans="1:61" x14ac:dyDescent="0.55000000000000004">
      <c r="A40" s="185">
        <v>11</v>
      </c>
      <c r="B40" s="188" t="s">
        <v>286</v>
      </c>
      <c r="C40" s="189">
        <v>9406</v>
      </c>
      <c r="D40" s="188" t="s">
        <v>356</v>
      </c>
      <c r="E40" s="173" t="s">
        <v>491</v>
      </c>
      <c r="F40" s="173" t="s">
        <v>491</v>
      </c>
      <c r="G40" s="132">
        <f t="shared" si="1"/>
        <v>0</v>
      </c>
      <c r="H40" s="173">
        <v>400</v>
      </c>
      <c r="I40" s="173" t="s">
        <v>491</v>
      </c>
      <c r="J40" s="132">
        <f t="shared" si="2"/>
        <v>0</v>
      </c>
      <c r="K40" s="174">
        <v>2892</v>
      </c>
      <c r="L40" s="173" t="s">
        <v>491</v>
      </c>
      <c r="M40" s="132">
        <f t="shared" si="3"/>
        <v>0</v>
      </c>
      <c r="N40" s="174">
        <v>3292</v>
      </c>
      <c r="O40" s="173" t="s">
        <v>491</v>
      </c>
      <c r="P40" s="132">
        <f t="shared" si="4"/>
        <v>0</v>
      </c>
      <c r="Q40" s="173" t="s">
        <v>491</v>
      </c>
      <c r="R40" s="173" t="s">
        <v>491</v>
      </c>
      <c r="S40" s="132">
        <f t="shared" si="19"/>
        <v>0</v>
      </c>
      <c r="T40" s="173">
        <v>666</v>
      </c>
      <c r="U40" s="173" t="s">
        <v>491</v>
      </c>
      <c r="V40" s="132">
        <f t="shared" si="5"/>
        <v>0</v>
      </c>
      <c r="W40" s="174">
        <v>2596</v>
      </c>
      <c r="X40" s="173" t="s">
        <v>491</v>
      </c>
      <c r="Y40" s="132">
        <f t="shared" si="6"/>
        <v>0</v>
      </c>
      <c r="Z40" s="174">
        <v>3262</v>
      </c>
      <c r="AA40" s="173" t="s">
        <v>491</v>
      </c>
      <c r="AB40" s="132">
        <f t="shared" si="7"/>
        <v>0</v>
      </c>
      <c r="AC40" s="173" t="s">
        <v>491</v>
      </c>
      <c r="AD40" s="173" t="s">
        <v>491</v>
      </c>
      <c r="AE40" s="132">
        <f t="shared" si="8"/>
        <v>0</v>
      </c>
      <c r="AF40" s="173">
        <v>666</v>
      </c>
      <c r="AG40" s="173" t="s">
        <v>491</v>
      </c>
      <c r="AH40" s="132">
        <f t="shared" si="9"/>
        <v>0</v>
      </c>
      <c r="AI40" s="174">
        <v>2061</v>
      </c>
      <c r="AJ40" s="173" t="s">
        <v>500</v>
      </c>
      <c r="AK40" s="132">
        <f t="shared" si="10"/>
        <v>0</v>
      </c>
      <c r="AL40" s="174">
        <v>2727</v>
      </c>
      <c r="AM40" s="173" t="s">
        <v>491</v>
      </c>
      <c r="AN40" s="132">
        <f t="shared" si="11"/>
        <v>0</v>
      </c>
      <c r="AO40" s="173" t="s">
        <v>491</v>
      </c>
      <c r="AP40" s="173" t="s">
        <v>491</v>
      </c>
      <c r="AQ40" s="132">
        <f t="shared" si="12"/>
        <v>0</v>
      </c>
      <c r="AR40" s="173">
        <v>662</v>
      </c>
      <c r="AS40" s="173" t="s">
        <v>491</v>
      </c>
      <c r="AT40" s="132">
        <f t="shared" si="13"/>
        <v>0</v>
      </c>
      <c r="AU40" s="174">
        <v>2053</v>
      </c>
      <c r="AV40" s="173" t="s">
        <v>491</v>
      </c>
      <c r="AW40" s="132">
        <f t="shared" si="14"/>
        <v>0</v>
      </c>
      <c r="AX40" s="174">
        <v>2715</v>
      </c>
      <c r="AY40" s="173" t="s">
        <v>491</v>
      </c>
      <c r="AZ40" s="132">
        <f t="shared" si="15"/>
        <v>0</v>
      </c>
      <c r="BA40" s="173">
        <v>10</v>
      </c>
      <c r="BB40" s="173" t="s">
        <v>558</v>
      </c>
      <c r="BC40" s="132">
        <f t="shared" si="16"/>
        <v>0</v>
      </c>
      <c r="BD40" s="173">
        <v>6</v>
      </c>
      <c r="BE40" s="173" t="s">
        <v>491</v>
      </c>
      <c r="BF40" s="132">
        <f t="shared" si="17"/>
        <v>0</v>
      </c>
      <c r="BG40" s="175">
        <v>1</v>
      </c>
      <c r="BH40" s="173" t="s">
        <v>559</v>
      </c>
      <c r="BI40" s="132">
        <f t="shared" si="18"/>
        <v>0</v>
      </c>
    </row>
    <row r="41" spans="1:61" x14ac:dyDescent="0.55000000000000004">
      <c r="A41" s="185">
        <v>11</v>
      </c>
      <c r="B41" s="188" t="s">
        <v>286</v>
      </c>
      <c r="C41" s="189">
        <v>9508</v>
      </c>
      <c r="D41" s="188" t="s">
        <v>357</v>
      </c>
      <c r="E41" s="173">
        <v>28</v>
      </c>
      <c r="F41" s="173" t="s">
        <v>491</v>
      </c>
      <c r="G41" s="132">
        <f t="shared" si="1"/>
        <v>0</v>
      </c>
      <c r="H41" s="173" t="s">
        <v>491</v>
      </c>
      <c r="I41" s="173" t="s">
        <v>491</v>
      </c>
      <c r="J41" s="132">
        <f t="shared" si="2"/>
        <v>0</v>
      </c>
      <c r="K41" s="174">
        <v>1858</v>
      </c>
      <c r="L41" s="173" t="s">
        <v>491</v>
      </c>
      <c r="M41" s="132">
        <f t="shared" si="3"/>
        <v>0</v>
      </c>
      <c r="N41" s="174">
        <v>1886</v>
      </c>
      <c r="O41" s="173" t="s">
        <v>491</v>
      </c>
      <c r="P41" s="132">
        <f t="shared" si="4"/>
        <v>0</v>
      </c>
      <c r="Q41" s="173">
        <v>59</v>
      </c>
      <c r="R41" s="173" t="s">
        <v>491</v>
      </c>
      <c r="S41" s="132">
        <f t="shared" si="19"/>
        <v>0</v>
      </c>
      <c r="T41" s="173" t="s">
        <v>491</v>
      </c>
      <c r="U41" s="173" t="s">
        <v>491</v>
      </c>
      <c r="V41" s="132">
        <f t="shared" si="5"/>
        <v>0</v>
      </c>
      <c r="W41" s="174">
        <v>1862</v>
      </c>
      <c r="X41" s="173" t="s">
        <v>491</v>
      </c>
      <c r="Y41" s="132">
        <f t="shared" si="6"/>
        <v>0</v>
      </c>
      <c r="Z41" s="174">
        <v>1921</v>
      </c>
      <c r="AA41" s="173" t="s">
        <v>491</v>
      </c>
      <c r="AB41" s="132">
        <f t="shared" si="7"/>
        <v>0</v>
      </c>
      <c r="AC41" s="173">
        <v>39</v>
      </c>
      <c r="AD41" s="173" t="s">
        <v>491</v>
      </c>
      <c r="AE41" s="132">
        <f t="shared" si="8"/>
        <v>0</v>
      </c>
      <c r="AF41" s="173" t="s">
        <v>491</v>
      </c>
      <c r="AG41" s="173" t="s">
        <v>491</v>
      </c>
      <c r="AH41" s="132">
        <f t="shared" si="9"/>
        <v>0</v>
      </c>
      <c r="AI41" s="174">
        <v>1355</v>
      </c>
      <c r="AJ41" s="173" t="s">
        <v>500</v>
      </c>
      <c r="AK41" s="132">
        <f t="shared" si="10"/>
        <v>0</v>
      </c>
      <c r="AL41" s="174">
        <v>1394</v>
      </c>
      <c r="AM41" s="173" t="s">
        <v>491</v>
      </c>
      <c r="AN41" s="132">
        <f t="shared" si="11"/>
        <v>0</v>
      </c>
      <c r="AO41" s="173">
        <v>38</v>
      </c>
      <c r="AP41" s="173" t="s">
        <v>491</v>
      </c>
      <c r="AQ41" s="132">
        <f t="shared" si="12"/>
        <v>0</v>
      </c>
      <c r="AR41" s="173" t="s">
        <v>491</v>
      </c>
      <c r="AS41" s="173" t="s">
        <v>491</v>
      </c>
      <c r="AT41" s="132">
        <f t="shared" si="13"/>
        <v>0</v>
      </c>
      <c r="AU41" s="174">
        <v>1351</v>
      </c>
      <c r="AV41" s="173" t="s">
        <v>491</v>
      </c>
      <c r="AW41" s="132">
        <f t="shared" si="14"/>
        <v>0</v>
      </c>
      <c r="AX41" s="174">
        <v>1389</v>
      </c>
      <c r="AY41" s="173" t="s">
        <v>491</v>
      </c>
      <c r="AZ41" s="132">
        <f t="shared" si="15"/>
        <v>0</v>
      </c>
      <c r="BA41" s="173">
        <v>8</v>
      </c>
      <c r="BB41" s="173" t="s">
        <v>558</v>
      </c>
      <c r="BC41" s="132">
        <f t="shared" si="16"/>
        <v>0</v>
      </c>
      <c r="BD41" s="173">
        <v>12</v>
      </c>
      <c r="BE41" s="173" t="s">
        <v>491</v>
      </c>
      <c r="BF41" s="132">
        <f t="shared" si="17"/>
        <v>0</v>
      </c>
      <c r="BG41" s="175">
        <v>1</v>
      </c>
      <c r="BH41" s="173" t="s">
        <v>559</v>
      </c>
      <c r="BI41" s="132">
        <f t="shared" si="18"/>
        <v>0</v>
      </c>
    </row>
    <row r="42" spans="1:61" x14ac:dyDescent="0.55000000000000004">
      <c r="A42" s="185">
        <v>13</v>
      </c>
      <c r="B42" s="188" t="s">
        <v>287</v>
      </c>
      <c r="C42" s="189">
        <v>9104</v>
      </c>
      <c r="D42" s="188" t="s">
        <v>358</v>
      </c>
      <c r="E42" s="173">
        <v>376</v>
      </c>
      <c r="F42" s="173" t="s">
        <v>491</v>
      </c>
      <c r="G42" s="132">
        <f t="shared" si="1"/>
        <v>0</v>
      </c>
      <c r="H42" s="173">
        <v>852</v>
      </c>
      <c r="I42" s="173" t="s">
        <v>491</v>
      </c>
      <c r="J42" s="132">
        <f t="shared" si="2"/>
        <v>0</v>
      </c>
      <c r="K42" s="173">
        <v>737</v>
      </c>
      <c r="L42" s="173" t="s">
        <v>491</v>
      </c>
      <c r="M42" s="132">
        <f t="shared" si="3"/>
        <v>0</v>
      </c>
      <c r="N42" s="174">
        <v>1965</v>
      </c>
      <c r="O42" s="173" t="s">
        <v>491</v>
      </c>
      <c r="P42" s="132">
        <f t="shared" si="4"/>
        <v>0</v>
      </c>
      <c r="Q42" s="173">
        <v>495</v>
      </c>
      <c r="R42" s="173" t="s">
        <v>491</v>
      </c>
      <c r="S42" s="132">
        <f t="shared" si="19"/>
        <v>0</v>
      </c>
      <c r="T42" s="174">
        <v>1125</v>
      </c>
      <c r="U42" s="173" t="s">
        <v>491</v>
      </c>
      <c r="V42" s="132">
        <f t="shared" si="5"/>
        <v>0</v>
      </c>
      <c r="W42" s="174">
        <v>1070</v>
      </c>
      <c r="X42" s="173" t="s">
        <v>491</v>
      </c>
      <c r="Y42" s="132">
        <f t="shared" si="6"/>
        <v>0</v>
      </c>
      <c r="Z42" s="174">
        <v>2690</v>
      </c>
      <c r="AA42" s="173" t="s">
        <v>491</v>
      </c>
      <c r="AB42" s="132">
        <f t="shared" si="7"/>
        <v>0</v>
      </c>
      <c r="AC42" s="173">
        <v>405</v>
      </c>
      <c r="AD42" s="173" t="s">
        <v>491</v>
      </c>
      <c r="AE42" s="132">
        <f t="shared" si="8"/>
        <v>0</v>
      </c>
      <c r="AF42" s="173">
        <v>850</v>
      </c>
      <c r="AG42" s="173" t="s">
        <v>491</v>
      </c>
      <c r="AH42" s="132">
        <f t="shared" si="9"/>
        <v>0</v>
      </c>
      <c r="AI42" s="173">
        <v>950</v>
      </c>
      <c r="AJ42" s="173" t="s">
        <v>500</v>
      </c>
      <c r="AK42" s="132">
        <f t="shared" si="10"/>
        <v>0</v>
      </c>
      <c r="AL42" s="174">
        <v>2205</v>
      </c>
      <c r="AM42" s="173" t="s">
        <v>491</v>
      </c>
      <c r="AN42" s="132">
        <f t="shared" si="11"/>
        <v>0</v>
      </c>
      <c r="AO42" s="173">
        <v>405</v>
      </c>
      <c r="AP42" s="173" t="s">
        <v>491</v>
      </c>
      <c r="AQ42" s="132">
        <f t="shared" si="12"/>
        <v>0</v>
      </c>
      <c r="AR42" s="173">
        <v>840</v>
      </c>
      <c r="AS42" s="173" t="s">
        <v>491</v>
      </c>
      <c r="AT42" s="132">
        <f t="shared" si="13"/>
        <v>0</v>
      </c>
      <c r="AU42" s="173">
        <v>930</v>
      </c>
      <c r="AV42" s="173" t="s">
        <v>491</v>
      </c>
      <c r="AW42" s="132">
        <f t="shared" si="14"/>
        <v>0</v>
      </c>
      <c r="AX42" s="174">
        <v>2175</v>
      </c>
      <c r="AY42" s="173" t="s">
        <v>491</v>
      </c>
      <c r="AZ42" s="132">
        <f t="shared" si="15"/>
        <v>0</v>
      </c>
      <c r="BA42" s="173">
        <v>7</v>
      </c>
      <c r="BB42" s="173" t="s">
        <v>558</v>
      </c>
      <c r="BC42" s="132">
        <f t="shared" si="16"/>
        <v>0</v>
      </c>
      <c r="BD42" s="173" t="s">
        <v>491</v>
      </c>
      <c r="BE42" s="173"/>
      <c r="BF42" s="132">
        <f t="shared" si="17"/>
        <v>0</v>
      </c>
      <c r="BG42" s="175">
        <v>0</v>
      </c>
      <c r="BH42" s="173" t="s">
        <v>559</v>
      </c>
      <c r="BI42" s="132">
        <f t="shared" si="18"/>
        <v>0</v>
      </c>
    </row>
    <row r="43" spans="1:61" x14ac:dyDescent="0.55000000000000004">
      <c r="A43" s="185">
        <v>13</v>
      </c>
      <c r="B43" s="188" t="s">
        <v>287</v>
      </c>
      <c r="C43" s="189">
        <v>9105</v>
      </c>
      <c r="D43" s="188" t="s">
        <v>359</v>
      </c>
      <c r="E43" s="173">
        <v>134</v>
      </c>
      <c r="F43" s="173" t="s">
        <v>491</v>
      </c>
      <c r="G43" s="132">
        <f t="shared" si="1"/>
        <v>0</v>
      </c>
      <c r="H43" s="173" t="s">
        <v>491</v>
      </c>
      <c r="I43" s="173" t="s">
        <v>491</v>
      </c>
      <c r="J43" s="132">
        <f t="shared" si="2"/>
        <v>0</v>
      </c>
      <c r="K43" s="174">
        <v>2126</v>
      </c>
      <c r="L43" s="173" t="s">
        <v>491</v>
      </c>
      <c r="M43" s="132">
        <f t="shared" si="3"/>
        <v>0</v>
      </c>
      <c r="N43" s="174">
        <v>2260</v>
      </c>
      <c r="O43" s="173" t="s">
        <v>491</v>
      </c>
      <c r="P43" s="132">
        <f t="shared" si="4"/>
        <v>0</v>
      </c>
      <c r="Q43" s="173">
        <v>220</v>
      </c>
      <c r="R43" s="173" t="s">
        <v>491</v>
      </c>
      <c r="S43" s="132">
        <f t="shared" si="19"/>
        <v>0</v>
      </c>
      <c r="T43" s="173" t="s">
        <v>491</v>
      </c>
      <c r="U43" s="173" t="s">
        <v>491</v>
      </c>
      <c r="V43" s="132">
        <f t="shared" si="5"/>
        <v>0</v>
      </c>
      <c r="W43" s="174">
        <v>2171</v>
      </c>
      <c r="X43" s="173" t="s">
        <v>491</v>
      </c>
      <c r="Y43" s="132">
        <f t="shared" si="6"/>
        <v>0</v>
      </c>
      <c r="Z43" s="174">
        <v>2391</v>
      </c>
      <c r="AA43" s="173" t="s">
        <v>491</v>
      </c>
      <c r="AB43" s="132">
        <f t="shared" si="7"/>
        <v>0</v>
      </c>
      <c r="AC43" s="173">
        <v>220</v>
      </c>
      <c r="AD43" s="173" t="s">
        <v>491</v>
      </c>
      <c r="AE43" s="132">
        <f t="shared" si="8"/>
        <v>0</v>
      </c>
      <c r="AF43" s="173" t="s">
        <v>491</v>
      </c>
      <c r="AG43" s="173" t="s">
        <v>491</v>
      </c>
      <c r="AH43" s="132">
        <f t="shared" si="9"/>
        <v>0</v>
      </c>
      <c r="AI43" s="174">
        <v>1731</v>
      </c>
      <c r="AJ43" s="173" t="s">
        <v>500</v>
      </c>
      <c r="AK43" s="132">
        <f t="shared" si="10"/>
        <v>0</v>
      </c>
      <c r="AL43" s="174">
        <v>1951</v>
      </c>
      <c r="AM43" s="173" t="s">
        <v>491</v>
      </c>
      <c r="AN43" s="132">
        <f t="shared" si="11"/>
        <v>0</v>
      </c>
      <c r="AO43" s="173">
        <v>185</v>
      </c>
      <c r="AP43" s="173" t="s">
        <v>491</v>
      </c>
      <c r="AQ43" s="132">
        <f t="shared" si="12"/>
        <v>0</v>
      </c>
      <c r="AR43" s="173" t="s">
        <v>491</v>
      </c>
      <c r="AS43" s="173" t="s">
        <v>491</v>
      </c>
      <c r="AT43" s="132">
        <f t="shared" si="13"/>
        <v>0</v>
      </c>
      <c r="AU43" s="174">
        <v>1471</v>
      </c>
      <c r="AV43" s="173" t="s">
        <v>491</v>
      </c>
      <c r="AW43" s="132">
        <f t="shared" si="14"/>
        <v>0</v>
      </c>
      <c r="AX43" s="174">
        <v>1656</v>
      </c>
      <c r="AY43" s="173" t="s">
        <v>491</v>
      </c>
      <c r="AZ43" s="132">
        <f t="shared" si="15"/>
        <v>0</v>
      </c>
      <c r="BA43" s="173">
        <v>7</v>
      </c>
      <c r="BB43" s="173" t="s">
        <v>558</v>
      </c>
      <c r="BC43" s="132">
        <f t="shared" si="16"/>
        <v>0</v>
      </c>
      <c r="BD43" s="173">
        <v>6</v>
      </c>
      <c r="BE43" s="173" t="s">
        <v>491</v>
      </c>
      <c r="BF43" s="132">
        <f t="shared" si="17"/>
        <v>0</v>
      </c>
      <c r="BG43" s="175">
        <v>1</v>
      </c>
      <c r="BH43" s="173" t="s">
        <v>559</v>
      </c>
      <c r="BI43" s="132">
        <f t="shared" si="18"/>
        <v>0</v>
      </c>
    </row>
    <row r="44" spans="1:61" x14ac:dyDescent="0.55000000000000004">
      <c r="A44" s="185">
        <v>13</v>
      </c>
      <c r="B44" s="188" t="s">
        <v>287</v>
      </c>
      <c r="C44" s="189">
        <v>9218</v>
      </c>
      <c r="D44" s="188" t="s">
        <v>360</v>
      </c>
      <c r="E44" s="173">
        <v>112</v>
      </c>
      <c r="F44" s="173" t="s">
        <v>491</v>
      </c>
      <c r="G44" s="132">
        <f t="shared" si="1"/>
        <v>0</v>
      </c>
      <c r="H44" s="173">
        <v>272</v>
      </c>
      <c r="I44" s="173" t="s">
        <v>491</v>
      </c>
      <c r="J44" s="132">
        <f t="shared" si="2"/>
        <v>0</v>
      </c>
      <c r="K44" s="174">
        <v>2654</v>
      </c>
      <c r="L44" s="173" t="s">
        <v>491</v>
      </c>
      <c r="M44" s="132">
        <f t="shared" si="3"/>
        <v>0</v>
      </c>
      <c r="N44" s="174">
        <v>3038</v>
      </c>
      <c r="O44" s="173" t="s">
        <v>491</v>
      </c>
      <c r="P44" s="132">
        <f t="shared" si="4"/>
        <v>0</v>
      </c>
      <c r="Q44" s="173">
        <v>350</v>
      </c>
      <c r="R44" s="173">
        <v>7</v>
      </c>
      <c r="S44" s="132">
        <f t="shared" si="19"/>
        <v>0.02</v>
      </c>
      <c r="T44" s="173">
        <v>300</v>
      </c>
      <c r="U44" s="173" t="s">
        <v>491</v>
      </c>
      <c r="V44" s="132">
        <f t="shared" si="5"/>
        <v>0</v>
      </c>
      <c r="W44" s="174">
        <v>3111</v>
      </c>
      <c r="X44" s="173">
        <v>371</v>
      </c>
      <c r="Y44" s="132">
        <f t="shared" si="6"/>
        <v>0.11925425908068145</v>
      </c>
      <c r="Z44" s="174">
        <v>3761</v>
      </c>
      <c r="AA44" s="173">
        <v>378</v>
      </c>
      <c r="AB44" s="132">
        <f t="shared" si="7"/>
        <v>0.10050518479127891</v>
      </c>
      <c r="AC44" s="173">
        <v>350</v>
      </c>
      <c r="AD44" s="173">
        <v>5</v>
      </c>
      <c r="AE44" s="132">
        <f t="shared" si="8"/>
        <v>1.4285714285714285E-2</v>
      </c>
      <c r="AF44" s="173">
        <v>300</v>
      </c>
      <c r="AG44" s="173" t="s">
        <v>491</v>
      </c>
      <c r="AH44" s="132">
        <f t="shared" si="9"/>
        <v>0</v>
      </c>
      <c r="AI44" s="174">
        <v>1767</v>
      </c>
      <c r="AJ44" s="173">
        <v>222</v>
      </c>
      <c r="AK44" s="132">
        <f t="shared" si="10"/>
        <v>0.12563667232597622</v>
      </c>
      <c r="AL44" s="174">
        <v>2417</v>
      </c>
      <c r="AM44" s="173">
        <v>227</v>
      </c>
      <c r="AN44" s="132">
        <f t="shared" si="11"/>
        <v>9.3918080264791065E-2</v>
      </c>
      <c r="AO44" s="173">
        <v>350</v>
      </c>
      <c r="AP44" s="173" t="s">
        <v>491</v>
      </c>
      <c r="AQ44" s="132">
        <f t="shared" si="12"/>
        <v>0</v>
      </c>
      <c r="AR44" s="173">
        <v>300</v>
      </c>
      <c r="AS44" s="173" t="s">
        <v>491</v>
      </c>
      <c r="AT44" s="132">
        <f t="shared" si="13"/>
        <v>0</v>
      </c>
      <c r="AU44" s="174">
        <v>1738</v>
      </c>
      <c r="AV44" s="173" t="s">
        <v>491</v>
      </c>
      <c r="AW44" s="132">
        <f t="shared" si="14"/>
        <v>0</v>
      </c>
      <c r="AX44" s="174">
        <v>2388</v>
      </c>
      <c r="AY44" s="173" t="s">
        <v>491</v>
      </c>
      <c r="AZ44" s="132">
        <f t="shared" si="15"/>
        <v>0</v>
      </c>
      <c r="BA44" s="173">
        <v>7</v>
      </c>
      <c r="BB44" s="173" t="s">
        <v>558</v>
      </c>
      <c r="BC44" s="132">
        <f t="shared" si="16"/>
        <v>0</v>
      </c>
      <c r="BD44" s="173">
        <v>6</v>
      </c>
      <c r="BE44" s="173" t="s">
        <v>491</v>
      </c>
      <c r="BF44" s="132">
        <f t="shared" si="17"/>
        <v>0</v>
      </c>
      <c r="BG44" s="175">
        <v>1</v>
      </c>
      <c r="BH44" s="173" t="s">
        <v>559</v>
      </c>
      <c r="BI44" s="132">
        <f t="shared" si="18"/>
        <v>0</v>
      </c>
    </row>
    <row r="45" spans="1:61" x14ac:dyDescent="0.55000000000000004">
      <c r="A45" s="185">
        <v>13</v>
      </c>
      <c r="B45" s="188" t="s">
        <v>287</v>
      </c>
      <c r="C45" s="189">
        <v>9304</v>
      </c>
      <c r="D45" s="188" t="s">
        <v>342</v>
      </c>
      <c r="E45" s="173">
        <v>324</v>
      </c>
      <c r="F45" s="173" t="s">
        <v>491</v>
      </c>
      <c r="G45" s="132">
        <f t="shared" si="1"/>
        <v>0</v>
      </c>
      <c r="H45" s="173">
        <v>519</v>
      </c>
      <c r="I45" s="173" t="s">
        <v>491</v>
      </c>
      <c r="J45" s="132">
        <f t="shared" si="2"/>
        <v>0</v>
      </c>
      <c r="K45" s="174">
        <v>2292</v>
      </c>
      <c r="L45" s="173" t="s">
        <v>491</v>
      </c>
      <c r="M45" s="132">
        <f t="shared" si="3"/>
        <v>0</v>
      </c>
      <c r="N45" s="174">
        <v>3135</v>
      </c>
      <c r="O45" s="173" t="s">
        <v>491</v>
      </c>
      <c r="P45" s="132">
        <f t="shared" si="4"/>
        <v>0</v>
      </c>
      <c r="Q45" s="173">
        <v>360</v>
      </c>
      <c r="R45" s="173" t="s">
        <v>491</v>
      </c>
      <c r="S45" s="132">
        <f t="shared" si="19"/>
        <v>0</v>
      </c>
      <c r="T45" s="173">
        <v>620</v>
      </c>
      <c r="U45" s="173" t="s">
        <v>491</v>
      </c>
      <c r="V45" s="132">
        <f t="shared" si="5"/>
        <v>0</v>
      </c>
      <c r="W45" s="174">
        <v>2338</v>
      </c>
      <c r="X45" s="173" t="s">
        <v>491</v>
      </c>
      <c r="Y45" s="132">
        <f t="shared" si="6"/>
        <v>0</v>
      </c>
      <c r="Z45" s="174">
        <v>3318</v>
      </c>
      <c r="AA45" s="173" t="s">
        <v>491</v>
      </c>
      <c r="AB45" s="132">
        <f t="shared" si="7"/>
        <v>0</v>
      </c>
      <c r="AC45" s="173">
        <v>360</v>
      </c>
      <c r="AD45" s="173" t="s">
        <v>491</v>
      </c>
      <c r="AE45" s="132">
        <f t="shared" si="8"/>
        <v>0</v>
      </c>
      <c r="AF45" s="173">
        <v>335</v>
      </c>
      <c r="AG45" s="173" t="s">
        <v>491</v>
      </c>
      <c r="AH45" s="132">
        <f t="shared" si="9"/>
        <v>0</v>
      </c>
      <c r="AI45" s="174">
        <v>1568</v>
      </c>
      <c r="AJ45" s="173" t="s">
        <v>500</v>
      </c>
      <c r="AK45" s="132">
        <f t="shared" si="10"/>
        <v>0</v>
      </c>
      <c r="AL45" s="174">
        <v>2263</v>
      </c>
      <c r="AM45" s="173" t="s">
        <v>491</v>
      </c>
      <c r="AN45" s="132">
        <f t="shared" si="11"/>
        <v>0</v>
      </c>
      <c r="AO45" s="173">
        <v>360</v>
      </c>
      <c r="AP45" s="173" t="s">
        <v>491</v>
      </c>
      <c r="AQ45" s="132">
        <f t="shared" si="12"/>
        <v>0</v>
      </c>
      <c r="AR45" s="173">
        <v>335</v>
      </c>
      <c r="AS45" s="173" t="s">
        <v>491</v>
      </c>
      <c r="AT45" s="132">
        <f t="shared" si="13"/>
        <v>0</v>
      </c>
      <c r="AU45" s="174">
        <v>1561</v>
      </c>
      <c r="AV45" s="173" t="s">
        <v>491</v>
      </c>
      <c r="AW45" s="132">
        <f t="shared" si="14"/>
        <v>0</v>
      </c>
      <c r="AX45" s="174">
        <v>2256</v>
      </c>
      <c r="AY45" s="173" t="s">
        <v>491</v>
      </c>
      <c r="AZ45" s="132">
        <f t="shared" si="15"/>
        <v>0</v>
      </c>
      <c r="BA45" s="173">
        <v>7</v>
      </c>
      <c r="BB45" s="173" t="s">
        <v>558</v>
      </c>
      <c r="BC45" s="132">
        <f t="shared" si="16"/>
        <v>0</v>
      </c>
      <c r="BD45" s="173" t="s">
        <v>491</v>
      </c>
      <c r="BE45" s="173"/>
      <c r="BF45" s="132">
        <f t="shared" si="17"/>
        <v>0</v>
      </c>
      <c r="BG45" s="175">
        <v>0</v>
      </c>
      <c r="BH45" s="173" t="s">
        <v>559</v>
      </c>
      <c r="BI45" s="132">
        <f t="shared" si="18"/>
        <v>0</v>
      </c>
    </row>
    <row r="46" spans="1:61" x14ac:dyDescent="0.55000000000000004">
      <c r="A46" s="185">
        <v>15</v>
      </c>
      <c r="B46" s="188" t="s">
        <v>288</v>
      </c>
      <c r="C46" s="189">
        <v>9110</v>
      </c>
      <c r="D46" s="188" t="s">
        <v>361</v>
      </c>
      <c r="E46" s="173">
        <v>832</v>
      </c>
      <c r="F46" s="173" t="s">
        <v>491</v>
      </c>
      <c r="G46" s="132">
        <f t="shared" si="1"/>
        <v>0</v>
      </c>
      <c r="H46" s="173">
        <v>144</v>
      </c>
      <c r="I46" s="173" t="s">
        <v>491</v>
      </c>
      <c r="J46" s="132">
        <f t="shared" si="2"/>
        <v>0</v>
      </c>
      <c r="K46" s="173">
        <v>688</v>
      </c>
      <c r="L46" s="173" t="s">
        <v>491</v>
      </c>
      <c r="M46" s="132">
        <f t="shared" si="3"/>
        <v>0</v>
      </c>
      <c r="N46" s="174">
        <v>1664</v>
      </c>
      <c r="O46" s="173" t="s">
        <v>491</v>
      </c>
      <c r="P46" s="132">
        <f t="shared" si="4"/>
        <v>0</v>
      </c>
      <c r="Q46" s="173">
        <v>825</v>
      </c>
      <c r="R46" s="173" t="s">
        <v>491</v>
      </c>
      <c r="S46" s="132">
        <f t="shared" si="19"/>
        <v>0</v>
      </c>
      <c r="T46" s="173">
        <v>336</v>
      </c>
      <c r="U46" s="173" t="s">
        <v>491</v>
      </c>
      <c r="V46" s="132">
        <f t="shared" si="5"/>
        <v>0</v>
      </c>
      <c r="W46" s="173">
        <v>672</v>
      </c>
      <c r="X46" s="173" t="s">
        <v>491</v>
      </c>
      <c r="Y46" s="132">
        <f t="shared" si="6"/>
        <v>0</v>
      </c>
      <c r="Z46" s="174">
        <v>1833</v>
      </c>
      <c r="AA46" s="173" t="s">
        <v>491</v>
      </c>
      <c r="AB46" s="132">
        <f t="shared" si="7"/>
        <v>0</v>
      </c>
      <c r="AC46" s="173">
        <v>825</v>
      </c>
      <c r="AD46" s="173" t="s">
        <v>491</v>
      </c>
      <c r="AE46" s="132">
        <f t="shared" si="8"/>
        <v>0</v>
      </c>
      <c r="AF46" s="173">
        <v>252</v>
      </c>
      <c r="AG46" s="173" t="s">
        <v>491</v>
      </c>
      <c r="AH46" s="132">
        <f t="shared" si="9"/>
        <v>0</v>
      </c>
      <c r="AI46" s="173">
        <v>672</v>
      </c>
      <c r="AJ46" s="173" t="s">
        <v>500</v>
      </c>
      <c r="AK46" s="132">
        <f t="shared" si="10"/>
        <v>0</v>
      </c>
      <c r="AL46" s="174">
        <v>1749</v>
      </c>
      <c r="AM46" s="173" t="s">
        <v>491</v>
      </c>
      <c r="AN46" s="132">
        <f t="shared" si="11"/>
        <v>0</v>
      </c>
      <c r="AO46" s="173">
        <v>816</v>
      </c>
      <c r="AP46" s="173" t="s">
        <v>491</v>
      </c>
      <c r="AQ46" s="132">
        <f t="shared" si="12"/>
        <v>0</v>
      </c>
      <c r="AR46" s="173">
        <v>249</v>
      </c>
      <c r="AS46" s="173" t="s">
        <v>491</v>
      </c>
      <c r="AT46" s="132">
        <f t="shared" si="13"/>
        <v>0</v>
      </c>
      <c r="AU46" s="173">
        <v>666</v>
      </c>
      <c r="AV46" s="173" t="s">
        <v>491</v>
      </c>
      <c r="AW46" s="132">
        <f t="shared" si="14"/>
        <v>0</v>
      </c>
      <c r="AX46" s="174">
        <v>1731</v>
      </c>
      <c r="AY46" s="173" t="s">
        <v>491</v>
      </c>
      <c r="AZ46" s="132">
        <f t="shared" si="15"/>
        <v>0</v>
      </c>
      <c r="BA46" s="173">
        <v>8</v>
      </c>
      <c r="BB46" s="173" t="s">
        <v>558</v>
      </c>
      <c r="BC46" s="132">
        <f t="shared" si="16"/>
        <v>0</v>
      </c>
      <c r="BD46" s="173">
        <v>6</v>
      </c>
      <c r="BE46" s="173" t="s">
        <v>491</v>
      </c>
      <c r="BF46" s="132">
        <f t="shared" si="17"/>
        <v>0</v>
      </c>
      <c r="BG46" s="175">
        <v>1</v>
      </c>
      <c r="BH46" s="173" t="s">
        <v>559</v>
      </c>
      <c r="BI46" s="132">
        <f t="shared" si="18"/>
        <v>0</v>
      </c>
    </row>
    <row r="47" spans="1:61" x14ac:dyDescent="0.55000000000000004">
      <c r="A47" s="185">
        <v>15</v>
      </c>
      <c r="B47" s="188" t="s">
        <v>288</v>
      </c>
      <c r="C47" s="189">
        <v>9111</v>
      </c>
      <c r="D47" s="188" t="s">
        <v>362</v>
      </c>
      <c r="E47" s="173">
        <v>174</v>
      </c>
      <c r="F47" s="173" t="s">
        <v>491</v>
      </c>
      <c r="G47" s="132">
        <f t="shared" si="1"/>
        <v>0</v>
      </c>
      <c r="H47" s="173" t="s">
        <v>491</v>
      </c>
      <c r="I47" s="173" t="s">
        <v>491</v>
      </c>
      <c r="J47" s="132">
        <f t="shared" si="2"/>
        <v>0</v>
      </c>
      <c r="K47" s="174">
        <v>2376</v>
      </c>
      <c r="L47" s="173" t="s">
        <v>491</v>
      </c>
      <c r="M47" s="132">
        <f t="shared" si="3"/>
        <v>0</v>
      </c>
      <c r="N47" s="174">
        <v>2550</v>
      </c>
      <c r="O47" s="173" t="s">
        <v>491</v>
      </c>
      <c r="P47" s="132">
        <f t="shared" si="4"/>
        <v>0</v>
      </c>
      <c r="Q47" s="173">
        <v>825</v>
      </c>
      <c r="R47" s="173" t="s">
        <v>491</v>
      </c>
      <c r="S47" s="132">
        <f t="shared" si="19"/>
        <v>0</v>
      </c>
      <c r="T47" s="173" t="s">
        <v>491</v>
      </c>
      <c r="U47" s="173" t="s">
        <v>491</v>
      </c>
      <c r="V47" s="132">
        <f t="shared" si="5"/>
        <v>0</v>
      </c>
      <c r="W47" s="174">
        <v>2016</v>
      </c>
      <c r="X47" s="173" t="s">
        <v>491</v>
      </c>
      <c r="Y47" s="132">
        <f t="shared" si="6"/>
        <v>0</v>
      </c>
      <c r="Z47" s="174">
        <v>2841</v>
      </c>
      <c r="AA47" s="173" t="s">
        <v>491</v>
      </c>
      <c r="AB47" s="132">
        <f t="shared" si="7"/>
        <v>0</v>
      </c>
      <c r="AC47" s="173">
        <v>795</v>
      </c>
      <c r="AD47" s="173" t="s">
        <v>491</v>
      </c>
      <c r="AE47" s="132">
        <f t="shared" si="8"/>
        <v>0</v>
      </c>
      <c r="AF47" s="173" t="s">
        <v>491</v>
      </c>
      <c r="AG47" s="173" t="s">
        <v>491</v>
      </c>
      <c r="AH47" s="132">
        <f t="shared" si="9"/>
        <v>0</v>
      </c>
      <c r="AI47" s="174">
        <v>1251</v>
      </c>
      <c r="AJ47" s="173" t="s">
        <v>500</v>
      </c>
      <c r="AK47" s="132">
        <f t="shared" si="10"/>
        <v>0</v>
      </c>
      <c r="AL47" s="174">
        <v>2046</v>
      </c>
      <c r="AM47" s="173" t="s">
        <v>491</v>
      </c>
      <c r="AN47" s="132">
        <f t="shared" si="11"/>
        <v>0</v>
      </c>
      <c r="AO47" s="173">
        <v>728</v>
      </c>
      <c r="AP47" s="173" t="s">
        <v>491</v>
      </c>
      <c r="AQ47" s="132">
        <f t="shared" si="12"/>
        <v>0</v>
      </c>
      <c r="AR47" s="173" t="s">
        <v>491</v>
      </c>
      <c r="AS47" s="173" t="s">
        <v>491</v>
      </c>
      <c r="AT47" s="132">
        <f t="shared" si="13"/>
        <v>0</v>
      </c>
      <c r="AU47" s="174">
        <v>1158</v>
      </c>
      <c r="AV47" s="173" t="s">
        <v>491</v>
      </c>
      <c r="AW47" s="132">
        <f t="shared" si="14"/>
        <v>0</v>
      </c>
      <c r="AX47" s="174">
        <v>1886</v>
      </c>
      <c r="AY47" s="173" t="s">
        <v>491</v>
      </c>
      <c r="AZ47" s="132">
        <f t="shared" si="15"/>
        <v>0</v>
      </c>
      <c r="BA47" s="173">
        <v>13</v>
      </c>
      <c r="BB47" s="173" t="s">
        <v>558</v>
      </c>
      <c r="BC47" s="132">
        <f t="shared" si="16"/>
        <v>0</v>
      </c>
      <c r="BD47" s="173">
        <v>6</v>
      </c>
      <c r="BE47" s="173" t="s">
        <v>491</v>
      </c>
      <c r="BF47" s="132">
        <f t="shared" si="17"/>
        <v>0</v>
      </c>
      <c r="BG47" s="175">
        <v>1</v>
      </c>
      <c r="BH47" s="173" t="s">
        <v>559</v>
      </c>
      <c r="BI47" s="132">
        <f t="shared" si="18"/>
        <v>0</v>
      </c>
    </row>
    <row r="48" spans="1:61" x14ac:dyDescent="0.55000000000000004">
      <c r="A48" s="185">
        <v>15</v>
      </c>
      <c r="B48" s="188" t="s">
        <v>288</v>
      </c>
      <c r="C48" s="189">
        <v>9305</v>
      </c>
      <c r="D48" s="188" t="s">
        <v>363</v>
      </c>
      <c r="E48" s="173">
        <v>204</v>
      </c>
      <c r="F48" s="173" t="s">
        <v>491</v>
      </c>
      <c r="G48" s="132">
        <f t="shared" si="1"/>
        <v>0</v>
      </c>
      <c r="H48" s="173">
        <v>548</v>
      </c>
      <c r="I48" s="173" t="s">
        <v>491</v>
      </c>
      <c r="J48" s="132">
        <f t="shared" si="2"/>
        <v>0</v>
      </c>
      <c r="K48" s="174">
        <v>1667</v>
      </c>
      <c r="L48" s="173" t="s">
        <v>491</v>
      </c>
      <c r="M48" s="132">
        <f t="shared" si="3"/>
        <v>0</v>
      </c>
      <c r="N48" s="174">
        <v>2419</v>
      </c>
      <c r="O48" s="173" t="s">
        <v>491</v>
      </c>
      <c r="P48" s="132">
        <f t="shared" si="4"/>
        <v>0</v>
      </c>
      <c r="Q48" s="173">
        <v>244</v>
      </c>
      <c r="R48" s="173" t="s">
        <v>491</v>
      </c>
      <c r="S48" s="132">
        <f t="shared" si="19"/>
        <v>0</v>
      </c>
      <c r="T48" s="173">
        <v>757</v>
      </c>
      <c r="U48" s="173" t="s">
        <v>491</v>
      </c>
      <c r="V48" s="132">
        <f t="shared" si="5"/>
        <v>0</v>
      </c>
      <c r="W48" s="174">
        <v>1475</v>
      </c>
      <c r="X48" s="173" t="s">
        <v>491</v>
      </c>
      <c r="Y48" s="132">
        <f t="shared" si="6"/>
        <v>0</v>
      </c>
      <c r="Z48" s="174">
        <v>2476</v>
      </c>
      <c r="AA48" s="173" t="s">
        <v>491</v>
      </c>
      <c r="AB48" s="132">
        <f t="shared" si="7"/>
        <v>0</v>
      </c>
      <c r="AC48" s="173">
        <v>244</v>
      </c>
      <c r="AD48" s="173" t="s">
        <v>491</v>
      </c>
      <c r="AE48" s="132">
        <f t="shared" si="8"/>
        <v>0</v>
      </c>
      <c r="AF48" s="173">
        <v>757</v>
      </c>
      <c r="AG48" s="173" t="s">
        <v>491</v>
      </c>
      <c r="AH48" s="132">
        <f t="shared" si="9"/>
        <v>0</v>
      </c>
      <c r="AI48" s="174">
        <v>1475</v>
      </c>
      <c r="AJ48" s="173" t="s">
        <v>500</v>
      </c>
      <c r="AK48" s="132">
        <f t="shared" si="10"/>
        <v>0</v>
      </c>
      <c r="AL48" s="174">
        <v>2476</v>
      </c>
      <c r="AM48" s="173" t="s">
        <v>491</v>
      </c>
      <c r="AN48" s="132">
        <f t="shared" si="11"/>
        <v>0</v>
      </c>
      <c r="AO48" s="173">
        <v>244</v>
      </c>
      <c r="AP48" s="173" t="s">
        <v>491</v>
      </c>
      <c r="AQ48" s="132">
        <f t="shared" si="12"/>
        <v>0</v>
      </c>
      <c r="AR48" s="173">
        <v>749</v>
      </c>
      <c r="AS48" s="173" t="s">
        <v>491</v>
      </c>
      <c r="AT48" s="132">
        <f t="shared" si="13"/>
        <v>0</v>
      </c>
      <c r="AU48" s="174">
        <v>1452</v>
      </c>
      <c r="AV48" s="173" t="s">
        <v>491</v>
      </c>
      <c r="AW48" s="132">
        <f t="shared" si="14"/>
        <v>0</v>
      </c>
      <c r="AX48" s="174">
        <v>2445</v>
      </c>
      <c r="AY48" s="173" t="s">
        <v>491</v>
      </c>
      <c r="AZ48" s="132">
        <f t="shared" si="15"/>
        <v>0</v>
      </c>
      <c r="BA48" s="173">
        <v>12</v>
      </c>
      <c r="BB48" s="173" t="s">
        <v>558</v>
      </c>
      <c r="BC48" s="132">
        <f t="shared" si="16"/>
        <v>0</v>
      </c>
      <c r="BD48" s="173">
        <v>9</v>
      </c>
      <c r="BE48" s="173" t="s">
        <v>491</v>
      </c>
      <c r="BF48" s="132">
        <f t="shared" si="17"/>
        <v>0</v>
      </c>
      <c r="BG48" s="175">
        <v>1</v>
      </c>
      <c r="BH48" s="173" t="s">
        <v>559</v>
      </c>
      <c r="BI48" s="132">
        <f t="shared" si="18"/>
        <v>0</v>
      </c>
    </row>
    <row r="49" spans="1:61" x14ac:dyDescent="0.55000000000000004">
      <c r="A49" s="185">
        <v>15</v>
      </c>
      <c r="B49" s="188" t="s">
        <v>288</v>
      </c>
      <c r="C49" s="189">
        <v>9514</v>
      </c>
      <c r="D49" s="188" t="s">
        <v>364</v>
      </c>
      <c r="E49" s="173">
        <v>52</v>
      </c>
      <c r="F49" s="173" t="s">
        <v>491</v>
      </c>
      <c r="G49" s="132">
        <f t="shared" si="1"/>
        <v>0</v>
      </c>
      <c r="H49" s="173" t="s">
        <v>491</v>
      </c>
      <c r="I49" s="173" t="s">
        <v>491</v>
      </c>
      <c r="J49" s="132">
        <f t="shared" si="2"/>
        <v>0</v>
      </c>
      <c r="K49" s="174">
        <v>2959</v>
      </c>
      <c r="L49" s="173" t="s">
        <v>491</v>
      </c>
      <c r="M49" s="132">
        <f t="shared" si="3"/>
        <v>0</v>
      </c>
      <c r="N49" s="174">
        <v>3011</v>
      </c>
      <c r="O49" s="173" t="s">
        <v>491</v>
      </c>
      <c r="P49" s="132">
        <f t="shared" si="4"/>
        <v>0</v>
      </c>
      <c r="Q49" s="173">
        <v>200</v>
      </c>
      <c r="R49" s="173" t="s">
        <v>491</v>
      </c>
      <c r="S49" s="132">
        <f t="shared" si="19"/>
        <v>0</v>
      </c>
      <c r="T49" s="173">
        <v>420</v>
      </c>
      <c r="U49" s="173" t="s">
        <v>491</v>
      </c>
      <c r="V49" s="132">
        <f t="shared" si="5"/>
        <v>0</v>
      </c>
      <c r="W49" s="174">
        <v>2436</v>
      </c>
      <c r="X49" s="173" t="s">
        <v>491</v>
      </c>
      <c r="Y49" s="132">
        <f t="shared" si="6"/>
        <v>0</v>
      </c>
      <c r="Z49" s="174">
        <v>3056</v>
      </c>
      <c r="AA49" s="173" t="s">
        <v>491</v>
      </c>
      <c r="AB49" s="132">
        <f t="shared" si="7"/>
        <v>0</v>
      </c>
      <c r="AC49" s="173">
        <v>150</v>
      </c>
      <c r="AD49" s="173" t="s">
        <v>491</v>
      </c>
      <c r="AE49" s="132">
        <f t="shared" si="8"/>
        <v>0</v>
      </c>
      <c r="AF49" s="173">
        <v>337</v>
      </c>
      <c r="AG49" s="173" t="s">
        <v>491</v>
      </c>
      <c r="AH49" s="132">
        <f t="shared" si="9"/>
        <v>0</v>
      </c>
      <c r="AI49" s="174">
        <v>1806</v>
      </c>
      <c r="AJ49" s="173" t="s">
        <v>500</v>
      </c>
      <c r="AK49" s="132">
        <f t="shared" si="10"/>
        <v>0</v>
      </c>
      <c r="AL49" s="174">
        <v>2293</v>
      </c>
      <c r="AM49" s="173" t="s">
        <v>491</v>
      </c>
      <c r="AN49" s="132">
        <f t="shared" si="11"/>
        <v>0</v>
      </c>
      <c r="AO49" s="173">
        <v>144</v>
      </c>
      <c r="AP49" s="173" t="s">
        <v>491</v>
      </c>
      <c r="AQ49" s="132">
        <f t="shared" si="12"/>
        <v>0</v>
      </c>
      <c r="AR49" s="173">
        <v>329</v>
      </c>
      <c r="AS49" s="173" t="s">
        <v>491</v>
      </c>
      <c r="AT49" s="132">
        <f t="shared" si="13"/>
        <v>0</v>
      </c>
      <c r="AU49" s="174">
        <v>1786</v>
      </c>
      <c r="AV49" s="173" t="s">
        <v>491</v>
      </c>
      <c r="AW49" s="132">
        <f t="shared" si="14"/>
        <v>0</v>
      </c>
      <c r="AX49" s="174">
        <v>2259</v>
      </c>
      <c r="AY49" s="173" t="s">
        <v>491</v>
      </c>
      <c r="AZ49" s="132">
        <f t="shared" si="15"/>
        <v>0</v>
      </c>
      <c r="BA49" s="173">
        <v>13</v>
      </c>
      <c r="BB49" s="173" t="s">
        <v>558</v>
      </c>
      <c r="BC49" s="132">
        <f t="shared" si="16"/>
        <v>0</v>
      </c>
      <c r="BD49" s="173" t="s">
        <v>491</v>
      </c>
      <c r="BE49" s="173"/>
      <c r="BF49" s="132">
        <f t="shared" si="17"/>
        <v>0</v>
      </c>
      <c r="BG49" s="175">
        <v>0</v>
      </c>
      <c r="BH49" s="173" t="s">
        <v>559</v>
      </c>
      <c r="BI49" s="132">
        <f t="shared" si="18"/>
        <v>0</v>
      </c>
    </row>
    <row r="50" spans="1:61" x14ac:dyDescent="0.55000000000000004">
      <c r="A50" s="185">
        <v>15</v>
      </c>
      <c r="B50" s="188" t="s">
        <v>288</v>
      </c>
      <c r="C50" s="189">
        <v>9551</v>
      </c>
      <c r="D50" s="188" t="s">
        <v>365</v>
      </c>
      <c r="E50" s="173">
        <v>227</v>
      </c>
      <c r="F50" s="173" t="s">
        <v>491</v>
      </c>
      <c r="G50" s="132">
        <f t="shared" si="1"/>
        <v>0</v>
      </c>
      <c r="H50" s="173">
        <v>122</v>
      </c>
      <c r="I50" s="173" t="s">
        <v>491</v>
      </c>
      <c r="J50" s="132">
        <f t="shared" si="2"/>
        <v>0</v>
      </c>
      <c r="K50" s="173">
        <v>593</v>
      </c>
      <c r="L50" s="173" t="s">
        <v>491</v>
      </c>
      <c r="M50" s="132">
        <f t="shared" si="3"/>
        <v>0</v>
      </c>
      <c r="N50" s="173">
        <v>942</v>
      </c>
      <c r="O50" s="173" t="s">
        <v>491</v>
      </c>
      <c r="P50" s="132">
        <f t="shared" si="4"/>
        <v>0</v>
      </c>
      <c r="Q50" s="173">
        <v>275</v>
      </c>
      <c r="R50" s="173" t="s">
        <v>491</v>
      </c>
      <c r="S50" s="132">
        <f t="shared" si="19"/>
        <v>0</v>
      </c>
      <c r="T50" s="173">
        <v>210</v>
      </c>
      <c r="U50" s="173" t="s">
        <v>491</v>
      </c>
      <c r="V50" s="132">
        <f t="shared" si="5"/>
        <v>0</v>
      </c>
      <c r="W50" s="173">
        <v>630</v>
      </c>
      <c r="X50" s="173" t="s">
        <v>491</v>
      </c>
      <c r="Y50" s="132">
        <f t="shared" si="6"/>
        <v>0</v>
      </c>
      <c r="Z50" s="174">
        <v>1115</v>
      </c>
      <c r="AA50" s="173" t="s">
        <v>491</v>
      </c>
      <c r="AB50" s="132">
        <f t="shared" si="7"/>
        <v>0</v>
      </c>
      <c r="AC50" s="173">
        <v>275</v>
      </c>
      <c r="AD50" s="173" t="s">
        <v>491</v>
      </c>
      <c r="AE50" s="132">
        <f t="shared" si="8"/>
        <v>0</v>
      </c>
      <c r="AF50" s="173">
        <v>210</v>
      </c>
      <c r="AG50" s="173" t="s">
        <v>491</v>
      </c>
      <c r="AH50" s="132">
        <f t="shared" si="9"/>
        <v>0</v>
      </c>
      <c r="AI50" s="173">
        <v>630</v>
      </c>
      <c r="AJ50" s="173" t="s">
        <v>500</v>
      </c>
      <c r="AK50" s="132">
        <f t="shared" si="10"/>
        <v>0</v>
      </c>
      <c r="AL50" s="174">
        <v>1115</v>
      </c>
      <c r="AM50" s="173" t="s">
        <v>491</v>
      </c>
      <c r="AN50" s="132">
        <f t="shared" si="11"/>
        <v>0</v>
      </c>
      <c r="AO50" s="173">
        <v>243</v>
      </c>
      <c r="AP50" s="173" t="s">
        <v>491</v>
      </c>
      <c r="AQ50" s="132">
        <f t="shared" si="12"/>
        <v>0</v>
      </c>
      <c r="AR50" s="173">
        <v>200</v>
      </c>
      <c r="AS50" s="173" t="s">
        <v>491</v>
      </c>
      <c r="AT50" s="132">
        <f t="shared" si="13"/>
        <v>0</v>
      </c>
      <c r="AU50" s="173">
        <v>611</v>
      </c>
      <c r="AV50" s="173" t="s">
        <v>491</v>
      </c>
      <c r="AW50" s="132">
        <f t="shared" si="14"/>
        <v>0</v>
      </c>
      <c r="AX50" s="174">
        <v>1054</v>
      </c>
      <c r="AY50" s="173" t="s">
        <v>491</v>
      </c>
      <c r="AZ50" s="132">
        <f t="shared" si="15"/>
        <v>0</v>
      </c>
      <c r="BA50" s="173">
        <v>4</v>
      </c>
      <c r="BB50" s="173" t="s">
        <v>558</v>
      </c>
      <c r="BC50" s="132">
        <f t="shared" si="16"/>
        <v>0</v>
      </c>
      <c r="BD50" s="173" t="s">
        <v>491</v>
      </c>
      <c r="BE50" s="173"/>
      <c r="BF50" s="132">
        <f t="shared" si="17"/>
        <v>0</v>
      </c>
      <c r="BG50" s="175">
        <v>0</v>
      </c>
      <c r="BH50" s="173" t="s">
        <v>559</v>
      </c>
      <c r="BI50" s="132">
        <f t="shared" si="18"/>
        <v>0</v>
      </c>
    </row>
    <row r="51" spans="1:61" x14ac:dyDescent="0.55000000000000004">
      <c r="A51" s="185">
        <v>17</v>
      </c>
      <c r="B51" s="188" t="s">
        <v>289</v>
      </c>
      <c r="C51" s="189">
        <v>9112</v>
      </c>
      <c r="D51" s="188" t="s">
        <v>366</v>
      </c>
      <c r="E51" s="174">
        <v>2414</v>
      </c>
      <c r="F51" s="173" t="s">
        <v>491</v>
      </c>
      <c r="G51" s="132">
        <f t="shared" si="1"/>
        <v>0</v>
      </c>
      <c r="H51" s="173">
        <v>457</v>
      </c>
      <c r="I51" s="173" t="s">
        <v>491</v>
      </c>
      <c r="J51" s="132">
        <f t="shared" si="2"/>
        <v>0</v>
      </c>
      <c r="K51" s="173">
        <v>275</v>
      </c>
      <c r="L51" s="173" t="s">
        <v>491</v>
      </c>
      <c r="M51" s="132">
        <f t="shared" si="3"/>
        <v>0</v>
      </c>
      <c r="N51" s="174">
        <v>3146</v>
      </c>
      <c r="O51" s="173" t="s">
        <v>491</v>
      </c>
      <c r="P51" s="132">
        <f t="shared" si="4"/>
        <v>0</v>
      </c>
      <c r="Q51" s="174">
        <v>2506</v>
      </c>
      <c r="R51" s="173" t="s">
        <v>491</v>
      </c>
      <c r="S51" s="132">
        <f t="shared" si="19"/>
        <v>0</v>
      </c>
      <c r="T51" s="173">
        <v>630</v>
      </c>
      <c r="U51" s="173" t="s">
        <v>491</v>
      </c>
      <c r="V51" s="132">
        <f t="shared" si="5"/>
        <v>0</v>
      </c>
      <c r="W51" s="173">
        <v>768</v>
      </c>
      <c r="X51" s="173" t="s">
        <v>491</v>
      </c>
      <c r="Y51" s="132">
        <f t="shared" si="6"/>
        <v>0</v>
      </c>
      <c r="Z51" s="174">
        <v>3904</v>
      </c>
      <c r="AA51" s="173" t="s">
        <v>491</v>
      </c>
      <c r="AB51" s="132">
        <f t="shared" si="7"/>
        <v>0</v>
      </c>
      <c r="AC51" s="174">
        <v>2506</v>
      </c>
      <c r="AD51" s="173" t="s">
        <v>491</v>
      </c>
      <c r="AE51" s="132">
        <f t="shared" si="8"/>
        <v>0</v>
      </c>
      <c r="AF51" s="173">
        <v>630</v>
      </c>
      <c r="AG51" s="173" t="s">
        <v>491</v>
      </c>
      <c r="AH51" s="132">
        <f t="shared" si="9"/>
        <v>0</v>
      </c>
      <c r="AI51" s="173">
        <v>768</v>
      </c>
      <c r="AJ51" s="173" t="s">
        <v>500</v>
      </c>
      <c r="AK51" s="132">
        <f t="shared" si="10"/>
        <v>0</v>
      </c>
      <c r="AL51" s="174">
        <v>3904</v>
      </c>
      <c r="AM51" s="173" t="s">
        <v>491</v>
      </c>
      <c r="AN51" s="132">
        <f t="shared" si="11"/>
        <v>0</v>
      </c>
      <c r="AO51" s="174">
        <v>1947</v>
      </c>
      <c r="AP51" s="173" t="s">
        <v>491</v>
      </c>
      <c r="AQ51" s="132">
        <f t="shared" si="12"/>
        <v>0</v>
      </c>
      <c r="AR51" s="173">
        <v>431</v>
      </c>
      <c r="AS51" s="173" t="s">
        <v>491</v>
      </c>
      <c r="AT51" s="132">
        <f t="shared" si="13"/>
        <v>0</v>
      </c>
      <c r="AU51" s="173">
        <v>602</v>
      </c>
      <c r="AV51" s="173" t="s">
        <v>491</v>
      </c>
      <c r="AW51" s="132">
        <f t="shared" si="14"/>
        <v>0</v>
      </c>
      <c r="AX51" s="174">
        <v>2980</v>
      </c>
      <c r="AY51" s="173" t="s">
        <v>491</v>
      </c>
      <c r="AZ51" s="132">
        <f t="shared" si="15"/>
        <v>0</v>
      </c>
      <c r="BA51" s="173">
        <v>22</v>
      </c>
      <c r="BB51" s="173" t="s">
        <v>558</v>
      </c>
      <c r="BC51" s="132">
        <f t="shared" si="16"/>
        <v>0</v>
      </c>
      <c r="BD51" s="173">
        <v>6</v>
      </c>
      <c r="BE51" s="173" t="s">
        <v>491</v>
      </c>
      <c r="BF51" s="132">
        <f t="shared" si="17"/>
        <v>0</v>
      </c>
      <c r="BG51" s="175">
        <v>1</v>
      </c>
      <c r="BH51" s="173" t="s">
        <v>559</v>
      </c>
      <c r="BI51" s="132">
        <f t="shared" si="18"/>
        <v>0</v>
      </c>
    </row>
    <row r="52" spans="1:61" x14ac:dyDescent="0.55000000000000004">
      <c r="A52" s="185">
        <v>17</v>
      </c>
      <c r="B52" s="188" t="s">
        <v>289</v>
      </c>
      <c r="C52" s="189">
        <v>9219</v>
      </c>
      <c r="D52" s="188" t="s">
        <v>367</v>
      </c>
      <c r="E52" s="173">
        <v>114</v>
      </c>
      <c r="F52" s="173" t="s">
        <v>491</v>
      </c>
      <c r="G52" s="132">
        <f t="shared" si="1"/>
        <v>0</v>
      </c>
      <c r="H52" s="173">
        <v>72</v>
      </c>
      <c r="I52" s="173" t="s">
        <v>491</v>
      </c>
      <c r="J52" s="132">
        <f t="shared" si="2"/>
        <v>0</v>
      </c>
      <c r="K52" s="173">
        <v>978</v>
      </c>
      <c r="L52" s="173" t="s">
        <v>491</v>
      </c>
      <c r="M52" s="132">
        <f t="shared" si="3"/>
        <v>0</v>
      </c>
      <c r="N52" s="174">
        <v>1164</v>
      </c>
      <c r="O52" s="173" t="s">
        <v>491</v>
      </c>
      <c r="P52" s="132">
        <f t="shared" si="4"/>
        <v>0</v>
      </c>
      <c r="Q52" s="173">
        <v>100</v>
      </c>
      <c r="R52" s="173" t="s">
        <v>491</v>
      </c>
      <c r="S52" s="132">
        <f t="shared" si="19"/>
        <v>0</v>
      </c>
      <c r="T52" s="173">
        <v>100</v>
      </c>
      <c r="U52" s="173" t="s">
        <v>491</v>
      </c>
      <c r="V52" s="132">
        <f t="shared" si="5"/>
        <v>0</v>
      </c>
      <c r="W52" s="174">
        <v>1011</v>
      </c>
      <c r="X52" s="173" t="s">
        <v>491</v>
      </c>
      <c r="Y52" s="132">
        <f t="shared" si="6"/>
        <v>0</v>
      </c>
      <c r="Z52" s="174">
        <v>1211</v>
      </c>
      <c r="AA52" s="173" t="s">
        <v>491</v>
      </c>
      <c r="AB52" s="132">
        <f t="shared" si="7"/>
        <v>0</v>
      </c>
      <c r="AC52" s="173">
        <v>100</v>
      </c>
      <c r="AD52" s="173" t="s">
        <v>491</v>
      </c>
      <c r="AE52" s="132">
        <f t="shared" si="8"/>
        <v>0</v>
      </c>
      <c r="AF52" s="173">
        <v>100</v>
      </c>
      <c r="AG52" s="173" t="s">
        <v>491</v>
      </c>
      <c r="AH52" s="132">
        <f t="shared" si="9"/>
        <v>0</v>
      </c>
      <c r="AI52" s="174">
        <v>1011</v>
      </c>
      <c r="AJ52" s="173" t="s">
        <v>500</v>
      </c>
      <c r="AK52" s="132">
        <f t="shared" si="10"/>
        <v>0</v>
      </c>
      <c r="AL52" s="174">
        <v>1211</v>
      </c>
      <c r="AM52" s="173" t="s">
        <v>491</v>
      </c>
      <c r="AN52" s="132">
        <f t="shared" si="11"/>
        <v>0</v>
      </c>
      <c r="AO52" s="173">
        <v>100</v>
      </c>
      <c r="AP52" s="173" t="s">
        <v>491</v>
      </c>
      <c r="AQ52" s="132">
        <f t="shared" si="12"/>
        <v>0</v>
      </c>
      <c r="AR52" s="173">
        <v>100</v>
      </c>
      <c r="AS52" s="173" t="s">
        <v>491</v>
      </c>
      <c r="AT52" s="132">
        <f t="shared" si="13"/>
        <v>0</v>
      </c>
      <c r="AU52" s="173">
        <v>986</v>
      </c>
      <c r="AV52" s="173" t="s">
        <v>491</v>
      </c>
      <c r="AW52" s="132">
        <f t="shared" si="14"/>
        <v>0</v>
      </c>
      <c r="AX52" s="174">
        <v>1186</v>
      </c>
      <c r="AY52" s="173" t="s">
        <v>491</v>
      </c>
      <c r="AZ52" s="132">
        <f t="shared" si="15"/>
        <v>0</v>
      </c>
      <c r="BA52" s="173">
        <v>5</v>
      </c>
      <c r="BB52" s="173" t="s">
        <v>558</v>
      </c>
      <c r="BC52" s="132">
        <f t="shared" si="16"/>
        <v>0</v>
      </c>
      <c r="BD52" s="173">
        <v>3</v>
      </c>
      <c r="BE52" s="173" t="s">
        <v>491</v>
      </c>
      <c r="BF52" s="132">
        <f t="shared" si="17"/>
        <v>0</v>
      </c>
      <c r="BG52" s="175">
        <v>1</v>
      </c>
      <c r="BH52" s="173" t="s">
        <v>559</v>
      </c>
      <c r="BI52" s="132">
        <f t="shared" si="18"/>
        <v>0</v>
      </c>
    </row>
    <row r="53" spans="1:61" x14ac:dyDescent="0.55000000000000004">
      <c r="A53" s="185">
        <v>17</v>
      </c>
      <c r="B53" s="188" t="s">
        <v>289</v>
      </c>
      <c r="C53" s="189">
        <v>9220</v>
      </c>
      <c r="D53" s="188" t="s">
        <v>368</v>
      </c>
      <c r="E53" s="173">
        <v>43</v>
      </c>
      <c r="F53" s="173" t="s">
        <v>491</v>
      </c>
      <c r="G53" s="132">
        <f t="shared" si="1"/>
        <v>0</v>
      </c>
      <c r="H53" s="173">
        <v>123</v>
      </c>
      <c r="I53" s="173" t="s">
        <v>491</v>
      </c>
      <c r="J53" s="132">
        <f t="shared" si="2"/>
        <v>0</v>
      </c>
      <c r="K53" s="174">
        <v>1938</v>
      </c>
      <c r="L53" s="173" t="s">
        <v>491</v>
      </c>
      <c r="M53" s="132">
        <f t="shared" si="3"/>
        <v>0</v>
      </c>
      <c r="N53" s="174">
        <v>2104</v>
      </c>
      <c r="O53" s="173" t="s">
        <v>491</v>
      </c>
      <c r="P53" s="132">
        <f t="shared" si="4"/>
        <v>0</v>
      </c>
      <c r="Q53" s="173">
        <v>21</v>
      </c>
      <c r="R53" s="173" t="s">
        <v>491</v>
      </c>
      <c r="S53" s="132">
        <f t="shared" si="19"/>
        <v>0</v>
      </c>
      <c r="T53" s="173">
        <v>535</v>
      </c>
      <c r="U53" s="173" t="s">
        <v>491</v>
      </c>
      <c r="V53" s="132">
        <f t="shared" si="5"/>
        <v>0</v>
      </c>
      <c r="W53" s="174">
        <v>1606</v>
      </c>
      <c r="X53" s="173" t="s">
        <v>491</v>
      </c>
      <c r="Y53" s="132">
        <f t="shared" si="6"/>
        <v>0</v>
      </c>
      <c r="Z53" s="174">
        <v>2162</v>
      </c>
      <c r="AA53" s="173" t="s">
        <v>491</v>
      </c>
      <c r="AB53" s="132">
        <f t="shared" si="7"/>
        <v>0</v>
      </c>
      <c r="AC53" s="173">
        <v>21</v>
      </c>
      <c r="AD53" s="173" t="s">
        <v>491</v>
      </c>
      <c r="AE53" s="132">
        <f t="shared" si="8"/>
        <v>0</v>
      </c>
      <c r="AF53" s="173">
        <v>410</v>
      </c>
      <c r="AG53" s="173" t="s">
        <v>491</v>
      </c>
      <c r="AH53" s="132">
        <f t="shared" si="9"/>
        <v>0</v>
      </c>
      <c r="AI53" s="174">
        <v>1140</v>
      </c>
      <c r="AJ53" s="173" t="s">
        <v>500</v>
      </c>
      <c r="AK53" s="132">
        <f t="shared" si="10"/>
        <v>0</v>
      </c>
      <c r="AL53" s="174">
        <v>1571</v>
      </c>
      <c r="AM53" s="173" t="s">
        <v>491</v>
      </c>
      <c r="AN53" s="132">
        <f t="shared" si="11"/>
        <v>0</v>
      </c>
      <c r="AO53" s="173">
        <v>20</v>
      </c>
      <c r="AP53" s="173" t="s">
        <v>491</v>
      </c>
      <c r="AQ53" s="132">
        <f t="shared" si="12"/>
        <v>0</v>
      </c>
      <c r="AR53" s="173">
        <v>400</v>
      </c>
      <c r="AS53" s="173" t="s">
        <v>491</v>
      </c>
      <c r="AT53" s="132">
        <f t="shared" si="13"/>
        <v>0</v>
      </c>
      <c r="AU53" s="174">
        <v>1102</v>
      </c>
      <c r="AV53" s="173" t="s">
        <v>491</v>
      </c>
      <c r="AW53" s="132">
        <f t="shared" si="14"/>
        <v>0</v>
      </c>
      <c r="AX53" s="174">
        <v>1522</v>
      </c>
      <c r="AY53" s="173" t="s">
        <v>491</v>
      </c>
      <c r="AZ53" s="132">
        <f t="shared" si="15"/>
        <v>0</v>
      </c>
      <c r="BA53" s="173">
        <v>10</v>
      </c>
      <c r="BB53" s="173" t="s">
        <v>558</v>
      </c>
      <c r="BC53" s="132">
        <f t="shared" si="16"/>
        <v>0</v>
      </c>
      <c r="BD53" s="173" t="s">
        <v>491</v>
      </c>
      <c r="BE53" s="173"/>
      <c r="BF53" s="132">
        <f t="shared" si="17"/>
        <v>0</v>
      </c>
      <c r="BG53" s="175">
        <v>0</v>
      </c>
      <c r="BH53" s="173" t="s">
        <v>559</v>
      </c>
      <c r="BI53" s="132">
        <f t="shared" si="18"/>
        <v>0</v>
      </c>
    </row>
    <row r="54" spans="1:61" x14ac:dyDescent="0.55000000000000004">
      <c r="A54" s="185">
        <v>17</v>
      </c>
      <c r="B54" s="188" t="s">
        <v>289</v>
      </c>
      <c r="C54" s="189">
        <v>9306</v>
      </c>
      <c r="D54" s="188" t="s">
        <v>342</v>
      </c>
      <c r="E54" s="173">
        <v>152</v>
      </c>
      <c r="F54" s="173" t="s">
        <v>491</v>
      </c>
      <c r="G54" s="132">
        <f t="shared" si="1"/>
        <v>0</v>
      </c>
      <c r="H54" s="173">
        <v>168</v>
      </c>
      <c r="I54" s="173" t="s">
        <v>491</v>
      </c>
      <c r="J54" s="132">
        <f t="shared" si="2"/>
        <v>0</v>
      </c>
      <c r="K54" s="174">
        <v>1006</v>
      </c>
      <c r="L54" s="173" t="s">
        <v>491</v>
      </c>
      <c r="M54" s="132">
        <f t="shared" si="3"/>
        <v>0</v>
      </c>
      <c r="N54" s="174">
        <v>1326</v>
      </c>
      <c r="O54" s="173" t="s">
        <v>491</v>
      </c>
      <c r="P54" s="132">
        <f t="shared" si="4"/>
        <v>0</v>
      </c>
      <c r="Q54" s="173">
        <v>128</v>
      </c>
      <c r="R54" s="173" t="s">
        <v>491</v>
      </c>
      <c r="S54" s="132">
        <f t="shared" si="19"/>
        <v>0</v>
      </c>
      <c r="T54" s="173">
        <v>372</v>
      </c>
      <c r="U54" s="173" t="s">
        <v>491</v>
      </c>
      <c r="V54" s="132">
        <f t="shared" si="5"/>
        <v>0</v>
      </c>
      <c r="W54" s="173">
        <v>876</v>
      </c>
      <c r="X54" s="173" t="s">
        <v>491</v>
      </c>
      <c r="Y54" s="132">
        <f t="shared" si="6"/>
        <v>0</v>
      </c>
      <c r="Z54" s="174">
        <v>1376</v>
      </c>
      <c r="AA54" s="173" t="s">
        <v>491</v>
      </c>
      <c r="AB54" s="132">
        <f t="shared" si="7"/>
        <v>0</v>
      </c>
      <c r="AC54" s="173">
        <v>94</v>
      </c>
      <c r="AD54" s="173" t="s">
        <v>491</v>
      </c>
      <c r="AE54" s="132">
        <f t="shared" si="8"/>
        <v>0</v>
      </c>
      <c r="AF54" s="173">
        <v>324</v>
      </c>
      <c r="AG54" s="173" t="s">
        <v>491</v>
      </c>
      <c r="AH54" s="132">
        <f t="shared" si="9"/>
        <v>0</v>
      </c>
      <c r="AI54" s="173">
        <v>822</v>
      </c>
      <c r="AJ54" s="173" t="s">
        <v>500</v>
      </c>
      <c r="AK54" s="132">
        <f t="shared" si="10"/>
        <v>0</v>
      </c>
      <c r="AL54" s="174">
        <v>1240</v>
      </c>
      <c r="AM54" s="173" t="s">
        <v>491</v>
      </c>
      <c r="AN54" s="132">
        <f t="shared" si="11"/>
        <v>0</v>
      </c>
      <c r="AO54" s="173">
        <v>93</v>
      </c>
      <c r="AP54" s="173" t="s">
        <v>491</v>
      </c>
      <c r="AQ54" s="132">
        <f t="shared" si="12"/>
        <v>0</v>
      </c>
      <c r="AR54" s="173">
        <v>315</v>
      </c>
      <c r="AS54" s="173" t="s">
        <v>491</v>
      </c>
      <c r="AT54" s="132">
        <f t="shared" si="13"/>
        <v>0</v>
      </c>
      <c r="AU54" s="173">
        <v>787</v>
      </c>
      <c r="AV54" s="173" t="s">
        <v>491</v>
      </c>
      <c r="AW54" s="132">
        <f t="shared" si="14"/>
        <v>0</v>
      </c>
      <c r="AX54" s="174">
        <v>1195</v>
      </c>
      <c r="AY54" s="173" t="s">
        <v>491</v>
      </c>
      <c r="AZ54" s="132">
        <f t="shared" si="15"/>
        <v>0</v>
      </c>
      <c r="BA54" s="173">
        <v>7</v>
      </c>
      <c r="BB54" s="173" t="s">
        <v>558</v>
      </c>
      <c r="BC54" s="132">
        <f t="shared" si="16"/>
        <v>0</v>
      </c>
      <c r="BD54" s="173">
        <v>6</v>
      </c>
      <c r="BE54" s="173" t="s">
        <v>491</v>
      </c>
      <c r="BF54" s="132">
        <f t="shared" si="17"/>
        <v>0</v>
      </c>
      <c r="BG54" s="175">
        <v>0</v>
      </c>
      <c r="BH54" s="173" t="s">
        <v>559</v>
      </c>
      <c r="BI54" s="132">
        <f t="shared" si="18"/>
        <v>0</v>
      </c>
    </row>
    <row r="55" spans="1:61" x14ac:dyDescent="0.55000000000000004">
      <c r="A55" s="185">
        <v>17</v>
      </c>
      <c r="B55" s="188" t="s">
        <v>289</v>
      </c>
      <c r="C55" s="189">
        <v>9515</v>
      </c>
      <c r="D55" s="188" t="s">
        <v>369</v>
      </c>
      <c r="E55" s="173">
        <v>426</v>
      </c>
      <c r="F55" s="173" t="s">
        <v>491</v>
      </c>
      <c r="G55" s="132">
        <f t="shared" si="1"/>
        <v>0</v>
      </c>
      <c r="H55" s="173">
        <v>263</v>
      </c>
      <c r="I55" s="173" t="s">
        <v>491</v>
      </c>
      <c r="J55" s="132">
        <f t="shared" si="2"/>
        <v>0</v>
      </c>
      <c r="K55" s="173">
        <v>784</v>
      </c>
      <c r="L55" s="173" t="s">
        <v>491</v>
      </c>
      <c r="M55" s="132">
        <f t="shared" si="3"/>
        <v>0</v>
      </c>
      <c r="N55" s="174">
        <v>1473</v>
      </c>
      <c r="O55" s="173" t="s">
        <v>491</v>
      </c>
      <c r="P55" s="132">
        <f t="shared" si="4"/>
        <v>0</v>
      </c>
      <c r="Q55" s="173">
        <v>400</v>
      </c>
      <c r="R55" s="173" t="s">
        <v>491</v>
      </c>
      <c r="S55" s="132">
        <f t="shared" si="19"/>
        <v>0</v>
      </c>
      <c r="T55" s="173">
        <v>584</v>
      </c>
      <c r="U55" s="173" t="s">
        <v>491</v>
      </c>
      <c r="V55" s="132">
        <f t="shared" si="5"/>
        <v>0</v>
      </c>
      <c r="W55" s="173">
        <v>548</v>
      </c>
      <c r="X55" s="173" t="s">
        <v>491</v>
      </c>
      <c r="Y55" s="132">
        <f t="shared" si="6"/>
        <v>0</v>
      </c>
      <c r="Z55" s="174">
        <v>1532</v>
      </c>
      <c r="AA55" s="173" t="s">
        <v>491</v>
      </c>
      <c r="AB55" s="132">
        <f t="shared" si="7"/>
        <v>0</v>
      </c>
      <c r="AC55" s="173">
        <v>400</v>
      </c>
      <c r="AD55" s="173" t="s">
        <v>491</v>
      </c>
      <c r="AE55" s="132">
        <f t="shared" si="8"/>
        <v>0</v>
      </c>
      <c r="AF55" s="173">
        <v>584</v>
      </c>
      <c r="AG55" s="173" t="s">
        <v>491</v>
      </c>
      <c r="AH55" s="132">
        <f t="shared" si="9"/>
        <v>0</v>
      </c>
      <c r="AI55" s="173">
        <v>548</v>
      </c>
      <c r="AJ55" s="173" t="s">
        <v>500</v>
      </c>
      <c r="AK55" s="132">
        <f t="shared" si="10"/>
        <v>0</v>
      </c>
      <c r="AL55" s="174">
        <v>1532</v>
      </c>
      <c r="AM55" s="173" t="s">
        <v>491</v>
      </c>
      <c r="AN55" s="132">
        <f t="shared" si="11"/>
        <v>0</v>
      </c>
      <c r="AO55" s="173">
        <v>400</v>
      </c>
      <c r="AP55" s="173" t="s">
        <v>491</v>
      </c>
      <c r="AQ55" s="132">
        <f t="shared" si="12"/>
        <v>0</v>
      </c>
      <c r="AR55" s="173">
        <v>584</v>
      </c>
      <c r="AS55" s="173" t="s">
        <v>491</v>
      </c>
      <c r="AT55" s="132">
        <f t="shared" si="13"/>
        <v>0</v>
      </c>
      <c r="AU55" s="173">
        <v>548</v>
      </c>
      <c r="AV55" s="173" t="s">
        <v>491</v>
      </c>
      <c r="AW55" s="132">
        <f t="shared" si="14"/>
        <v>0</v>
      </c>
      <c r="AX55" s="174">
        <v>1532</v>
      </c>
      <c r="AY55" s="173" t="s">
        <v>491</v>
      </c>
      <c r="AZ55" s="132">
        <f t="shared" si="15"/>
        <v>0</v>
      </c>
      <c r="BA55" s="173">
        <v>8</v>
      </c>
      <c r="BB55" s="173" t="s">
        <v>558</v>
      </c>
      <c r="BC55" s="132">
        <f t="shared" si="16"/>
        <v>0</v>
      </c>
      <c r="BD55" s="173" t="s">
        <v>491</v>
      </c>
      <c r="BE55" s="173"/>
      <c r="BF55" s="132">
        <f t="shared" si="17"/>
        <v>0</v>
      </c>
      <c r="BG55" s="175">
        <v>0</v>
      </c>
      <c r="BH55" s="173" t="s">
        <v>559</v>
      </c>
      <c r="BI55" s="132">
        <f t="shared" si="18"/>
        <v>0</v>
      </c>
    </row>
    <row r="56" spans="1:61" x14ac:dyDescent="0.55000000000000004">
      <c r="A56" s="185">
        <v>18</v>
      </c>
      <c r="B56" s="188" t="s">
        <v>291</v>
      </c>
      <c r="C56" s="189">
        <v>9516</v>
      </c>
      <c r="D56" s="188" t="s">
        <v>370</v>
      </c>
      <c r="E56" s="173">
        <v>750</v>
      </c>
      <c r="F56" s="173" t="s">
        <v>491</v>
      </c>
      <c r="G56" s="132">
        <f t="shared" si="1"/>
        <v>0</v>
      </c>
      <c r="H56" s="173">
        <v>90</v>
      </c>
      <c r="I56" s="173" t="s">
        <v>491</v>
      </c>
      <c r="J56" s="132">
        <f t="shared" si="2"/>
        <v>0</v>
      </c>
      <c r="K56" s="174">
        <v>2667</v>
      </c>
      <c r="L56" s="173" t="s">
        <v>491</v>
      </c>
      <c r="M56" s="132">
        <f t="shared" si="3"/>
        <v>0</v>
      </c>
      <c r="N56" s="174">
        <v>3507</v>
      </c>
      <c r="O56" s="173" t="s">
        <v>491</v>
      </c>
      <c r="P56" s="132">
        <f t="shared" si="4"/>
        <v>0</v>
      </c>
      <c r="Q56" s="174">
        <v>1035</v>
      </c>
      <c r="R56" s="173" t="s">
        <v>491</v>
      </c>
      <c r="S56" s="132">
        <f t="shared" si="19"/>
        <v>0</v>
      </c>
      <c r="T56" s="173">
        <v>120</v>
      </c>
      <c r="U56" s="173" t="s">
        <v>491</v>
      </c>
      <c r="V56" s="132">
        <f t="shared" si="5"/>
        <v>0</v>
      </c>
      <c r="W56" s="174">
        <v>2778</v>
      </c>
      <c r="X56" s="173" t="s">
        <v>491</v>
      </c>
      <c r="Y56" s="132">
        <f t="shared" si="6"/>
        <v>0</v>
      </c>
      <c r="Z56" s="174">
        <v>3933</v>
      </c>
      <c r="AA56" s="173" t="s">
        <v>491</v>
      </c>
      <c r="AB56" s="132">
        <f t="shared" si="7"/>
        <v>0</v>
      </c>
      <c r="AC56" s="173">
        <v>785</v>
      </c>
      <c r="AD56" s="173" t="s">
        <v>491</v>
      </c>
      <c r="AE56" s="132">
        <f t="shared" si="8"/>
        <v>0</v>
      </c>
      <c r="AF56" s="173">
        <v>61</v>
      </c>
      <c r="AG56" s="173" t="s">
        <v>491</v>
      </c>
      <c r="AH56" s="132">
        <f t="shared" si="9"/>
        <v>0</v>
      </c>
      <c r="AI56" s="174">
        <v>2326</v>
      </c>
      <c r="AJ56" s="173" t="s">
        <v>500</v>
      </c>
      <c r="AK56" s="132">
        <f t="shared" si="10"/>
        <v>0</v>
      </c>
      <c r="AL56" s="174">
        <v>3172</v>
      </c>
      <c r="AM56" s="173" t="s">
        <v>491</v>
      </c>
      <c r="AN56" s="132">
        <f t="shared" si="11"/>
        <v>0</v>
      </c>
      <c r="AO56" s="173">
        <v>683</v>
      </c>
      <c r="AP56" s="173" t="s">
        <v>491</v>
      </c>
      <c r="AQ56" s="132">
        <f t="shared" si="12"/>
        <v>0</v>
      </c>
      <c r="AR56" s="173">
        <v>60</v>
      </c>
      <c r="AS56" s="173" t="s">
        <v>491</v>
      </c>
      <c r="AT56" s="132">
        <f t="shared" si="13"/>
        <v>0</v>
      </c>
      <c r="AU56" s="174">
        <v>2306</v>
      </c>
      <c r="AV56" s="173" t="s">
        <v>491</v>
      </c>
      <c r="AW56" s="132">
        <f t="shared" si="14"/>
        <v>0</v>
      </c>
      <c r="AX56" s="174">
        <v>3049</v>
      </c>
      <c r="AY56" s="173" t="s">
        <v>491</v>
      </c>
      <c r="AZ56" s="132">
        <f t="shared" si="15"/>
        <v>0</v>
      </c>
      <c r="BA56" s="173">
        <v>6</v>
      </c>
      <c r="BB56" s="173" t="s">
        <v>558</v>
      </c>
      <c r="BC56" s="132">
        <f t="shared" si="16"/>
        <v>0</v>
      </c>
      <c r="BD56" s="173">
        <v>6</v>
      </c>
      <c r="BE56" s="173" t="s">
        <v>491</v>
      </c>
      <c r="BF56" s="132">
        <f t="shared" si="17"/>
        <v>0</v>
      </c>
      <c r="BG56" s="175">
        <v>1</v>
      </c>
      <c r="BH56" s="173" t="s">
        <v>559</v>
      </c>
      <c r="BI56" s="132">
        <f t="shared" si="18"/>
        <v>0</v>
      </c>
    </row>
    <row r="57" spans="1:61" x14ac:dyDescent="0.55000000000000004">
      <c r="A57" s="185">
        <v>19</v>
      </c>
      <c r="B57" s="188" t="s">
        <v>292</v>
      </c>
      <c r="C57" s="189">
        <v>9113</v>
      </c>
      <c r="D57" s="188" t="s">
        <v>371</v>
      </c>
      <c r="E57" s="173">
        <v>649</v>
      </c>
      <c r="F57" s="173" t="s">
        <v>491</v>
      </c>
      <c r="G57" s="132">
        <f t="shared" si="1"/>
        <v>0</v>
      </c>
      <c r="H57" s="173">
        <v>184</v>
      </c>
      <c r="I57" s="173" t="s">
        <v>491</v>
      </c>
      <c r="J57" s="132">
        <f t="shared" si="2"/>
        <v>0</v>
      </c>
      <c r="K57" s="173">
        <v>214</v>
      </c>
      <c r="L57" s="173" t="s">
        <v>491</v>
      </c>
      <c r="M57" s="132">
        <f t="shared" si="3"/>
        <v>0</v>
      </c>
      <c r="N57" s="174">
        <v>1047</v>
      </c>
      <c r="O57" s="173" t="s">
        <v>491</v>
      </c>
      <c r="P57" s="132">
        <f t="shared" si="4"/>
        <v>0</v>
      </c>
      <c r="Q57" s="173">
        <v>705</v>
      </c>
      <c r="R57" s="173" t="s">
        <v>491</v>
      </c>
      <c r="S57" s="132">
        <f t="shared" si="19"/>
        <v>0</v>
      </c>
      <c r="T57" s="173">
        <v>401</v>
      </c>
      <c r="U57" s="173" t="s">
        <v>491</v>
      </c>
      <c r="V57" s="132">
        <f t="shared" si="5"/>
        <v>0</v>
      </c>
      <c r="W57" s="173">
        <v>162</v>
      </c>
      <c r="X57" s="173" t="s">
        <v>491</v>
      </c>
      <c r="Y57" s="132">
        <f t="shared" si="6"/>
        <v>0</v>
      </c>
      <c r="Z57" s="174">
        <v>1268</v>
      </c>
      <c r="AA57" s="173" t="s">
        <v>491</v>
      </c>
      <c r="AB57" s="132">
        <f t="shared" si="7"/>
        <v>0</v>
      </c>
      <c r="AC57" s="173">
        <v>548</v>
      </c>
      <c r="AD57" s="173" t="s">
        <v>491</v>
      </c>
      <c r="AE57" s="132">
        <f t="shared" si="8"/>
        <v>0</v>
      </c>
      <c r="AF57" s="173">
        <v>401</v>
      </c>
      <c r="AG57" s="173" t="s">
        <v>491</v>
      </c>
      <c r="AH57" s="132">
        <f t="shared" si="9"/>
        <v>0</v>
      </c>
      <c r="AI57" s="173">
        <v>162</v>
      </c>
      <c r="AJ57" s="173" t="s">
        <v>500</v>
      </c>
      <c r="AK57" s="132">
        <f t="shared" si="10"/>
        <v>0</v>
      </c>
      <c r="AL57" s="174">
        <v>1111</v>
      </c>
      <c r="AM57" s="173" t="s">
        <v>491</v>
      </c>
      <c r="AN57" s="132">
        <f t="shared" si="11"/>
        <v>0</v>
      </c>
      <c r="AO57" s="173">
        <v>510</v>
      </c>
      <c r="AP57" s="173" t="s">
        <v>491</v>
      </c>
      <c r="AQ57" s="132">
        <f t="shared" si="12"/>
        <v>0</v>
      </c>
      <c r="AR57" s="173">
        <v>369</v>
      </c>
      <c r="AS57" s="173" t="s">
        <v>491</v>
      </c>
      <c r="AT57" s="132">
        <f t="shared" si="13"/>
        <v>0</v>
      </c>
      <c r="AU57" s="173">
        <v>144</v>
      </c>
      <c r="AV57" s="173" t="s">
        <v>491</v>
      </c>
      <c r="AW57" s="132">
        <f t="shared" si="14"/>
        <v>0</v>
      </c>
      <c r="AX57" s="174">
        <v>1023</v>
      </c>
      <c r="AY57" s="173" t="s">
        <v>491</v>
      </c>
      <c r="AZ57" s="132">
        <f t="shared" si="15"/>
        <v>0</v>
      </c>
      <c r="BA57" s="173">
        <v>7</v>
      </c>
      <c r="BB57" s="173" t="s">
        <v>558</v>
      </c>
      <c r="BC57" s="132">
        <f t="shared" si="16"/>
        <v>0</v>
      </c>
      <c r="BD57" s="173" t="s">
        <v>491</v>
      </c>
      <c r="BE57" s="173"/>
      <c r="BF57" s="132">
        <f t="shared" si="17"/>
        <v>0</v>
      </c>
      <c r="BG57" s="175">
        <v>0</v>
      </c>
      <c r="BH57" s="173" t="s">
        <v>559</v>
      </c>
      <c r="BI57" s="132">
        <f t="shared" si="18"/>
        <v>0</v>
      </c>
    </row>
    <row r="58" spans="1:61" x14ac:dyDescent="0.55000000000000004">
      <c r="A58" s="185">
        <v>19</v>
      </c>
      <c r="B58" s="188" t="s">
        <v>292</v>
      </c>
      <c r="C58" s="189">
        <v>9221</v>
      </c>
      <c r="D58" s="188" t="s">
        <v>372</v>
      </c>
      <c r="E58" s="173">
        <v>123</v>
      </c>
      <c r="F58" s="173" t="s">
        <v>491</v>
      </c>
      <c r="G58" s="132">
        <f t="shared" si="1"/>
        <v>0</v>
      </c>
      <c r="H58" s="173">
        <v>70</v>
      </c>
      <c r="I58" s="173" t="s">
        <v>491</v>
      </c>
      <c r="J58" s="132">
        <f t="shared" si="2"/>
        <v>0</v>
      </c>
      <c r="K58" s="173">
        <v>846</v>
      </c>
      <c r="L58" s="173" t="s">
        <v>491</v>
      </c>
      <c r="M58" s="132">
        <f t="shared" si="3"/>
        <v>0</v>
      </c>
      <c r="N58" s="174">
        <v>1039</v>
      </c>
      <c r="O58" s="173" t="s">
        <v>491</v>
      </c>
      <c r="P58" s="132">
        <f t="shared" si="4"/>
        <v>0</v>
      </c>
      <c r="Q58" s="173">
        <v>239</v>
      </c>
      <c r="R58" s="173" t="s">
        <v>491</v>
      </c>
      <c r="S58" s="132">
        <f t="shared" si="19"/>
        <v>0</v>
      </c>
      <c r="T58" s="173">
        <v>245</v>
      </c>
      <c r="U58" s="173" t="s">
        <v>491</v>
      </c>
      <c r="V58" s="132">
        <f t="shared" si="5"/>
        <v>0</v>
      </c>
      <c r="W58" s="173">
        <v>897</v>
      </c>
      <c r="X58" s="173" t="s">
        <v>491</v>
      </c>
      <c r="Y58" s="132">
        <f t="shared" si="6"/>
        <v>0</v>
      </c>
      <c r="Z58" s="174">
        <v>1381</v>
      </c>
      <c r="AA58" s="173" t="s">
        <v>491</v>
      </c>
      <c r="AB58" s="132">
        <f t="shared" si="7"/>
        <v>0</v>
      </c>
      <c r="AC58" s="173">
        <v>211</v>
      </c>
      <c r="AD58" s="173" t="s">
        <v>491</v>
      </c>
      <c r="AE58" s="132">
        <f t="shared" si="8"/>
        <v>0</v>
      </c>
      <c r="AF58" s="173">
        <v>220</v>
      </c>
      <c r="AG58" s="173" t="s">
        <v>491</v>
      </c>
      <c r="AH58" s="132">
        <f t="shared" si="9"/>
        <v>0</v>
      </c>
      <c r="AI58" s="173">
        <v>779</v>
      </c>
      <c r="AJ58" s="173" t="s">
        <v>500</v>
      </c>
      <c r="AK58" s="132">
        <f t="shared" si="10"/>
        <v>0</v>
      </c>
      <c r="AL58" s="174">
        <v>1210</v>
      </c>
      <c r="AM58" s="173" t="s">
        <v>491</v>
      </c>
      <c r="AN58" s="132">
        <f t="shared" si="11"/>
        <v>0</v>
      </c>
      <c r="AO58" s="173">
        <v>184</v>
      </c>
      <c r="AP58" s="173" t="s">
        <v>491</v>
      </c>
      <c r="AQ58" s="132">
        <f t="shared" si="12"/>
        <v>0</v>
      </c>
      <c r="AR58" s="173">
        <v>188</v>
      </c>
      <c r="AS58" s="173" t="s">
        <v>491</v>
      </c>
      <c r="AT58" s="132">
        <f t="shared" si="13"/>
        <v>0</v>
      </c>
      <c r="AU58" s="173">
        <v>679</v>
      </c>
      <c r="AV58" s="173" t="s">
        <v>491</v>
      </c>
      <c r="AW58" s="132">
        <f t="shared" si="14"/>
        <v>0</v>
      </c>
      <c r="AX58" s="174">
        <v>1051</v>
      </c>
      <c r="AY58" s="173" t="s">
        <v>491</v>
      </c>
      <c r="AZ58" s="132">
        <f t="shared" si="15"/>
        <v>0</v>
      </c>
      <c r="BA58" s="173">
        <v>7</v>
      </c>
      <c r="BB58" s="173" t="s">
        <v>558</v>
      </c>
      <c r="BC58" s="132">
        <f t="shared" si="16"/>
        <v>0</v>
      </c>
      <c r="BD58" s="173">
        <v>6</v>
      </c>
      <c r="BE58" s="173" t="s">
        <v>491</v>
      </c>
      <c r="BF58" s="132">
        <f t="shared" si="17"/>
        <v>0</v>
      </c>
      <c r="BG58" s="175">
        <v>1</v>
      </c>
      <c r="BH58" s="173" t="s">
        <v>559</v>
      </c>
      <c r="BI58" s="132">
        <f t="shared" si="18"/>
        <v>0</v>
      </c>
    </row>
    <row r="59" spans="1:61" x14ac:dyDescent="0.55000000000000004">
      <c r="A59" s="185">
        <v>19</v>
      </c>
      <c r="B59" s="188" t="s">
        <v>292</v>
      </c>
      <c r="C59" s="189">
        <v>9307</v>
      </c>
      <c r="D59" s="188" t="s">
        <v>342</v>
      </c>
      <c r="E59" s="173">
        <v>98</v>
      </c>
      <c r="F59" s="173" t="s">
        <v>491</v>
      </c>
      <c r="G59" s="132">
        <f t="shared" si="1"/>
        <v>0</v>
      </c>
      <c r="H59" s="173">
        <v>426</v>
      </c>
      <c r="I59" s="173" t="s">
        <v>491</v>
      </c>
      <c r="J59" s="132">
        <f t="shared" si="2"/>
        <v>0</v>
      </c>
      <c r="K59" s="174">
        <v>1144</v>
      </c>
      <c r="L59" s="173" t="s">
        <v>491</v>
      </c>
      <c r="M59" s="132">
        <f t="shared" si="3"/>
        <v>0</v>
      </c>
      <c r="N59" s="174">
        <v>1668</v>
      </c>
      <c r="O59" s="173" t="s">
        <v>491</v>
      </c>
      <c r="P59" s="132">
        <f t="shared" si="4"/>
        <v>0</v>
      </c>
      <c r="Q59" s="173">
        <v>150</v>
      </c>
      <c r="R59" s="173" t="s">
        <v>491</v>
      </c>
      <c r="S59" s="132">
        <f t="shared" si="19"/>
        <v>0</v>
      </c>
      <c r="T59" s="173">
        <v>546</v>
      </c>
      <c r="U59" s="173" t="s">
        <v>491</v>
      </c>
      <c r="V59" s="132">
        <f t="shared" si="5"/>
        <v>0</v>
      </c>
      <c r="W59" s="174">
        <v>1200</v>
      </c>
      <c r="X59" s="173" t="s">
        <v>491</v>
      </c>
      <c r="Y59" s="132">
        <f t="shared" si="6"/>
        <v>0</v>
      </c>
      <c r="Z59" s="174">
        <v>1896</v>
      </c>
      <c r="AA59" s="173" t="s">
        <v>491</v>
      </c>
      <c r="AB59" s="132">
        <f t="shared" si="7"/>
        <v>0</v>
      </c>
      <c r="AC59" s="173">
        <v>150</v>
      </c>
      <c r="AD59" s="173" t="s">
        <v>491</v>
      </c>
      <c r="AE59" s="132">
        <f t="shared" si="8"/>
        <v>0</v>
      </c>
      <c r="AF59" s="173">
        <v>546</v>
      </c>
      <c r="AG59" s="173" t="s">
        <v>491</v>
      </c>
      <c r="AH59" s="132">
        <f t="shared" si="9"/>
        <v>0</v>
      </c>
      <c r="AI59" s="174">
        <v>1200</v>
      </c>
      <c r="AJ59" s="173" t="s">
        <v>500</v>
      </c>
      <c r="AK59" s="132">
        <f t="shared" si="10"/>
        <v>0</v>
      </c>
      <c r="AL59" s="174">
        <v>1896</v>
      </c>
      <c r="AM59" s="173" t="s">
        <v>491</v>
      </c>
      <c r="AN59" s="132">
        <f t="shared" si="11"/>
        <v>0</v>
      </c>
      <c r="AO59" s="173">
        <v>125</v>
      </c>
      <c r="AP59" s="173" t="s">
        <v>491</v>
      </c>
      <c r="AQ59" s="132">
        <f t="shared" si="12"/>
        <v>0</v>
      </c>
      <c r="AR59" s="173">
        <v>456</v>
      </c>
      <c r="AS59" s="173" t="s">
        <v>491</v>
      </c>
      <c r="AT59" s="132">
        <f t="shared" si="13"/>
        <v>0</v>
      </c>
      <c r="AU59" s="174">
        <v>1150</v>
      </c>
      <c r="AV59" s="173" t="s">
        <v>491</v>
      </c>
      <c r="AW59" s="132">
        <f t="shared" si="14"/>
        <v>0</v>
      </c>
      <c r="AX59" s="174">
        <v>1731</v>
      </c>
      <c r="AY59" s="173" t="s">
        <v>491</v>
      </c>
      <c r="AZ59" s="132">
        <f t="shared" si="15"/>
        <v>0</v>
      </c>
      <c r="BA59" s="173">
        <v>6</v>
      </c>
      <c r="BB59" s="173" t="s">
        <v>558</v>
      </c>
      <c r="BC59" s="132">
        <f t="shared" si="16"/>
        <v>0</v>
      </c>
      <c r="BD59" s="173">
        <v>6</v>
      </c>
      <c r="BE59" s="173" t="s">
        <v>491</v>
      </c>
      <c r="BF59" s="132">
        <f t="shared" si="17"/>
        <v>0</v>
      </c>
      <c r="BG59" s="175">
        <v>1</v>
      </c>
      <c r="BH59" s="173" t="s">
        <v>559</v>
      </c>
      <c r="BI59" s="132">
        <f t="shared" si="18"/>
        <v>0</v>
      </c>
    </row>
    <row r="60" spans="1:61" x14ac:dyDescent="0.55000000000000004">
      <c r="A60" s="185">
        <v>20</v>
      </c>
      <c r="B60" s="188" t="s">
        <v>293</v>
      </c>
      <c r="C60" s="189">
        <v>9114</v>
      </c>
      <c r="D60" s="188" t="s">
        <v>373</v>
      </c>
      <c r="E60" s="173">
        <v>440</v>
      </c>
      <c r="F60" s="173" t="s">
        <v>491</v>
      </c>
      <c r="G60" s="132">
        <f t="shared" si="1"/>
        <v>0</v>
      </c>
      <c r="H60" s="173">
        <v>232</v>
      </c>
      <c r="I60" s="173" t="s">
        <v>491</v>
      </c>
      <c r="J60" s="132">
        <f t="shared" si="2"/>
        <v>0</v>
      </c>
      <c r="K60" s="174">
        <v>1565</v>
      </c>
      <c r="L60" s="173" t="s">
        <v>491</v>
      </c>
      <c r="M60" s="132">
        <f t="shared" si="3"/>
        <v>0</v>
      </c>
      <c r="N60" s="174">
        <v>2237</v>
      </c>
      <c r="O60" s="173" t="s">
        <v>491</v>
      </c>
      <c r="P60" s="132">
        <f t="shared" si="4"/>
        <v>0</v>
      </c>
      <c r="Q60" s="173">
        <v>532</v>
      </c>
      <c r="R60" s="173" t="s">
        <v>491</v>
      </c>
      <c r="S60" s="132">
        <f t="shared" si="19"/>
        <v>0</v>
      </c>
      <c r="T60" s="173">
        <v>312</v>
      </c>
      <c r="U60" s="173" t="s">
        <v>491</v>
      </c>
      <c r="V60" s="132">
        <f t="shared" si="5"/>
        <v>0</v>
      </c>
      <c r="W60" s="174">
        <v>1698</v>
      </c>
      <c r="X60" s="173" t="s">
        <v>491</v>
      </c>
      <c r="Y60" s="132">
        <f t="shared" si="6"/>
        <v>0</v>
      </c>
      <c r="Z60" s="174">
        <v>2542</v>
      </c>
      <c r="AA60" s="173" t="s">
        <v>491</v>
      </c>
      <c r="AB60" s="132">
        <f t="shared" si="7"/>
        <v>0</v>
      </c>
      <c r="AC60" s="173">
        <v>532</v>
      </c>
      <c r="AD60" s="173" t="s">
        <v>491</v>
      </c>
      <c r="AE60" s="132">
        <f t="shared" si="8"/>
        <v>0</v>
      </c>
      <c r="AF60" s="173">
        <v>312</v>
      </c>
      <c r="AG60" s="173" t="s">
        <v>491</v>
      </c>
      <c r="AH60" s="132">
        <f t="shared" si="9"/>
        <v>0</v>
      </c>
      <c r="AI60" s="174">
        <v>1698</v>
      </c>
      <c r="AJ60" s="173" t="s">
        <v>500</v>
      </c>
      <c r="AK60" s="132">
        <f t="shared" si="10"/>
        <v>0</v>
      </c>
      <c r="AL60" s="174">
        <v>2542</v>
      </c>
      <c r="AM60" s="173" t="s">
        <v>491</v>
      </c>
      <c r="AN60" s="132">
        <f t="shared" si="11"/>
        <v>0</v>
      </c>
      <c r="AO60" s="173">
        <v>527</v>
      </c>
      <c r="AP60" s="173" t="s">
        <v>491</v>
      </c>
      <c r="AQ60" s="132">
        <f t="shared" si="12"/>
        <v>0</v>
      </c>
      <c r="AR60" s="173">
        <v>304</v>
      </c>
      <c r="AS60" s="173" t="s">
        <v>491</v>
      </c>
      <c r="AT60" s="132">
        <f t="shared" si="13"/>
        <v>0</v>
      </c>
      <c r="AU60" s="174">
        <v>1679</v>
      </c>
      <c r="AV60" s="173" t="s">
        <v>491</v>
      </c>
      <c r="AW60" s="132">
        <f t="shared" si="14"/>
        <v>0</v>
      </c>
      <c r="AX60" s="174">
        <v>2510</v>
      </c>
      <c r="AY60" s="173" t="s">
        <v>491</v>
      </c>
      <c r="AZ60" s="132">
        <f t="shared" si="15"/>
        <v>0</v>
      </c>
      <c r="BA60" s="173">
        <v>9</v>
      </c>
      <c r="BB60" s="173" t="s">
        <v>558</v>
      </c>
      <c r="BC60" s="132">
        <f t="shared" si="16"/>
        <v>0</v>
      </c>
      <c r="BD60" s="173" t="s">
        <v>491</v>
      </c>
      <c r="BE60" s="173"/>
      <c r="BF60" s="132">
        <f t="shared" si="17"/>
        <v>0</v>
      </c>
      <c r="BG60" s="175">
        <v>0</v>
      </c>
      <c r="BH60" s="173" t="s">
        <v>559</v>
      </c>
      <c r="BI60" s="132">
        <f t="shared" si="18"/>
        <v>0</v>
      </c>
    </row>
    <row r="61" spans="1:61" x14ac:dyDescent="0.55000000000000004">
      <c r="A61" s="185">
        <v>20</v>
      </c>
      <c r="B61" s="188" t="s">
        <v>293</v>
      </c>
      <c r="C61" s="189">
        <v>9520</v>
      </c>
      <c r="D61" s="188" t="s">
        <v>374</v>
      </c>
      <c r="E61" s="174">
        <v>1019</v>
      </c>
      <c r="F61" s="173" t="s">
        <v>491</v>
      </c>
      <c r="G61" s="132">
        <f t="shared" si="1"/>
        <v>0</v>
      </c>
      <c r="H61" s="173">
        <v>507</v>
      </c>
      <c r="I61" s="173" t="s">
        <v>491</v>
      </c>
      <c r="J61" s="132">
        <f t="shared" si="2"/>
        <v>0</v>
      </c>
      <c r="K61" s="173">
        <v>723</v>
      </c>
      <c r="L61" s="173" t="s">
        <v>491</v>
      </c>
      <c r="M61" s="132">
        <f t="shared" si="3"/>
        <v>0</v>
      </c>
      <c r="N61" s="174">
        <v>2249</v>
      </c>
      <c r="O61" s="173" t="s">
        <v>491</v>
      </c>
      <c r="P61" s="132">
        <f t="shared" si="4"/>
        <v>0</v>
      </c>
      <c r="Q61" s="174">
        <v>1144</v>
      </c>
      <c r="R61" s="173" t="s">
        <v>491</v>
      </c>
      <c r="S61" s="132">
        <f t="shared" si="19"/>
        <v>0</v>
      </c>
      <c r="T61" s="173">
        <v>715</v>
      </c>
      <c r="U61" s="173" t="s">
        <v>491</v>
      </c>
      <c r="V61" s="132">
        <f t="shared" si="5"/>
        <v>0</v>
      </c>
      <c r="W61" s="173">
        <v>756</v>
      </c>
      <c r="X61" s="173" t="s">
        <v>491</v>
      </c>
      <c r="Y61" s="132">
        <f t="shared" si="6"/>
        <v>0</v>
      </c>
      <c r="Z61" s="174">
        <v>2615</v>
      </c>
      <c r="AA61" s="173" t="s">
        <v>491</v>
      </c>
      <c r="AB61" s="132">
        <f t="shared" si="7"/>
        <v>0</v>
      </c>
      <c r="AC61" s="174">
        <v>1144</v>
      </c>
      <c r="AD61" s="173" t="s">
        <v>491</v>
      </c>
      <c r="AE61" s="132">
        <f t="shared" si="8"/>
        <v>0</v>
      </c>
      <c r="AF61" s="173">
        <v>715</v>
      </c>
      <c r="AG61" s="173" t="s">
        <v>491</v>
      </c>
      <c r="AH61" s="132">
        <f t="shared" si="9"/>
        <v>0</v>
      </c>
      <c r="AI61" s="173">
        <v>756</v>
      </c>
      <c r="AJ61" s="173" t="s">
        <v>500</v>
      </c>
      <c r="AK61" s="132">
        <f t="shared" si="10"/>
        <v>0</v>
      </c>
      <c r="AL61" s="174">
        <v>2615</v>
      </c>
      <c r="AM61" s="173" t="s">
        <v>491</v>
      </c>
      <c r="AN61" s="132">
        <f t="shared" si="11"/>
        <v>0</v>
      </c>
      <c r="AO61" s="174">
        <v>1141</v>
      </c>
      <c r="AP61" s="173" t="s">
        <v>491</v>
      </c>
      <c r="AQ61" s="132">
        <f t="shared" si="12"/>
        <v>0</v>
      </c>
      <c r="AR61" s="173">
        <v>713</v>
      </c>
      <c r="AS61" s="173" t="s">
        <v>491</v>
      </c>
      <c r="AT61" s="132">
        <f t="shared" si="13"/>
        <v>0</v>
      </c>
      <c r="AU61" s="173">
        <v>751</v>
      </c>
      <c r="AV61" s="173" t="s">
        <v>491</v>
      </c>
      <c r="AW61" s="132">
        <f t="shared" si="14"/>
        <v>0</v>
      </c>
      <c r="AX61" s="174">
        <v>2605</v>
      </c>
      <c r="AY61" s="173" t="s">
        <v>491</v>
      </c>
      <c r="AZ61" s="132">
        <f t="shared" si="15"/>
        <v>0</v>
      </c>
      <c r="BA61" s="173">
        <v>9</v>
      </c>
      <c r="BB61" s="173" t="s">
        <v>558</v>
      </c>
      <c r="BC61" s="132">
        <f t="shared" si="16"/>
        <v>0</v>
      </c>
      <c r="BD61" s="173" t="s">
        <v>491</v>
      </c>
      <c r="BE61" s="173"/>
      <c r="BF61" s="132">
        <f t="shared" si="17"/>
        <v>0</v>
      </c>
      <c r="BG61" s="175">
        <v>0</v>
      </c>
      <c r="BH61" s="173" t="s">
        <v>559</v>
      </c>
      <c r="BI61" s="132">
        <f t="shared" si="18"/>
        <v>0</v>
      </c>
    </row>
    <row r="62" spans="1:61" x14ac:dyDescent="0.55000000000000004">
      <c r="A62" s="185">
        <v>20</v>
      </c>
      <c r="B62" s="188" t="s">
        <v>293</v>
      </c>
      <c r="C62" s="189">
        <v>9521</v>
      </c>
      <c r="D62" s="188" t="s">
        <v>375</v>
      </c>
      <c r="E62" s="173">
        <v>654</v>
      </c>
      <c r="F62" s="173" t="s">
        <v>491</v>
      </c>
      <c r="G62" s="132">
        <f t="shared" si="1"/>
        <v>0</v>
      </c>
      <c r="H62" s="173">
        <v>715</v>
      </c>
      <c r="I62" s="173" t="s">
        <v>491</v>
      </c>
      <c r="J62" s="132">
        <f t="shared" si="2"/>
        <v>0</v>
      </c>
      <c r="K62" s="173">
        <v>870</v>
      </c>
      <c r="L62" s="173" t="s">
        <v>491</v>
      </c>
      <c r="M62" s="132">
        <f t="shared" si="3"/>
        <v>0</v>
      </c>
      <c r="N62" s="174">
        <v>2239</v>
      </c>
      <c r="O62" s="173" t="s">
        <v>491</v>
      </c>
      <c r="P62" s="132">
        <f t="shared" si="4"/>
        <v>0</v>
      </c>
      <c r="Q62" s="173">
        <v>588</v>
      </c>
      <c r="R62" s="173" t="s">
        <v>491</v>
      </c>
      <c r="S62" s="132">
        <f t="shared" si="19"/>
        <v>0</v>
      </c>
      <c r="T62" s="173">
        <v>966</v>
      </c>
      <c r="U62" s="173" t="s">
        <v>491</v>
      </c>
      <c r="V62" s="132">
        <f t="shared" si="5"/>
        <v>0</v>
      </c>
      <c r="W62" s="174">
        <v>1092</v>
      </c>
      <c r="X62" s="173" t="s">
        <v>491</v>
      </c>
      <c r="Y62" s="132">
        <f t="shared" si="6"/>
        <v>0</v>
      </c>
      <c r="Z62" s="174">
        <v>2646</v>
      </c>
      <c r="AA62" s="173" t="s">
        <v>491</v>
      </c>
      <c r="AB62" s="132">
        <f t="shared" si="7"/>
        <v>0</v>
      </c>
      <c r="AC62" s="173">
        <v>588</v>
      </c>
      <c r="AD62" s="173" t="s">
        <v>491</v>
      </c>
      <c r="AE62" s="132">
        <f t="shared" si="8"/>
        <v>0</v>
      </c>
      <c r="AF62" s="173">
        <v>966</v>
      </c>
      <c r="AG62" s="173" t="s">
        <v>491</v>
      </c>
      <c r="AH62" s="132">
        <f t="shared" si="9"/>
        <v>0</v>
      </c>
      <c r="AI62" s="174">
        <v>1092</v>
      </c>
      <c r="AJ62" s="173" t="s">
        <v>500</v>
      </c>
      <c r="AK62" s="132">
        <f t="shared" si="10"/>
        <v>0</v>
      </c>
      <c r="AL62" s="174">
        <v>2646</v>
      </c>
      <c r="AM62" s="173" t="s">
        <v>491</v>
      </c>
      <c r="AN62" s="132">
        <f t="shared" si="11"/>
        <v>0</v>
      </c>
      <c r="AO62" s="173">
        <v>581</v>
      </c>
      <c r="AP62" s="173" t="s">
        <v>491</v>
      </c>
      <c r="AQ62" s="132">
        <f t="shared" si="12"/>
        <v>0</v>
      </c>
      <c r="AR62" s="173">
        <v>948</v>
      </c>
      <c r="AS62" s="173" t="s">
        <v>491</v>
      </c>
      <c r="AT62" s="132">
        <f t="shared" si="13"/>
        <v>0</v>
      </c>
      <c r="AU62" s="174">
        <v>1081</v>
      </c>
      <c r="AV62" s="173" t="s">
        <v>491</v>
      </c>
      <c r="AW62" s="132">
        <f t="shared" si="14"/>
        <v>0</v>
      </c>
      <c r="AX62" s="174">
        <v>2610</v>
      </c>
      <c r="AY62" s="173" t="s">
        <v>491</v>
      </c>
      <c r="AZ62" s="132">
        <f t="shared" si="15"/>
        <v>0</v>
      </c>
      <c r="BA62" s="173">
        <v>9</v>
      </c>
      <c r="BB62" s="173" t="s">
        <v>558</v>
      </c>
      <c r="BC62" s="132">
        <f t="shared" si="16"/>
        <v>0</v>
      </c>
      <c r="BD62" s="173" t="s">
        <v>491</v>
      </c>
      <c r="BE62" s="173"/>
      <c r="BF62" s="132">
        <f t="shared" si="17"/>
        <v>0</v>
      </c>
      <c r="BG62" s="175">
        <v>0</v>
      </c>
      <c r="BH62" s="173" t="s">
        <v>559</v>
      </c>
      <c r="BI62" s="132">
        <f t="shared" si="18"/>
        <v>0</v>
      </c>
    </row>
    <row r="63" spans="1:61" x14ac:dyDescent="0.55000000000000004">
      <c r="A63" s="185">
        <v>23</v>
      </c>
      <c r="B63" s="188" t="s">
        <v>294</v>
      </c>
      <c r="C63" s="189">
        <v>9115</v>
      </c>
      <c r="D63" s="188" t="s">
        <v>376</v>
      </c>
      <c r="E63" s="174">
        <v>2176</v>
      </c>
      <c r="F63" s="173">
        <v>18</v>
      </c>
      <c r="G63" s="256">
        <f>+Tabla1311[[#This Row],[Ejecución Certificaciones de competencias laborales expedidas para CampeSENA]]/Tabla1311[[#This Row],[Meta 
Certificaciones de competencias laborales expedidas para CampeSENA (A)]]</f>
        <v>8.2720588235294119E-3</v>
      </c>
      <c r="H63" s="173">
        <v>774</v>
      </c>
      <c r="I63" s="173" t="s">
        <v>491</v>
      </c>
      <c r="J63" s="173" t="s">
        <v>176</v>
      </c>
      <c r="K63" s="174">
        <v>2743</v>
      </c>
      <c r="L63" s="173" t="s">
        <v>491</v>
      </c>
      <c r="M63" s="173" t="s">
        <v>176</v>
      </c>
      <c r="N63" s="174">
        <v>5693</v>
      </c>
      <c r="O63" s="173">
        <v>18</v>
      </c>
      <c r="P63" s="173" t="s">
        <v>176</v>
      </c>
      <c r="Q63" s="174">
        <v>2573</v>
      </c>
      <c r="R63" s="173" t="s">
        <v>491</v>
      </c>
      <c r="S63" s="254">
        <f t="shared" si="19"/>
        <v>0</v>
      </c>
      <c r="T63" s="174">
        <v>1445</v>
      </c>
      <c r="U63" s="173" t="s">
        <v>491</v>
      </c>
      <c r="V63" s="173" t="s">
        <v>176</v>
      </c>
      <c r="W63" s="174">
        <v>2044</v>
      </c>
      <c r="X63" s="173" t="s">
        <v>491</v>
      </c>
      <c r="Y63" s="173" t="s">
        <v>176</v>
      </c>
      <c r="Z63" s="174">
        <v>6062</v>
      </c>
      <c r="AA63" s="173" t="s">
        <v>491</v>
      </c>
      <c r="AB63" s="173" t="s">
        <v>176</v>
      </c>
      <c r="AC63" s="174">
        <v>2014</v>
      </c>
      <c r="AD63" s="173" t="s">
        <v>491</v>
      </c>
      <c r="AE63" s="173" t="s">
        <v>176</v>
      </c>
      <c r="AF63" s="174">
        <v>1243</v>
      </c>
      <c r="AG63" s="173" t="s">
        <v>491</v>
      </c>
      <c r="AH63" s="173" t="s">
        <v>176</v>
      </c>
      <c r="AI63" s="174">
        <v>1484</v>
      </c>
      <c r="AJ63" s="173" t="s">
        <v>500</v>
      </c>
      <c r="AK63" s="173" t="s">
        <v>176</v>
      </c>
      <c r="AL63" s="174">
        <v>4741</v>
      </c>
      <c r="AM63" s="173" t="s">
        <v>491</v>
      </c>
      <c r="AN63" s="256"/>
      <c r="AO63" s="174">
        <v>1882</v>
      </c>
      <c r="AP63" s="173">
        <v>18</v>
      </c>
      <c r="AQ63" s="256">
        <f>+Tabla1311[[#This Row],[Ejecución Personas Certificadas de competencias laborales -CampeSENA ]]/Tabla1311[[#This Row],[Meta 
Personas Certificadas de competencias laborales -CampeSENA (M)]]</f>
        <v>9.5642933049946872E-3</v>
      </c>
      <c r="AR63" s="174">
        <v>1178</v>
      </c>
      <c r="AS63" s="173" t="s">
        <v>491</v>
      </c>
      <c r="AT63" s="173" t="s">
        <v>176</v>
      </c>
      <c r="AU63" s="174">
        <v>1341</v>
      </c>
      <c r="AV63" s="173" t="s">
        <v>491</v>
      </c>
      <c r="AW63" s="173" t="s">
        <v>176</v>
      </c>
      <c r="AX63" s="174">
        <v>4401</v>
      </c>
      <c r="AY63" s="173">
        <v>18</v>
      </c>
      <c r="AZ63" s="256">
        <f>+Tabla1311[[#This Row],[ Ejecución  Total Personas Certificadas en Competencias Laborales ]]/Tabla1311[[#This Row],[Meta
Total Personas Certificadas en Competencias Laborales (P)= (M+N+O)]]</f>
        <v>4.0899795501022499E-3</v>
      </c>
      <c r="BA63" s="173">
        <v>18</v>
      </c>
      <c r="BB63" s="173" t="s">
        <v>558</v>
      </c>
      <c r="BC63" s="173" t="s">
        <v>176</v>
      </c>
      <c r="BD63" s="173" t="s">
        <v>491</v>
      </c>
      <c r="BE63" s="173"/>
      <c r="BF63" s="173" t="s">
        <v>176</v>
      </c>
      <c r="BG63" s="175">
        <v>0</v>
      </c>
      <c r="BH63" s="173" t="s">
        <v>559</v>
      </c>
      <c r="BI63" s="169" t="s">
        <v>176</v>
      </c>
    </row>
    <row r="64" spans="1:61" x14ac:dyDescent="0.55000000000000004">
      <c r="A64" s="185">
        <v>23</v>
      </c>
      <c r="B64" s="188" t="s">
        <v>294</v>
      </c>
      <c r="C64" s="189">
        <v>9523</v>
      </c>
      <c r="D64" s="188" t="s">
        <v>377</v>
      </c>
      <c r="E64" s="173">
        <v>801</v>
      </c>
      <c r="F64" s="173" t="s">
        <v>491</v>
      </c>
      <c r="G64" s="256"/>
      <c r="H64" s="173">
        <v>712</v>
      </c>
      <c r="I64" s="173" t="s">
        <v>491</v>
      </c>
      <c r="J64" s="173" t="s">
        <v>176</v>
      </c>
      <c r="K64" s="174">
        <v>5023</v>
      </c>
      <c r="L64" s="173" t="s">
        <v>491</v>
      </c>
      <c r="M64" s="173" t="s">
        <v>176</v>
      </c>
      <c r="N64" s="174">
        <v>6536</v>
      </c>
      <c r="O64" s="173" t="s">
        <v>491</v>
      </c>
      <c r="P64" s="173" t="s">
        <v>176</v>
      </c>
      <c r="Q64" s="174">
        <v>1028</v>
      </c>
      <c r="R64" s="173" t="s">
        <v>491</v>
      </c>
      <c r="S64" s="254">
        <f t="shared" si="19"/>
        <v>0</v>
      </c>
      <c r="T64" s="174">
        <v>1316</v>
      </c>
      <c r="U64" s="173" t="s">
        <v>491</v>
      </c>
      <c r="V64" s="173" t="s">
        <v>176</v>
      </c>
      <c r="W64" s="174">
        <v>4335</v>
      </c>
      <c r="X64" s="173" t="s">
        <v>491</v>
      </c>
      <c r="Y64" s="173" t="s">
        <v>176</v>
      </c>
      <c r="Z64" s="174">
        <v>6679</v>
      </c>
      <c r="AA64" s="173" t="s">
        <v>491</v>
      </c>
      <c r="AB64" s="173" t="s">
        <v>176</v>
      </c>
      <c r="AC64" s="173">
        <v>708</v>
      </c>
      <c r="AD64" s="173" t="s">
        <v>491</v>
      </c>
      <c r="AE64" s="173" t="s">
        <v>176</v>
      </c>
      <c r="AF64" s="174">
        <v>1049</v>
      </c>
      <c r="AG64" s="173" t="s">
        <v>491</v>
      </c>
      <c r="AH64" s="173" t="s">
        <v>176</v>
      </c>
      <c r="AI64" s="174">
        <v>2917</v>
      </c>
      <c r="AJ64" s="173" t="s">
        <v>500</v>
      </c>
      <c r="AK64" s="173" t="s">
        <v>176</v>
      </c>
      <c r="AL64" s="174">
        <v>4674</v>
      </c>
      <c r="AM64" s="173" t="s">
        <v>491</v>
      </c>
      <c r="AN64" s="256"/>
      <c r="AO64" s="173">
        <v>686</v>
      </c>
      <c r="AP64" s="173" t="s">
        <v>491</v>
      </c>
      <c r="AQ64" s="173" t="s">
        <v>176</v>
      </c>
      <c r="AR64" s="174">
        <v>1001</v>
      </c>
      <c r="AS64" s="173" t="s">
        <v>491</v>
      </c>
      <c r="AT64" s="173" t="s">
        <v>176</v>
      </c>
      <c r="AU64" s="174">
        <v>2818</v>
      </c>
      <c r="AV64" s="173" t="s">
        <v>491</v>
      </c>
      <c r="AW64" s="173" t="s">
        <v>176</v>
      </c>
      <c r="AX64" s="174">
        <v>4505</v>
      </c>
      <c r="AY64" s="173" t="s">
        <v>491</v>
      </c>
      <c r="AZ64" s="173" t="s">
        <v>176</v>
      </c>
      <c r="BA64" s="173">
        <v>18</v>
      </c>
      <c r="BB64" s="173" t="s">
        <v>558</v>
      </c>
      <c r="BC64" s="173" t="s">
        <v>176</v>
      </c>
      <c r="BD64" s="173" t="s">
        <v>491</v>
      </c>
      <c r="BE64" s="173"/>
      <c r="BF64" s="173" t="s">
        <v>176</v>
      </c>
      <c r="BG64" s="175">
        <v>0</v>
      </c>
      <c r="BH64" s="173" t="s">
        <v>559</v>
      </c>
      <c r="BI64" s="169" t="s">
        <v>176</v>
      </c>
    </row>
    <row r="65" spans="1:61" x14ac:dyDescent="0.55000000000000004">
      <c r="A65" s="185">
        <v>25</v>
      </c>
      <c r="B65" s="188" t="s">
        <v>295</v>
      </c>
      <c r="C65" s="189">
        <v>9232</v>
      </c>
      <c r="D65" s="188" t="s">
        <v>378</v>
      </c>
      <c r="E65" s="173">
        <v>598</v>
      </c>
      <c r="F65" s="173" t="s">
        <v>491</v>
      </c>
      <c r="G65" s="256"/>
      <c r="H65" s="173">
        <v>136</v>
      </c>
      <c r="I65" s="173" t="s">
        <v>491</v>
      </c>
      <c r="J65" s="173" t="s">
        <v>176</v>
      </c>
      <c r="K65" s="174">
        <v>3402</v>
      </c>
      <c r="L65" s="173" t="s">
        <v>491</v>
      </c>
      <c r="M65" s="173" t="s">
        <v>176</v>
      </c>
      <c r="N65" s="174">
        <v>4136</v>
      </c>
      <c r="O65" s="173" t="s">
        <v>491</v>
      </c>
      <c r="P65" s="173" t="s">
        <v>176</v>
      </c>
      <c r="Q65" s="173">
        <v>750</v>
      </c>
      <c r="R65" s="173" t="s">
        <v>491</v>
      </c>
      <c r="S65" s="254">
        <f t="shared" si="19"/>
        <v>0</v>
      </c>
      <c r="T65" s="173">
        <v>700</v>
      </c>
      <c r="U65" s="173" t="s">
        <v>491</v>
      </c>
      <c r="V65" s="173" t="s">
        <v>176</v>
      </c>
      <c r="W65" s="174">
        <v>2940</v>
      </c>
      <c r="X65" s="173" t="s">
        <v>491</v>
      </c>
      <c r="Y65" s="173" t="s">
        <v>176</v>
      </c>
      <c r="Z65" s="174">
        <v>4390</v>
      </c>
      <c r="AA65" s="173" t="s">
        <v>491</v>
      </c>
      <c r="AB65" s="173" t="s">
        <v>176</v>
      </c>
      <c r="AC65" s="173">
        <v>724</v>
      </c>
      <c r="AD65" s="173" t="s">
        <v>491</v>
      </c>
      <c r="AE65" s="173" t="s">
        <v>176</v>
      </c>
      <c r="AF65" s="173">
        <v>700</v>
      </c>
      <c r="AG65" s="173" t="s">
        <v>491</v>
      </c>
      <c r="AH65" s="173" t="s">
        <v>176</v>
      </c>
      <c r="AI65" s="174">
        <v>2800</v>
      </c>
      <c r="AJ65" s="173" t="s">
        <v>500</v>
      </c>
      <c r="AK65" s="173" t="s">
        <v>176</v>
      </c>
      <c r="AL65" s="174">
        <v>4224</v>
      </c>
      <c r="AM65" s="173" t="s">
        <v>491</v>
      </c>
      <c r="AN65" s="256"/>
      <c r="AO65" s="173">
        <v>719</v>
      </c>
      <c r="AP65" s="173" t="s">
        <v>491</v>
      </c>
      <c r="AQ65" s="173" t="s">
        <v>176</v>
      </c>
      <c r="AR65" s="173">
        <v>690</v>
      </c>
      <c r="AS65" s="173" t="s">
        <v>491</v>
      </c>
      <c r="AT65" s="173" t="s">
        <v>176</v>
      </c>
      <c r="AU65" s="174">
        <v>2710</v>
      </c>
      <c r="AV65" s="173" t="s">
        <v>491</v>
      </c>
      <c r="AW65" s="173" t="s">
        <v>176</v>
      </c>
      <c r="AX65" s="174">
        <v>4119</v>
      </c>
      <c r="AY65" s="173" t="s">
        <v>491</v>
      </c>
      <c r="AZ65" s="173" t="s">
        <v>176</v>
      </c>
      <c r="BA65" s="173">
        <v>13</v>
      </c>
      <c r="BB65" s="173" t="s">
        <v>558</v>
      </c>
      <c r="BC65" s="173" t="s">
        <v>176</v>
      </c>
      <c r="BD65" s="173" t="s">
        <v>491</v>
      </c>
      <c r="BE65" s="173"/>
      <c r="BF65" s="173" t="s">
        <v>176</v>
      </c>
      <c r="BG65" s="175">
        <v>0</v>
      </c>
      <c r="BH65" s="173" t="s">
        <v>559</v>
      </c>
      <c r="BI65" s="169" t="s">
        <v>176</v>
      </c>
    </row>
    <row r="66" spans="1:61" x14ac:dyDescent="0.55000000000000004">
      <c r="A66" s="185">
        <v>25</v>
      </c>
      <c r="B66" s="188" t="s">
        <v>295</v>
      </c>
      <c r="C66" s="189">
        <v>9509</v>
      </c>
      <c r="D66" s="188" t="s">
        <v>379</v>
      </c>
      <c r="E66" s="173">
        <v>457</v>
      </c>
      <c r="F66" s="173" t="s">
        <v>491</v>
      </c>
      <c r="G66" s="256"/>
      <c r="H66" s="173">
        <v>299</v>
      </c>
      <c r="I66" s="173" t="s">
        <v>491</v>
      </c>
      <c r="J66" s="173" t="s">
        <v>176</v>
      </c>
      <c r="K66" s="174">
        <v>3057</v>
      </c>
      <c r="L66" s="173" t="s">
        <v>491</v>
      </c>
      <c r="M66" s="173" t="s">
        <v>176</v>
      </c>
      <c r="N66" s="174">
        <v>3813</v>
      </c>
      <c r="O66" s="173" t="s">
        <v>491</v>
      </c>
      <c r="P66" s="173" t="s">
        <v>176</v>
      </c>
      <c r="Q66" s="173">
        <v>750</v>
      </c>
      <c r="R66" s="173" t="s">
        <v>491</v>
      </c>
      <c r="S66" s="254">
        <f t="shared" si="19"/>
        <v>0</v>
      </c>
      <c r="T66" s="173">
        <v>550</v>
      </c>
      <c r="U66" s="173" t="s">
        <v>491</v>
      </c>
      <c r="V66" s="173" t="s">
        <v>176</v>
      </c>
      <c r="W66" s="174">
        <v>3025</v>
      </c>
      <c r="X66" s="173" t="s">
        <v>491</v>
      </c>
      <c r="Y66" s="173" t="s">
        <v>176</v>
      </c>
      <c r="Z66" s="174">
        <v>4325</v>
      </c>
      <c r="AA66" s="173" t="s">
        <v>491</v>
      </c>
      <c r="AB66" s="173" t="s">
        <v>176</v>
      </c>
      <c r="AC66" s="173">
        <v>495</v>
      </c>
      <c r="AD66" s="173" t="s">
        <v>491</v>
      </c>
      <c r="AE66" s="173" t="s">
        <v>176</v>
      </c>
      <c r="AF66" s="173">
        <v>550</v>
      </c>
      <c r="AG66" s="173" t="s">
        <v>491</v>
      </c>
      <c r="AH66" s="173" t="s">
        <v>176</v>
      </c>
      <c r="AI66" s="174">
        <v>2690</v>
      </c>
      <c r="AJ66" s="173" t="s">
        <v>500</v>
      </c>
      <c r="AK66" s="173" t="s">
        <v>176</v>
      </c>
      <c r="AL66" s="174">
        <v>3735</v>
      </c>
      <c r="AM66" s="173" t="s">
        <v>491</v>
      </c>
      <c r="AN66" s="256"/>
      <c r="AO66" s="173">
        <v>476</v>
      </c>
      <c r="AP66" s="173" t="s">
        <v>491</v>
      </c>
      <c r="AQ66" s="173" t="s">
        <v>176</v>
      </c>
      <c r="AR66" s="173">
        <v>517</v>
      </c>
      <c r="AS66" s="173" t="s">
        <v>491</v>
      </c>
      <c r="AT66" s="173" t="s">
        <v>176</v>
      </c>
      <c r="AU66" s="174">
        <v>2540</v>
      </c>
      <c r="AV66" s="173" t="s">
        <v>491</v>
      </c>
      <c r="AW66" s="173" t="s">
        <v>176</v>
      </c>
      <c r="AX66" s="174">
        <v>3533</v>
      </c>
      <c r="AY66" s="173" t="s">
        <v>491</v>
      </c>
      <c r="AZ66" s="173" t="s">
        <v>176</v>
      </c>
      <c r="BA66" s="173">
        <v>11</v>
      </c>
      <c r="BB66" s="173" t="s">
        <v>558</v>
      </c>
      <c r="BC66" s="173" t="s">
        <v>176</v>
      </c>
      <c r="BD66" s="173">
        <v>6</v>
      </c>
      <c r="BE66" s="173" t="s">
        <v>491</v>
      </c>
      <c r="BF66" s="173" t="s">
        <v>176</v>
      </c>
      <c r="BG66" s="175">
        <v>1</v>
      </c>
      <c r="BH66" s="173" t="s">
        <v>559</v>
      </c>
      <c r="BI66" s="169" t="s">
        <v>176</v>
      </c>
    </row>
    <row r="67" spans="1:61" x14ac:dyDescent="0.55000000000000004">
      <c r="A67" s="185">
        <v>25</v>
      </c>
      <c r="B67" s="188" t="s">
        <v>295</v>
      </c>
      <c r="C67" s="189">
        <v>9510</v>
      </c>
      <c r="D67" s="188" t="s">
        <v>380</v>
      </c>
      <c r="E67" s="174">
        <v>2536</v>
      </c>
      <c r="F67" s="173" t="s">
        <v>491</v>
      </c>
      <c r="G67" s="256"/>
      <c r="H67" s="173">
        <v>258</v>
      </c>
      <c r="I67" s="173" t="s">
        <v>491</v>
      </c>
      <c r="J67" s="173" t="s">
        <v>176</v>
      </c>
      <c r="K67" s="173">
        <v>682</v>
      </c>
      <c r="L67" s="173" t="s">
        <v>491</v>
      </c>
      <c r="M67" s="173" t="s">
        <v>176</v>
      </c>
      <c r="N67" s="174">
        <v>3476</v>
      </c>
      <c r="O67" s="173" t="s">
        <v>491</v>
      </c>
      <c r="P67" s="173" t="s">
        <v>176</v>
      </c>
      <c r="Q67" s="174">
        <v>1751</v>
      </c>
      <c r="R67" s="173" t="s">
        <v>491</v>
      </c>
      <c r="S67" s="254">
        <f t="shared" si="19"/>
        <v>0</v>
      </c>
      <c r="T67" s="173">
        <v>288</v>
      </c>
      <c r="U67" s="173" t="s">
        <v>491</v>
      </c>
      <c r="V67" s="173" t="s">
        <v>176</v>
      </c>
      <c r="W67" s="174">
        <v>1660</v>
      </c>
      <c r="X67" s="173" t="s">
        <v>491</v>
      </c>
      <c r="Y67" s="173" t="s">
        <v>176</v>
      </c>
      <c r="Z67" s="174">
        <v>3699</v>
      </c>
      <c r="AA67" s="173" t="s">
        <v>491</v>
      </c>
      <c r="AB67" s="173" t="s">
        <v>176</v>
      </c>
      <c r="AC67" s="174">
        <v>1659</v>
      </c>
      <c r="AD67" s="173" t="s">
        <v>491</v>
      </c>
      <c r="AE67" s="173" t="s">
        <v>176</v>
      </c>
      <c r="AF67" s="173">
        <v>252</v>
      </c>
      <c r="AG67" s="173" t="s">
        <v>491</v>
      </c>
      <c r="AH67" s="173" t="s">
        <v>176</v>
      </c>
      <c r="AI67" s="174">
        <v>1660</v>
      </c>
      <c r="AJ67" s="173" t="s">
        <v>500</v>
      </c>
      <c r="AK67" s="173" t="s">
        <v>176</v>
      </c>
      <c r="AL67" s="174">
        <v>3571</v>
      </c>
      <c r="AM67" s="173" t="s">
        <v>491</v>
      </c>
      <c r="AN67" s="256"/>
      <c r="AO67" s="174">
        <v>1574</v>
      </c>
      <c r="AP67" s="173" t="s">
        <v>491</v>
      </c>
      <c r="AQ67" s="173" t="s">
        <v>176</v>
      </c>
      <c r="AR67" s="173">
        <v>245</v>
      </c>
      <c r="AS67" s="173" t="s">
        <v>491</v>
      </c>
      <c r="AT67" s="173" t="s">
        <v>176</v>
      </c>
      <c r="AU67" s="174">
        <v>1592</v>
      </c>
      <c r="AV67" s="173" t="s">
        <v>491</v>
      </c>
      <c r="AW67" s="173" t="s">
        <v>176</v>
      </c>
      <c r="AX67" s="174">
        <v>3411</v>
      </c>
      <c r="AY67" s="173" t="s">
        <v>491</v>
      </c>
      <c r="AZ67" s="173" t="s">
        <v>176</v>
      </c>
      <c r="BA67" s="173">
        <v>11</v>
      </c>
      <c r="BB67" s="173" t="s">
        <v>558</v>
      </c>
      <c r="BC67" s="173" t="s">
        <v>176</v>
      </c>
      <c r="BD67" s="173">
        <v>3</v>
      </c>
      <c r="BE67" s="173" t="s">
        <v>491</v>
      </c>
      <c r="BF67" s="173" t="s">
        <v>176</v>
      </c>
      <c r="BG67" s="175">
        <v>0</v>
      </c>
      <c r="BH67" s="173" t="s">
        <v>559</v>
      </c>
      <c r="BI67" s="169" t="s">
        <v>176</v>
      </c>
    </row>
    <row r="68" spans="1:61" x14ac:dyDescent="0.55000000000000004">
      <c r="A68" s="185">
        <v>25</v>
      </c>
      <c r="B68" s="188" t="s">
        <v>295</v>
      </c>
      <c r="C68" s="189">
        <v>9511</v>
      </c>
      <c r="D68" s="188" t="s">
        <v>381</v>
      </c>
      <c r="E68" s="173">
        <v>550</v>
      </c>
      <c r="F68" s="173" t="s">
        <v>491</v>
      </c>
      <c r="G68" s="256"/>
      <c r="H68" s="173">
        <v>406</v>
      </c>
      <c r="I68" s="173" t="s">
        <v>491</v>
      </c>
      <c r="J68" s="173" t="s">
        <v>176</v>
      </c>
      <c r="K68" s="174">
        <v>4148</v>
      </c>
      <c r="L68" s="173">
        <v>24</v>
      </c>
      <c r="M68" s="173" t="s">
        <v>176</v>
      </c>
      <c r="N68" s="174">
        <v>5104</v>
      </c>
      <c r="O68" s="173">
        <v>24</v>
      </c>
      <c r="P68" s="173" t="s">
        <v>176</v>
      </c>
      <c r="Q68" s="173">
        <v>751</v>
      </c>
      <c r="R68" s="173" t="s">
        <v>491</v>
      </c>
      <c r="S68" s="254">
        <f t="shared" si="19"/>
        <v>0</v>
      </c>
      <c r="T68" s="173">
        <v>686</v>
      </c>
      <c r="U68" s="173" t="s">
        <v>491</v>
      </c>
      <c r="V68" s="173" t="s">
        <v>176</v>
      </c>
      <c r="W68" s="174">
        <v>3765</v>
      </c>
      <c r="X68" s="173" t="s">
        <v>491</v>
      </c>
      <c r="Y68" s="173" t="s">
        <v>176</v>
      </c>
      <c r="Z68" s="174">
        <v>5202</v>
      </c>
      <c r="AA68" s="173" t="s">
        <v>491</v>
      </c>
      <c r="AB68" s="173" t="s">
        <v>176</v>
      </c>
      <c r="AC68" s="173">
        <v>454</v>
      </c>
      <c r="AD68" s="173" t="s">
        <v>491</v>
      </c>
      <c r="AE68" s="173" t="s">
        <v>176</v>
      </c>
      <c r="AF68" s="173">
        <v>686</v>
      </c>
      <c r="AG68" s="173" t="s">
        <v>491</v>
      </c>
      <c r="AH68" s="173" t="s">
        <v>176</v>
      </c>
      <c r="AI68" s="174">
        <v>3411</v>
      </c>
      <c r="AJ68" s="173" t="s">
        <v>500</v>
      </c>
      <c r="AK68" s="173" t="s">
        <v>176</v>
      </c>
      <c r="AL68" s="174">
        <v>4551</v>
      </c>
      <c r="AM68" s="173" t="s">
        <v>491</v>
      </c>
      <c r="AN68" s="256"/>
      <c r="AO68" s="173">
        <v>454</v>
      </c>
      <c r="AP68" s="173" t="s">
        <v>491</v>
      </c>
      <c r="AQ68" s="173" t="s">
        <v>176</v>
      </c>
      <c r="AR68" s="173">
        <v>665</v>
      </c>
      <c r="AS68" s="173" t="s">
        <v>491</v>
      </c>
      <c r="AT68" s="173" t="s">
        <v>176</v>
      </c>
      <c r="AU68" s="174">
        <v>3364</v>
      </c>
      <c r="AV68" s="173">
        <v>24</v>
      </c>
      <c r="AW68" s="254">
        <f>+Tabla1311[[#This Row],[ Ejecución Personas Certificadas de competencias laborales - Regular ]]/Tabla1311[[#This Row],[Meta
Personas Certificadas de competencias laborales - Regular (O)]]</f>
        <v>7.1343638525564806E-3</v>
      </c>
      <c r="AX68" s="174">
        <v>4483</v>
      </c>
      <c r="AY68" s="173">
        <v>24</v>
      </c>
      <c r="AZ68" s="256">
        <f>+Tabla1311[[#This Row],[ Ejecución  Total Personas Certificadas en Competencias Laborales ]]/Tabla1311[[#This Row],[Meta
Total Personas Certificadas en Competencias Laborales (P)= (M+N+O)]]</f>
        <v>5.3535578853446354E-3</v>
      </c>
      <c r="BA68" s="173">
        <v>14</v>
      </c>
      <c r="BB68" s="173" t="s">
        <v>558</v>
      </c>
      <c r="BC68" s="173" t="s">
        <v>176</v>
      </c>
      <c r="BD68" s="173" t="s">
        <v>491</v>
      </c>
      <c r="BE68" s="173"/>
      <c r="BF68" s="173" t="s">
        <v>176</v>
      </c>
      <c r="BG68" s="175">
        <v>0</v>
      </c>
      <c r="BH68" s="173" t="s">
        <v>559</v>
      </c>
      <c r="BI68" s="169" t="s">
        <v>176</v>
      </c>
    </row>
    <row r="69" spans="1:61" x14ac:dyDescent="0.55000000000000004">
      <c r="A69" s="185">
        <v>25</v>
      </c>
      <c r="B69" s="188" t="s">
        <v>295</v>
      </c>
      <c r="C69" s="189">
        <v>9512</v>
      </c>
      <c r="D69" s="188" t="s">
        <v>382</v>
      </c>
      <c r="E69" s="174">
        <v>1578</v>
      </c>
      <c r="F69" s="173" t="s">
        <v>491</v>
      </c>
      <c r="G69" s="256"/>
      <c r="H69" s="173">
        <v>581</v>
      </c>
      <c r="I69" s="173" t="s">
        <v>491</v>
      </c>
      <c r="J69" s="173" t="s">
        <v>176</v>
      </c>
      <c r="K69" s="174">
        <v>1985</v>
      </c>
      <c r="L69" s="173" t="s">
        <v>491</v>
      </c>
      <c r="M69" s="173" t="s">
        <v>176</v>
      </c>
      <c r="N69" s="174">
        <v>4144</v>
      </c>
      <c r="O69" s="173" t="s">
        <v>491</v>
      </c>
      <c r="P69" s="173" t="s">
        <v>176</v>
      </c>
      <c r="Q69" s="174">
        <v>1994</v>
      </c>
      <c r="R69" s="173" t="s">
        <v>491</v>
      </c>
      <c r="S69" s="254">
        <f t="shared" si="19"/>
        <v>0</v>
      </c>
      <c r="T69" s="174">
        <v>1091</v>
      </c>
      <c r="U69" s="173" t="s">
        <v>491</v>
      </c>
      <c r="V69" s="173" t="s">
        <v>176</v>
      </c>
      <c r="W69" s="174">
        <v>1785</v>
      </c>
      <c r="X69" s="173" t="s">
        <v>491</v>
      </c>
      <c r="Y69" s="173" t="s">
        <v>176</v>
      </c>
      <c r="Z69" s="174">
        <v>4870</v>
      </c>
      <c r="AA69" s="173" t="s">
        <v>491</v>
      </c>
      <c r="AB69" s="173" t="s">
        <v>176</v>
      </c>
      <c r="AC69" s="174">
        <v>1994</v>
      </c>
      <c r="AD69" s="173" t="s">
        <v>491</v>
      </c>
      <c r="AE69" s="173" t="s">
        <v>176</v>
      </c>
      <c r="AF69" s="173">
        <v>941</v>
      </c>
      <c r="AG69" s="173" t="s">
        <v>491</v>
      </c>
      <c r="AH69" s="173" t="s">
        <v>176</v>
      </c>
      <c r="AI69" s="174">
        <v>1595</v>
      </c>
      <c r="AJ69" s="173" t="s">
        <v>500</v>
      </c>
      <c r="AK69" s="173" t="s">
        <v>176</v>
      </c>
      <c r="AL69" s="174">
        <v>4530</v>
      </c>
      <c r="AM69" s="173" t="s">
        <v>491</v>
      </c>
      <c r="AN69" s="256"/>
      <c r="AO69" s="174">
        <v>1737</v>
      </c>
      <c r="AP69" s="173" t="s">
        <v>491</v>
      </c>
      <c r="AQ69" s="173" t="s">
        <v>176</v>
      </c>
      <c r="AR69" s="173">
        <v>867</v>
      </c>
      <c r="AS69" s="173" t="s">
        <v>491</v>
      </c>
      <c r="AT69" s="173" t="s">
        <v>176</v>
      </c>
      <c r="AU69" s="174">
        <v>1472</v>
      </c>
      <c r="AV69" s="173" t="s">
        <v>491</v>
      </c>
      <c r="AW69" s="173" t="s">
        <v>176</v>
      </c>
      <c r="AX69" s="174">
        <v>4076</v>
      </c>
      <c r="AY69" s="173" t="s">
        <v>491</v>
      </c>
      <c r="AZ69" s="173" t="s">
        <v>176</v>
      </c>
      <c r="BA69" s="173">
        <v>15</v>
      </c>
      <c r="BB69" s="173" t="s">
        <v>558</v>
      </c>
      <c r="BC69" s="173" t="s">
        <v>176</v>
      </c>
      <c r="BD69" s="173">
        <v>6</v>
      </c>
      <c r="BE69" s="173" t="s">
        <v>491</v>
      </c>
      <c r="BF69" s="173" t="s">
        <v>176</v>
      </c>
      <c r="BG69" s="175">
        <v>1</v>
      </c>
      <c r="BH69" s="173" t="s">
        <v>559</v>
      </c>
      <c r="BI69" s="169" t="s">
        <v>176</v>
      </c>
    </row>
    <row r="70" spans="1:61" x14ac:dyDescent="0.55000000000000004">
      <c r="A70" s="185">
        <v>25</v>
      </c>
      <c r="B70" s="188" t="s">
        <v>295</v>
      </c>
      <c r="C70" s="189">
        <v>9513</v>
      </c>
      <c r="D70" s="188" t="s">
        <v>383</v>
      </c>
      <c r="E70" s="174">
        <v>1010</v>
      </c>
      <c r="F70" s="173" t="s">
        <v>491</v>
      </c>
      <c r="G70" s="256"/>
      <c r="H70" s="174">
        <v>1110</v>
      </c>
      <c r="I70" s="173" t="s">
        <v>491</v>
      </c>
      <c r="J70" s="173" t="s">
        <v>176</v>
      </c>
      <c r="K70" s="174">
        <v>3114</v>
      </c>
      <c r="L70" s="173" t="s">
        <v>491</v>
      </c>
      <c r="M70" s="173" t="s">
        <v>176</v>
      </c>
      <c r="N70" s="174">
        <v>5234</v>
      </c>
      <c r="O70" s="173" t="s">
        <v>491</v>
      </c>
      <c r="P70" s="173" t="s">
        <v>176</v>
      </c>
      <c r="Q70" s="173">
        <v>880</v>
      </c>
      <c r="R70" s="173" t="s">
        <v>491</v>
      </c>
      <c r="S70" s="254">
        <f t="shared" si="19"/>
        <v>0</v>
      </c>
      <c r="T70" s="174">
        <v>1752</v>
      </c>
      <c r="U70" s="173" t="s">
        <v>491</v>
      </c>
      <c r="V70" s="173" t="s">
        <v>176</v>
      </c>
      <c r="W70" s="174">
        <v>3216</v>
      </c>
      <c r="X70" s="173" t="s">
        <v>491</v>
      </c>
      <c r="Y70" s="173" t="s">
        <v>176</v>
      </c>
      <c r="Z70" s="174">
        <v>5848</v>
      </c>
      <c r="AA70" s="173" t="s">
        <v>491</v>
      </c>
      <c r="AB70" s="173" t="s">
        <v>176</v>
      </c>
      <c r="AC70" s="173">
        <v>701</v>
      </c>
      <c r="AD70" s="173" t="s">
        <v>491</v>
      </c>
      <c r="AE70" s="173" t="s">
        <v>176</v>
      </c>
      <c r="AF70" s="174">
        <v>1436</v>
      </c>
      <c r="AG70" s="173" t="s">
        <v>491</v>
      </c>
      <c r="AH70" s="173" t="s">
        <v>176</v>
      </c>
      <c r="AI70" s="174">
        <v>2679</v>
      </c>
      <c r="AJ70" s="173" t="s">
        <v>500</v>
      </c>
      <c r="AK70" s="173" t="s">
        <v>176</v>
      </c>
      <c r="AL70" s="174">
        <v>4816</v>
      </c>
      <c r="AM70" s="173" t="s">
        <v>491</v>
      </c>
      <c r="AN70" s="256"/>
      <c r="AO70" s="173">
        <v>696</v>
      </c>
      <c r="AP70" s="173" t="s">
        <v>491</v>
      </c>
      <c r="AQ70" s="173" t="s">
        <v>176</v>
      </c>
      <c r="AR70" s="174">
        <v>1420</v>
      </c>
      <c r="AS70" s="173" t="s">
        <v>491</v>
      </c>
      <c r="AT70" s="173" t="s">
        <v>176</v>
      </c>
      <c r="AU70" s="174">
        <v>2627</v>
      </c>
      <c r="AV70" s="173" t="s">
        <v>491</v>
      </c>
      <c r="AW70" s="173" t="s">
        <v>176</v>
      </c>
      <c r="AX70" s="174">
        <v>4743</v>
      </c>
      <c r="AY70" s="173" t="s">
        <v>491</v>
      </c>
      <c r="AZ70" s="173" t="s">
        <v>176</v>
      </c>
      <c r="BA70" s="173">
        <v>16</v>
      </c>
      <c r="BB70" s="173" t="s">
        <v>558</v>
      </c>
      <c r="BC70" s="173" t="s">
        <v>176</v>
      </c>
      <c r="BD70" s="173" t="s">
        <v>491</v>
      </c>
      <c r="BE70" s="173"/>
      <c r="BF70" s="173" t="s">
        <v>176</v>
      </c>
      <c r="BG70" s="175">
        <v>0</v>
      </c>
      <c r="BH70" s="173" t="s">
        <v>559</v>
      </c>
      <c r="BI70" s="169" t="s">
        <v>176</v>
      </c>
    </row>
    <row r="71" spans="1:61" x14ac:dyDescent="0.55000000000000004">
      <c r="A71" s="185">
        <v>27</v>
      </c>
      <c r="B71" s="188" t="s">
        <v>296</v>
      </c>
      <c r="C71" s="189">
        <v>9522</v>
      </c>
      <c r="D71" s="188" t="s">
        <v>384</v>
      </c>
      <c r="E71" s="173">
        <v>636</v>
      </c>
      <c r="F71" s="173" t="s">
        <v>491</v>
      </c>
      <c r="G71" s="256"/>
      <c r="H71" s="173">
        <v>242</v>
      </c>
      <c r="I71" s="173" t="s">
        <v>491</v>
      </c>
      <c r="J71" s="173" t="s">
        <v>176</v>
      </c>
      <c r="K71" s="173">
        <v>950</v>
      </c>
      <c r="L71" s="173" t="s">
        <v>491</v>
      </c>
      <c r="M71" s="173" t="s">
        <v>176</v>
      </c>
      <c r="N71" s="174">
        <v>1828</v>
      </c>
      <c r="O71" s="173" t="s">
        <v>491</v>
      </c>
      <c r="P71" s="173" t="s">
        <v>176</v>
      </c>
      <c r="Q71" s="173">
        <v>976</v>
      </c>
      <c r="R71" s="173" t="s">
        <v>491</v>
      </c>
      <c r="S71" s="254">
        <f t="shared" ref="S71:S102" si="20">IFERROR(R71/Q71,0)</f>
        <v>0</v>
      </c>
      <c r="T71" s="173">
        <v>290</v>
      </c>
      <c r="U71" s="173" t="s">
        <v>491</v>
      </c>
      <c r="V71" s="173" t="s">
        <v>176</v>
      </c>
      <c r="W71" s="173">
        <v>962</v>
      </c>
      <c r="X71" s="173" t="s">
        <v>491</v>
      </c>
      <c r="Y71" s="173" t="s">
        <v>176</v>
      </c>
      <c r="Z71" s="174">
        <v>2228</v>
      </c>
      <c r="AA71" s="173" t="s">
        <v>491</v>
      </c>
      <c r="AB71" s="173" t="s">
        <v>176</v>
      </c>
      <c r="AC71" s="173">
        <v>646</v>
      </c>
      <c r="AD71" s="173" t="s">
        <v>491</v>
      </c>
      <c r="AE71" s="173" t="s">
        <v>176</v>
      </c>
      <c r="AF71" s="173">
        <v>290</v>
      </c>
      <c r="AG71" s="173" t="s">
        <v>491</v>
      </c>
      <c r="AH71" s="173" t="s">
        <v>176</v>
      </c>
      <c r="AI71" s="173">
        <v>962</v>
      </c>
      <c r="AJ71" s="173" t="s">
        <v>500</v>
      </c>
      <c r="AK71" s="173" t="s">
        <v>176</v>
      </c>
      <c r="AL71" s="174">
        <v>1898</v>
      </c>
      <c r="AM71" s="173" t="s">
        <v>491</v>
      </c>
      <c r="AN71" s="256"/>
      <c r="AO71" s="173">
        <v>546</v>
      </c>
      <c r="AP71" s="173" t="s">
        <v>491</v>
      </c>
      <c r="AQ71" s="173" t="s">
        <v>176</v>
      </c>
      <c r="AR71" s="173">
        <v>284</v>
      </c>
      <c r="AS71" s="173" t="s">
        <v>491</v>
      </c>
      <c r="AT71" s="173" t="s">
        <v>176</v>
      </c>
      <c r="AU71" s="173">
        <v>843</v>
      </c>
      <c r="AV71" s="173" t="s">
        <v>491</v>
      </c>
      <c r="AW71" s="173" t="s">
        <v>176</v>
      </c>
      <c r="AX71" s="174">
        <v>1673</v>
      </c>
      <c r="AY71" s="173" t="s">
        <v>491</v>
      </c>
      <c r="AZ71" s="173" t="s">
        <v>176</v>
      </c>
      <c r="BA71" s="173">
        <v>4</v>
      </c>
      <c r="BB71" s="173" t="s">
        <v>558</v>
      </c>
      <c r="BC71" s="173" t="s">
        <v>176</v>
      </c>
      <c r="BD71" s="173" t="s">
        <v>491</v>
      </c>
      <c r="BE71" s="173"/>
      <c r="BF71" s="173" t="s">
        <v>176</v>
      </c>
      <c r="BG71" s="175">
        <v>0</v>
      </c>
      <c r="BH71" s="173" t="s">
        <v>559</v>
      </c>
      <c r="BI71" s="169" t="s">
        <v>176</v>
      </c>
    </row>
    <row r="72" spans="1:61" x14ac:dyDescent="0.55000000000000004">
      <c r="A72" s="185">
        <v>41</v>
      </c>
      <c r="B72" s="188" t="s">
        <v>297</v>
      </c>
      <c r="C72" s="189">
        <v>9116</v>
      </c>
      <c r="D72" s="188" t="s">
        <v>385</v>
      </c>
      <c r="E72" s="173">
        <v>478</v>
      </c>
      <c r="F72" s="173" t="s">
        <v>491</v>
      </c>
      <c r="G72" s="256"/>
      <c r="H72" s="173">
        <v>403</v>
      </c>
      <c r="I72" s="173" t="s">
        <v>491</v>
      </c>
      <c r="J72" s="173" t="s">
        <v>176</v>
      </c>
      <c r="K72" s="173">
        <v>690</v>
      </c>
      <c r="L72" s="173" t="s">
        <v>491</v>
      </c>
      <c r="M72" s="173" t="s">
        <v>176</v>
      </c>
      <c r="N72" s="174">
        <v>1571</v>
      </c>
      <c r="O72" s="173" t="s">
        <v>491</v>
      </c>
      <c r="P72" s="173" t="s">
        <v>176</v>
      </c>
      <c r="Q72" s="173">
        <v>550</v>
      </c>
      <c r="R72" s="173" t="s">
        <v>491</v>
      </c>
      <c r="S72" s="254">
        <f t="shared" si="20"/>
        <v>0</v>
      </c>
      <c r="T72" s="173">
        <v>428</v>
      </c>
      <c r="U72" s="173" t="s">
        <v>491</v>
      </c>
      <c r="V72" s="173" t="s">
        <v>176</v>
      </c>
      <c r="W72" s="173">
        <v>721</v>
      </c>
      <c r="X72" s="173" t="s">
        <v>491</v>
      </c>
      <c r="Y72" s="173" t="s">
        <v>176</v>
      </c>
      <c r="Z72" s="174">
        <v>1699</v>
      </c>
      <c r="AA72" s="173" t="s">
        <v>491</v>
      </c>
      <c r="AB72" s="173" t="s">
        <v>176</v>
      </c>
      <c r="AC72" s="173">
        <v>475</v>
      </c>
      <c r="AD72" s="173" t="s">
        <v>491</v>
      </c>
      <c r="AE72" s="173" t="s">
        <v>176</v>
      </c>
      <c r="AF72" s="173">
        <v>428</v>
      </c>
      <c r="AG72" s="173" t="s">
        <v>491</v>
      </c>
      <c r="AH72" s="173" t="s">
        <v>176</v>
      </c>
      <c r="AI72" s="173">
        <v>677</v>
      </c>
      <c r="AJ72" s="173" t="s">
        <v>500</v>
      </c>
      <c r="AK72" s="173" t="s">
        <v>176</v>
      </c>
      <c r="AL72" s="174">
        <v>1580</v>
      </c>
      <c r="AM72" s="173" t="s">
        <v>491</v>
      </c>
      <c r="AN72" s="256"/>
      <c r="AO72" s="173">
        <v>474</v>
      </c>
      <c r="AP72" s="173" t="s">
        <v>491</v>
      </c>
      <c r="AQ72" s="173" t="s">
        <v>176</v>
      </c>
      <c r="AR72" s="173">
        <v>427</v>
      </c>
      <c r="AS72" s="173" t="s">
        <v>491</v>
      </c>
      <c r="AT72" s="173" t="s">
        <v>176</v>
      </c>
      <c r="AU72" s="173">
        <v>674</v>
      </c>
      <c r="AV72" s="173" t="s">
        <v>491</v>
      </c>
      <c r="AW72" s="173" t="s">
        <v>176</v>
      </c>
      <c r="AX72" s="174">
        <v>1575</v>
      </c>
      <c r="AY72" s="173" t="s">
        <v>491</v>
      </c>
      <c r="AZ72" s="173" t="s">
        <v>176</v>
      </c>
      <c r="BA72" s="173">
        <v>10</v>
      </c>
      <c r="BB72" s="173" t="s">
        <v>558</v>
      </c>
      <c r="BC72" s="173" t="s">
        <v>176</v>
      </c>
      <c r="BD72" s="173" t="s">
        <v>491</v>
      </c>
      <c r="BE72" s="173"/>
      <c r="BF72" s="173" t="s">
        <v>176</v>
      </c>
      <c r="BG72" s="175">
        <v>0</v>
      </c>
      <c r="BH72" s="173" t="s">
        <v>559</v>
      </c>
      <c r="BI72" s="169" t="s">
        <v>176</v>
      </c>
    </row>
    <row r="73" spans="1:61" x14ac:dyDescent="0.55000000000000004">
      <c r="A73" s="185">
        <v>41</v>
      </c>
      <c r="B73" s="188" t="s">
        <v>297</v>
      </c>
      <c r="C73" s="189">
        <v>9525</v>
      </c>
      <c r="D73" s="188" t="s">
        <v>386</v>
      </c>
      <c r="E73" s="173">
        <v>851</v>
      </c>
      <c r="F73" s="173" t="s">
        <v>491</v>
      </c>
      <c r="G73" s="256"/>
      <c r="H73" s="173">
        <v>400</v>
      </c>
      <c r="I73" s="173" t="s">
        <v>491</v>
      </c>
      <c r="J73" s="173" t="s">
        <v>176</v>
      </c>
      <c r="K73" s="173">
        <v>511</v>
      </c>
      <c r="L73" s="173" t="s">
        <v>491</v>
      </c>
      <c r="M73" s="173" t="s">
        <v>176</v>
      </c>
      <c r="N73" s="174">
        <v>1762</v>
      </c>
      <c r="O73" s="173" t="s">
        <v>491</v>
      </c>
      <c r="P73" s="173" t="s">
        <v>176</v>
      </c>
      <c r="Q73" s="173">
        <v>757</v>
      </c>
      <c r="R73" s="173" t="s">
        <v>491</v>
      </c>
      <c r="S73" s="254">
        <f t="shared" si="20"/>
        <v>0</v>
      </c>
      <c r="T73" s="173">
        <v>738</v>
      </c>
      <c r="U73" s="173" t="s">
        <v>491</v>
      </c>
      <c r="V73" s="173" t="s">
        <v>176</v>
      </c>
      <c r="W73" s="173">
        <v>394</v>
      </c>
      <c r="X73" s="173" t="s">
        <v>491</v>
      </c>
      <c r="Y73" s="173" t="s">
        <v>176</v>
      </c>
      <c r="Z73" s="174">
        <v>1889</v>
      </c>
      <c r="AA73" s="173" t="s">
        <v>491</v>
      </c>
      <c r="AB73" s="173" t="s">
        <v>176</v>
      </c>
      <c r="AC73" s="173">
        <v>632</v>
      </c>
      <c r="AD73" s="173" t="s">
        <v>491</v>
      </c>
      <c r="AE73" s="173" t="s">
        <v>176</v>
      </c>
      <c r="AF73" s="173">
        <v>652</v>
      </c>
      <c r="AG73" s="173" t="s">
        <v>491</v>
      </c>
      <c r="AH73" s="173" t="s">
        <v>176</v>
      </c>
      <c r="AI73" s="173">
        <v>356</v>
      </c>
      <c r="AJ73" s="173" t="s">
        <v>500</v>
      </c>
      <c r="AK73" s="173" t="s">
        <v>176</v>
      </c>
      <c r="AL73" s="174">
        <v>1640</v>
      </c>
      <c r="AM73" s="173" t="s">
        <v>491</v>
      </c>
      <c r="AN73" s="256"/>
      <c r="AO73" s="173">
        <v>628</v>
      </c>
      <c r="AP73" s="173" t="s">
        <v>491</v>
      </c>
      <c r="AQ73" s="173" t="s">
        <v>176</v>
      </c>
      <c r="AR73" s="173">
        <v>645</v>
      </c>
      <c r="AS73" s="173" t="s">
        <v>491</v>
      </c>
      <c r="AT73" s="173" t="s">
        <v>176</v>
      </c>
      <c r="AU73" s="173">
        <v>356</v>
      </c>
      <c r="AV73" s="173" t="s">
        <v>491</v>
      </c>
      <c r="AW73" s="173" t="s">
        <v>176</v>
      </c>
      <c r="AX73" s="174">
        <v>1629</v>
      </c>
      <c r="AY73" s="173" t="s">
        <v>491</v>
      </c>
      <c r="AZ73" s="173" t="s">
        <v>176</v>
      </c>
      <c r="BA73" s="173">
        <v>10</v>
      </c>
      <c r="BB73" s="173" t="s">
        <v>558</v>
      </c>
      <c r="BC73" s="173" t="s">
        <v>176</v>
      </c>
      <c r="BD73" s="173" t="s">
        <v>491</v>
      </c>
      <c r="BE73" s="173"/>
      <c r="BF73" s="173" t="s">
        <v>176</v>
      </c>
      <c r="BG73" s="175">
        <v>0</v>
      </c>
      <c r="BH73" s="173" t="s">
        <v>559</v>
      </c>
      <c r="BI73" s="169" t="s">
        <v>176</v>
      </c>
    </row>
    <row r="74" spans="1:61" x14ac:dyDescent="0.55000000000000004">
      <c r="A74" s="185">
        <v>41</v>
      </c>
      <c r="B74" s="188" t="s">
        <v>297</v>
      </c>
      <c r="C74" s="189">
        <v>9526</v>
      </c>
      <c r="D74" s="188" t="s">
        <v>387</v>
      </c>
      <c r="E74" s="173">
        <v>301</v>
      </c>
      <c r="F74" s="173" t="s">
        <v>491</v>
      </c>
      <c r="G74" s="256"/>
      <c r="H74" s="173">
        <v>172</v>
      </c>
      <c r="I74" s="173" t="s">
        <v>491</v>
      </c>
      <c r="J74" s="173" t="s">
        <v>176</v>
      </c>
      <c r="K74" s="173">
        <v>803</v>
      </c>
      <c r="L74" s="173" t="s">
        <v>491</v>
      </c>
      <c r="M74" s="173" t="s">
        <v>176</v>
      </c>
      <c r="N74" s="174">
        <v>1276</v>
      </c>
      <c r="O74" s="173" t="s">
        <v>491</v>
      </c>
      <c r="P74" s="173" t="s">
        <v>176</v>
      </c>
      <c r="Q74" s="173">
        <v>442</v>
      </c>
      <c r="R74" s="173" t="s">
        <v>491</v>
      </c>
      <c r="S74" s="254">
        <f t="shared" si="20"/>
        <v>0</v>
      </c>
      <c r="T74" s="173">
        <v>320</v>
      </c>
      <c r="U74" s="173" t="s">
        <v>491</v>
      </c>
      <c r="V74" s="173" t="s">
        <v>176</v>
      </c>
      <c r="W74" s="173">
        <v>590</v>
      </c>
      <c r="X74" s="173" t="s">
        <v>491</v>
      </c>
      <c r="Y74" s="173" t="s">
        <v>176</v>
      </c>
      <c r="Z74" s="174">
        <v>1352</v>
      </c>
      <c r="AA74" s="173" t="s">
        <v>491</v>
      </c>
      <c r="AB74" s="173" t="s">
        <v>176</v>
      </c>
      <c r="AC74" s="173">
        <v>442</v>
      </c>
      <c r="AD74" s="173" t="s">
        <v>491</v>
      </c>
      <c r="AE74" s="173" t="s">
        <v>176</v>
      </c>
      <c r="AF74" s="173">
        <v>320</v>
      </c>
      <c r="AG74" s="173" t="s">
        <v>491</v>
      </c>
      <c r="AH74" s="173" t="s">
        <v>176</v>
      </c>
      <c r="AI74" s="173">
        <v>590</v>
      </c>
      <c r="AJ74" s="173" t="s">
        <v>500</v>
      </c>
      <c r="AK74" s="173" t="s">
        <v>176</v>
      </c>
      <c r="AL74" s="174">
        <v>1352</v>
      </c>
      <c r="AM74" s="173" t="s">
        <v>491</v>
      </c>
      <c r="AN74" s="256"/>
      <c r="AO74" s="173">
        <v>437</v>
      </c>
      <c r="AP74" s="173" t="s">
        <v>491</v>
      </c>
      <c r="AQ74" s="173" t="s">
        <v>176</v>
      </c>
      <c r="AR74" s="173">
        <v>313</v>
      </c>
      <c r="AS74" s="173" t="s">
        <v>491</v>
      </c>
      <c r="AT74" s="173" t="s">
        <v>176</v>
      </c>
      <c r="AU74" s="173">
        <v>580</v>
      </c>
      <c r="AV74" s="173" t="s">
        <v>491</v>
      </c>
      <c r="AW74" s="173" t="s">
        <v>176</v>
      </c>
      <c r="AX74" s="174">
        <v>1330</v>
      </c>
      <c r="AY74" s="173" t="s">
        <v>491</v>
      </c>
      <c r="AZ74" s="173" t="s">
        <v>176</v>
      </c>
      <c r="BA74" s="173">
        <v>8</v>
      </c>
      <c r="BB74" s="173" t="s">
        <v>558</v>
      </c>
      <c r="BC74" s="173" t="s">
        <v>176</v>
      </c>
      <c r="BD74" s="173" t="s">
        <v>491</v>
      </c>
      <c r="BE74" s="173"/>
      <c r="BF74" s="173" t="s">
        <v>176</v>
      </c>
      <c r="BG74" s="175">
        <v>0</v>
      </c>
      <c r="BH74" s="173" t="s">
        <v>559</v>
      </c>
      <c r="BI74" s="169" t="s">
        <v>176</v>
      </c>
    </row>
    <row r="75" spans="1:61" x14ac:dyDescent="0.55000000000000004">
      <c r="A75" s="185">
        <v>41</v>
      </c>
      <c r="B75" s="188" t="s">
        <v>297</v>
      </c>
      <c r="C75" s="189">
        <v>9527</v>
      </c>
      <c r="D75" s="188" t="s">
        <v>388</v>
      </c>
      <c r="E75" s="173" t="s">
        <v>491</v>
      </c>
      <c r="F75" s="173" t="s">
        <v>491</v>
      </c>
      <c r="G75" s="256"/>
      <c r="H75" s="173">
        <v>252</v>
      </c>
      <c r="I75" s="173" t="s">
        <v>491</v>
      </c>
      <c r="J75" s="173" t="s">
        <v>176</v>
      </c>
      <c r="K75" s="174">
        <v>2506</v>
      </c>
      <c r="L75" s="173" t="s">
        <v>491</v>
      </c>
      <c r="M75" s="173" t="s">
        <v>176</v>
      </c>
      <c r="N75" s="174">
        <v>2758</v>
      </c>
      <c r="O75" s="173" t="s">
        <v>491</v>
      </c>
      <c r="P75" s="173" t="s">
        <v>176</v>
      </c>
      <c r="Q75" s="173">
        <v>238</v>
      </c>
      <c r="R75" s="173" t="s">
        <v>491</v>
      </c>
      <c r="S75" s="254">
        <f t="shared" si="20"/>
        <v>0</v>
      </c>
      <c r="T75" s="173">
        <v>399</v>
      </c>
      <c r="U75" s="173" t="s">
        <v>491</v>
      </c>
      <c r="V75" s="173" t="s">
        <v>176</v>
      </c>
      <c r="W75" s="174">
        <v>2394</v>
      </c>
      <c r="X75" s="173" t="s">
        <v>491</v>
      </c>
      <c r="Y75" s="173" t="s">
        <v>176</v>
      </c>
      <c r="Z75" s="174">
        <v>3031</v>
      </c>
      <c r="AA75" s="173" t="s">
        <v>491</v>
      </c>
      <c r="AB75" s="173" t="s">
        <v>176</v>
      </c>
      <c r="AC75" s="173">
        <v>200</v>
      </c>
      <c r="AD75" s="173" t="s">
        <v>491</v>
      </c>
      <c r="AE75" s="173" t="s">
        <v>176</v>
      </c>
      <c r="AF75" s="173">
        <v>316</v>
      </c>
      <c r="AG75" s="173" t="s">
        <v>491</v>
      </c>
      <c r="AH75" s="173" t="s">
        <v>176</v>
      </c>
      <c r="AI75" s="174">
        <v>2029</v>
      </c>
      <c r="AJ75" s="173" t="s">
        <v>500</v>
      </c>
      <c r="AK75" s="173" t="s">
        <v>176</v>
      </c>
      <c r="AL75" s="174">
        <v>2545</v>
      </c>
      <c r="AM75" s="173" t="s">
        <v>491</v>
      </c>
      <c r="AN75" s="256"/>
      <c r="AO75" s="173">
        <v>196</v>
      </c>
      <c r="AP75" s="173" t="s">
        <v>491</v>
      </c>
      <c r="AQ75" s="173" t="s">
        <v>176</v>
      </c>
      <c r="AR75" s="173">
        <v>308</v>
      </c>
      <c r="AS75" s="173" t="s">
        <v>491</v>
      </c>
      <c r="AT75" s="173" t="s">
        <v>176</v>
      </c>
      <c r="AU75" s="174">
        <v>2005</v>
      </c>
      <c r="AV75" s="173" t="s">
        <v>491</v>
      </c>
      <c r="AW75" s="173" t="s">
        <v>176</v>
      </c>
      <c r="AX75" s="174">
        <v>2509</v>
      </c>
      <c r="AY75" s="173" t="s">
        <v>491</v>
      </c>
      <c r="AZ75" s="173" t="s">
        <v>176</v>
      </c>
      <c r="BA75" s="173">
        <v>16</v>
      </c>
      <c r="BB75" s="173" t="s">
        <v>558</v>
      </c>
      <c r="BC75" s="173" t="s">
        <v>176</v>
      </c>
      <c r="BD75" s="173" t="s">
        <v>491</v>
      </c>
      <c r="BE75" s="173"/>
      <c r="BF75" s="173" t="s">
        <v>176</v>
      </c>
      <c r="BG75" s="175">
        <v>0</v>
      </c>
      <c r="BH75" s="173" t="s">
        <v>559</v>
      </c>
      <c r="BI75" s="169" t="s">
        <v>176</v>
      </c>
    </row>
    <row r="76" spans="1:61" x14ac:dyDescent="0.55000000000000004">
      <c r="A76" s="185">
        <v>41</v>
      </c>
      <c r="B76" s="188" t="s">
        <v>297</v>
      </c>
      <c r="C76" s="189">
        <v>9528</v>
      </c>
      <c r="D76" s="188" t="s">
        <v>389</v>
      </c>
      <c r="E76" s="173">
        <v>403</v>
      </c>
      <c r="F76" s="173" t="s">
        <v>491</v>
      </c>
      <c r="G76" s="256"/>
      <c r="H76" s="173">
        <v>382</v>
      </c>
      <c r="I76" s="173" t="s">
        <v>491</v>
      </c>
      <c r="J76" s="173" t="s">
        <v>176</v>
      </c>
      <c r="K76" s="173">
        <v>673</v>
      </c>
      <c r="L76" s="173" t="s">
        <v>491</v>
      </c>
      <c r="M76" s="173" t="s">
        <v>176</v>
      </c>
      <c r="N76" s="174">
        <v>1458</v>
      </c>
      <c r="O76" s="173" t="s">
        <v>491</v>
      </c>
      <c r="P76" s="173" t="s">
        <v>176</v>
      </c>
      <c r="Q76" s="173">
        <v>422</v>
      </c>
      <c r="R76" s="173" t="s">
        <v>491</v>
      </c>
      <c r="S76" s="254">
        <f t="shared" si="20"/>
        <v>0</v>
      </c>
      <c r="T76" s="173">
        <v>390</v>
      </c>
      <c r="U76" s="173" t="s">
        <v>491</v>
      </c>
      <c r="V76" s="173" t="s">
        <v>176</v>
      </c>
      <c r="W76" s="173">
        <v>624</v>
      </c>
      <c r="X76" s="173" t="s">
        <v>491</v>
      </c>
      <c r="Y76" s="173" t="s">
        <v>176</v>
      </c>
      <c r="Z76" s="174">
        <v>1436</v>
      </c>
      <c r="AA76" s="173" t="s">
        <v>491</v>
      </c>
      <c r="AB76" s="173" t="s">
        <v>176</v>
      </c>
      <c r="AC76" s="173">
        <v>422</v>
      </c>
      <c r="AD76" s="173" t="s">
        <v>491</v>
      </c>
      <c r="AE76" s="173" t="s">
        <v>176</v>
      </c>
      <c r="AF76" s="173">
        <v>390</v>
      </c>
      <c r="AG76" s="173" t="s">
        <v>491</v>
      </c>
      <c r="AH76" s="173" t="s">
        <v>176</v>
      </c>
      <c r="AI76" s="173">
        <v>624</v>
      </c>
      <c r="AJ76" s="173" t="s">
        <v>500</v>
      </c>
      <c r="AK76" s="173" t="s">
        <v>176</v>
      </c>
      <c r="AL76" s="174">
        <v>1436</v>
      </c>
      <c r="AM76" s="173" t="s">
        <v>491</v>
      </c>
      <c r="AN76" s="256"/>
      <c r="AO76" s="173">
        <v>407</v>
      </c>
      <c r="AP76" s="173" t="s">
        <v>491</v>
      </c>
      <c r="AQ76" s="173" t="s">
        <v>176</v>
      </c>
      <c r="AR76" s="173">
        <v>387</v>
      </c>
      <c r="AS76" s="173" t="s">
        <v>491</v>
      </c>
      <c r="AT76" s="173" t="s">
        <v>176</v>
      </c>
      <c r="AU76" s="173">
        <v>613</v>
      </c>
      <c r="AV76" s="173" t="s">
        <v>491</v>
      </c>
      <c r="AW76" s="173" t="s">
        <v>176</v>
      </c>
      <c r="AX76" s="174">
        <v>1407</v>
      </c>
      <c r="AY76" s="173" t="s">
        <v>491</v>
      </c>
      <c r="AZ76" s="173" t="s">
        <v>176</v>
      </c>
      <c r="BA76" s="173">
        <v>9</v>
      </c>
      <c r="BB76" s="173" t="s">
        <v>558</v>
      </c>
      <c r="BC76" s="173" t="s">
        <v>176</v>
      </c>
      <c r="BD76" s="173" t="s">
        <v>491</v>
      </c>
      <c r="BE76" s="173"/>
      <c r="BF76" s="173" t="s">
        <v>176</v>
      </c>
      <c r="BG76" s="175">
        <v>0</v>
      </c>
      <c r="BH76" s="173" t="s">
        <v>559</v>
      </c>
      <c r="BI76" s="169" t="s">
        <v>176</v>
      </c>
    </row>
    <row r="77" spans="1:61" x14ac:dyDescent="0.55000000000000004">
      <c r="A77" s="185">
        <v>44</v>
      </c>
      <c r="B77" s="188" t="s">
        <v>298</v>
      </c>
      <c r="C77" s="189">
        <v>9222</v>
      </c>
      <c r="D77" s="188" t="s">
        <v>390</v>
      </c>
      <c r="E77" s="173">
        <v>143</v>
      </c>
      <c r="F77" s="173" t="s">
        <v>491</v>
      </c>
      <c r="G77" s="256"/>
      <c r="H77" s="173">
        <v>607</v>
      </c>
      <c r="I77" s="173" t="s">
        <v>491</v>
      </c>
      <c r="J77" s="173" t="s">
        <v>176</v>
      </c>
      <c r="K77" s="173">
        <v>629</v>
      </c>
      <c r="L77" s="173" t="s">
        <v>491</v>
      </c>
      <c r="M77" s="173" t="s">
        <v>176</v>
      </c>
      <c r="N77" s="174">
        <v>1379</v>
      </c>
      <c r="O77" s="173" t="s">
        <v>491</v>
      </c>
      <c r="P77" s="173" t="s">
        <v>176</v>
      </c>
      <c r="Q77" s="173">
        <v>193</v>
      </c>
      <c r="R77" s="173" t="s">
        <v>491</v>
      </c>
      <c r="S77" s="254">
        <f t="shared" si="20"/>
        <v>0</v>
      </c>
      <c r="T77" s="173">
        <v>981</v>
      </c>
      <c r="U77" s="173" t="s">
        <v>491</v>
      </c>
      <c r="V77" s="173" t="s">
        <v>176</v>
      </c>
      <c r="W77" s="173">
        <v>431</v>
      </c>
      <c r="X77" s="173" t="s">
        <v>491</v>
      </c>
      <c r="Y77" s="173" t="s">
        <v>176</v>
      </c>
      <c r="Z77" s="174">
        <v>1605</v>
      </c>
      <c r="AA77" s="173" t="s">
        <v>491</v>
      </c>
      <c r="AB77" s="173" t="s">
        <v>176</v>
      </c>
      <c r="AC77" s="173">
        <v>193</v>
      </c>
      <c r="AD77" s="173" t="s">
        <v>491</v>
      </c>
      <c r="AE77" s="173" t="s">
        <v>176</v>
      </c>
      <c r="AF77" s="173">
        <v>981</v>
      </c>
      <c r="AG77" s="173" t="s">
        <v>491</v>
      </c>
      <c r="AH77" s="173" t="s">
        <v>176</v>
      </c>
      <c r="AI77" s="173">
        <v>431</v>
      </c>
      <c r="AJ77" s="173" t="s">
        <v>500</v>
      </c>
      <c r="AK77" s="173" t="s">
        <v>176</v>
      </c>
      <c r="AL77" s="174">
        <v>1605</v>
      </c>
      <c r="AM77" s="173" t="s">
        <v>491</v>
      </c>
      <c r="AN77" s="256"/>
      <c r="AO77" s="173">
        <v>181</v>
      </c>
      <c r="AP77" s="173" t="s">
        <v>491</v>
      </c>
      <c r="AQ77" s="173" t="s">
        <v>176</v>
      </c>
      <c r="AR77" s="173">
        <v>929</v>
      </c>
      <c r="AS77" s="173" t="s">
        <v>491</v>
      </c>
      <c r="AT77" s="173" t="s">
        <v>176</v>
      </c>
      <c r="AU77" s="173">
        <v>412</v>
      </c>
      <c r="AV77" s="173" t="s">
        <v>491</v>
      </c>
      <c r="AW77" s="173" t="s">
        <v>176</v>
      </c>
      <c r="AX77" s="174">
        <v>1522</v>
      </c>
      <c r="AY77" s="173" t="s">
        <v>491</v>
      </c>
      <c r="AZ77" s="173" t="s">
        <v>176</v>
      </c>
      <c r="BA77" s="173">
        <v>6</v>
      </c>
      <c r="BB77" s="173" t="s">
        <v>558</v>
      </c>
      <c r="BC77" s="173" t="s">
        <v>176</v>
      </c>
      <c r="BD77" s="173" t="s">
        <v>491</v>
      </c>
      <c r="BE77" s="173"/>
      <c r="BF77" s="173" t="s">
        <v>176</v>
      </c>
      <c r="BG77" s="175">
        <v>0</v>
      </c>
      <c r="BH77" s="173" t="s">
        <v>559</v>
      </c>
      <c r="BI77" s="169" t="s">
        <v>176</v>
      </c>
    </row>
    <row r="78" spans="1:61" x14ac:dyDescent="0.55000000000000004">
      <c r="A78" s="185">
        <v>44</v>
      </c>
      <c r="B78" s="188" t="s">
        <v>298</v>
      </c>
      <c r="C78" s="189">
        <v>9524</v>
      </c>
      <c r="D78" s="188" t="s">
        <v>391</v>
      </c>
      <c r="E78" s="173">
        <v>479</v>
      </c>
      <c r="F78" s="173" t="s">
        <v>491</v>
      </c>
      <c r="G78" s="256"/>
      <c r="H78" s="173">
        <v>500</v>
      </c>
      <c r="I78" s="173" t="s">
        <v>491</v>
      </c>
      <c r="J78" s="173" t="s">
        <v>176</v>
      </c>
      <c r="K78" s="173">
        <v>640</v>
      </c>
      <c r="L78" s="173" t="s">
        <v>491</v>
      </c>
      <c r="M78" s="173" t="s">
        <v>176</v>
      </c>
      <c r="N78" s="174">
        <v>1619</v>
      </c>
      <c r="O78" s="173" t="s">
        <v>491</v>
      </c>
      <c r="P78" s="173" t="s">
        <v>176</v>
      </c>
      <c r="Q78" s="173">
        <v>643</v>
      </c>
      <c r="R78" s="173" t="s">
        <v>491</v>
      </c>
      <c r="S78" s="254">
        <f t="shared" si="20"/>
        <v>0</v>
      </c>
      <c r="T78" s="173">
        <v>853</v>
      </c>
      <c r="U78" s="173" t="s">
        <v>491</v>
      </c>
      <c r="V78" s="173" t="s">
        <v>176</v>
      </c>
      <c r="W78" s="173">
        <v>563</v>
      </c>
      <c r="X78" s="173" t="s">
        <v>491</v>
      </c>
      <c r="Y78" s="173" t="s">
        <v>176</v>
      </c>
      <c r="Z78" s="174">
        <v>2059</v>
      </c>
      <c r="AA78" s="173" t="s">
        <v>491</v>
      </c>
      <c r="AB78" s="173" t="s">
        <v>176</v>
      </c>
      <c r="AC78" s="173">
        <v>643</v>
      </c>
      <c r="AD78" s="173" t="s">
        <v>491</v>
      </c>
      <c r="AE78" s="173" t="s">
        <v>176</v>
      </c>
      <c r="AF78" s="173">
        <v>853</v>
      </c>
      <c r="AG78" s="173" t="s">
        <v>491</v>
      </c>
      <c r="AH78" s="173" t="s">
        <v>176</v>
      </c>
      <c r="AI78" s="173">
        <v>563</v>
      </c>
      <c r="AJ78" s="173" t="s">
        <v>500</v>
      </c>
      <c r="AK78" s="173" t="s">
        <v>176</v>
      </c>
      <c r="AL78" s="174">
        <v>2059</v>
      </c>
      <c r="AM78" s="173" t="s">
        <v>491</v>
      </c>
      <c r="AN78" s="256"/>
      <c r="AO78" s="173">
        <v>637</v>
      </c>
      <c r="AP78" s="173" t="s">
        <v>491</v>
      </c>
      <c r="AQ78" s="173" t="s">
        <v>176</v>
      </c>
      <c r="AR78" s="173">
        <v>847</v>
      </c>
      <c r="AS78" s="173" t="s">
        <v>491</v>
      </c>
      <c r="AT78" s="173" t="s">
        <v>176</v>
      </c>
      <c r="AU78" s="173">
        <v>563</v>
      </c>
      <c r="AV78" s="173" t="s">
        <v>491</v>
      </c>
      <c r="AW78" s="173" t="s">
        <v>176</v>
      </c>
      <c r="AX78" s="174">
        <v>2047</v>
      </c>
      <c r="AY78" s="173" t="s">
        <v>491</v>
      </c>
      <c r="AZ78" s="173" t="s">
        <v>176</v>
      </c>
      <c r="BA78" s="173">
        <v>6</v>
      </c>
      <c r="BB78" s="173" t="s">
        <v>558</v>
      </c>
      <c r="BC78" s="173" t="s">
        <v>176</v>
      </c>
      <c r="BD78" s="173" t="s">
        <v>491</v>
      </c>
      <c r="BE78" s="173"/>
      <c r="BF78" s="173" t="s">
        <v>176</v>
      </c>
      <c r="BG78" s="175">
        <v>0</v>
      </c>
      <c r="BH78" s="173" t="s">
        <v>559</v>
      </c>
      <c r="BI78" s="169" t="s">
        <v>176</v>
      </c>
    </row>
    <row r="79" spans="1:61" x14ac:dyDescent="0.55000000000000004">
      <c r="A79" s="185">
        <v>47</v>
      </c>
      <c r="B79" s="188" t="s">
        <v>299</v>
      </c>
      <c r="C79" s="189">
        <v>9118</v>
      </c>
      <c r="D79" s="188" t="s">
        <v>392</v>
      </c>
      <c r="E79" s="174">
        <v>1153</v>
      </c>
      <c r="F79" s="173">
        <v>90</v>
      </c>
      <c r="G79" s="256">
        <f>+Tabla1311[[#This Row],[Ejecución Certificaciones de competencias laborales expedidas para CampeSENA]]/Tabla1311[[#This Row],[Meta 
Certificaciones de competencias laborales expedidas para CampeSENA (A)]]</f>
        <v>7.8057241977450134E-2</v>
      </c>
      <c r="H79" s="173" t="s">
        <v>491</v>
      </c>
      <c r="I79" s="173" t="s">
        <v>491</v>
      </c>
      <c r="J79" s="173" t="s">
        <v>176</v>
      </c>
      <c r="K79" s="174">
        <v>2840</v>
      </c>
      <c r="L79" s="173">
        <v>70</v>
      </c>
      <c r="M79" s="173" t="s">
        <v>176</v>
      </c>
      <c r="N79" s="174">
        <v>3993</v>
      </c>
      <c r="O79" s="173">
        <v>160</v>
      </c>
      <c r="P79" s="173" t="s">
        <v>176</v>
      </c>
      <c r="Q79" s="174">
        <v>1507</v>
      </c>
      <c r="R79" s="173" t="s">
        <v>491</v>
      </c>
      <c r="S79" s="254">
        <f t="shared" si="20"/>
        <v>0</v>
      </c>
      <c r="T79" s="173">
        <v>482</v>
      </c>
      <c r="U79" s="173" t="s">
        <v>491</v>
      </c>
      <c r="V79" s="173" t="s">
        <v>176</v>
      </c>
      <c r="W79" s="174">
        <v>2036</v>
      </c>
      <c r="X79" s="173" t="s">
        <v>491</v>
      </c>
      <c r="Y79" s="173" t="s">
        <v>176</v>
      </c>
      <c r="Z79" s="174">
        <v>4025</v>
      </c>
      <c r="AA79" s="173" t="s">
        <v>491</v>
      </c>
      <c r="AB79" s="173" t="s">
        <v>176</v>
      </c>
      <c r="AC79" s="174">
        <v>1507</v>
      </c>
      <c r="AD79" s="173" t="s">
        <v>491</v>
      </c>
      <c r="AE79" s="173" t="s">
        <v>176</v>
      </c>
      <c r="AF79" s="173">
        <v>482</v>
      </c>
      <c r="AG79" s="173" t="s">
        <v>491</v>
      </c>
      <c r="AH79" s="173" t="s">
        <v>176</v>
      </c>
      <c r="AI79" s="174">
        <v>2036</v>
      </c>
      <c r="AJ79" s="173" t="s">
        <v>500</v>
      </c>
      <c r="AK79" s="173" t="s">
        <v>176</v>
      </c>
      <c r="AL79" s="174">
        <v>4025</v>
      </c>
      <c r="AM79" s="173" t="s">
        <v>491</v>
      </c>
      <c r="AN79" s="256"/>
      <c r="AO79" s="174">
        <v>1480</v>
      </c>
      <c r="AP79" s="173">
        <v>90</v>
      </c>
      <c r="AQ79" s="256">
        <f>+Tabla1311[[#This Row],[Ejecución Personas Certificadas de competencias laborales -CampeSENA ]]/Tabla1311[[#This Row],[Meta 
Personas Certificadas de competencias laborales -CampeSENA (M)]]</f>
        <v>6.0810810810810814E-2</v>
      </c>
      <c r="AR79" s="173">
        <v>482</v>
      </c>
      <c r="AS79" s="173" t="s">
        <v>491</v>
      </c>
      <c r="AT79" s="173" t="s">
        <v>176</v>
      </c>
      <c r="AU79" s="174">
        <v>2036</v>
      </c>
      <c r="AV79" s="173">
        <v>70</v>
      </c>
      <c r="AW79" s="254">
        <f>+Tabla1311[[#This Row],[ Ejecución Personas Certificadas de competencias laborales - Regular ]]/Tabla1311[[#This Row],[Meta
Personas Certificadas de competencias laborales - Regular (O)]]</f>
        <v>3.4381139489194502E-2</v>
      </c>
      <c r="AX79" s="174">
        <v>3998</v>
      </c>
      <c r="AY79" s="173">
        <v>160</v>
      </c>
      <c r="AZ79" s="256">
        <f>+Tabla1311[[#This Row],[ Ejecución  Total Personas Certificadas en Competencias Laborales ]]/Tabla1311[[#This Row],[Meta
Total Personas Certificadas en Competencias Laborales (P)= (M+N+O)]]</f>
        <v>4.00200100050025E-2</v>
      </c>
      <c r="BA79" s="173">
        <v>15</v>
      </c>
      <c r="BB79" s="173" t="s">
        <v>558</v>
      </c>
      <c r="BC79" s="173" t="s">
        <v>176</v>
      </c>
      <c r="BD79" s="173" t="s">
        <v>491</v>
      </c>
      <c r="BE79" s="173"/>
      <c r="BF79" s="173" t="s">
        <v>176</v>
      </c>
      <c r="BG79" s="175">
        <v>0</v>
      </c>
      <c r="BH79" s="173" t="s">
        <v>559</v>
      </c>
      <c r="BI79" s="169" t="s">
        <v>176</v>
      </c>
    </row>
    <row r="80" spans="1:61" x14ac:dyDescent="0.55000000000000004">
      <c r="A80" s="185">
        <v>47</v>
      </c>
      <c r="B80" s="188" t="s">
        <v>299</v>
      </c>
      <c r="C80" s="189">
        <v>9529</v>
      </c>
      <c r="D80" s="188" t="s">
        <v>393</v>
      </c>
      <c r="E80" s="173">
        <v>158</v>
      </c>
      <c r="F80" s="173" t="s">
        <v>491</v>
      </c>
      <c r="G80" s="256"/>
      <c r="H80" s="173">
        <v>245</v>
      </c>
      <c r="I80" s="173" t="s">
        <v>491</v>
      </c>
      <c r="J80" s="173" t="s">
        <v>176</v>
      </c>
      <c r="K80" s="174">
        <v>1201</v>
      </c>
      <c r="L80" s="173" t="s">
        <v>491</v>
      </c>
      <c r="M80" s="173" t="s">
        <v>176</v>
      </c>
      <c r="N80" s="174">
        <v>1604</v>
      </c>
      <c r="O80" s="173" t="s">
        <v>491</v>
      </c>
      <c r="P80" s="173" t="s">
        <v>176</v>
      </c>
      <c r="Q80" s="173">
        <v>195</v>
      </c>
      <c r="R80" s="173" t="s">
        <v>491</v>
      </c>
      <c r="S80" s="254">
        <f t="shared" si="20"/>
        <v>0</v>
      </c>
      <c r="T80" s="173">
        <v>222</v>
      </c>
      <c r="U80" s="173" t="s">
        <v>491</v>
      </c>
      <c r="V80" s="173" t="s">
        <v>176</v>
      </c>
      <c r="W80" s="174">
        <v>1308</v>
      </c>
      <c r="X80" s="173" t="s">
        <v>491</v>
      </c>
      <c r="Y80" s="173" t="s">
        <v>176</v>
      </c>
      <c r="Z80" s="174">
        <v>1725</v>
      </c>
      <c r="AA80" s="173" t="s">
        <v>491</v>
      </c>
      <c r="AB80" s="173" t="s">
        <v>176</v>
      </c>
      <c r="AC80" s="173">
        <v>195</v>
      </c>
      <c r="AD80" s="173" t="s">
        <v>491</v>
      </c>
      <c r="AE80" s="173" t="s">
        <v>176</v>
      </c>
      <c r="AF80" s="173">
        <v>202</v>
      </c>
      <c r="AG80" s="173" t="s">
        <v>491</v>
      </c>
      <c r="AH80" s="173" t="s">
        <v>176</v>
      </c>
      <c r="AI80" s="174">
        <v>1204</v>
      </c>
      <c r="AJ80" s="173" t="s">
        <v>500</v>
      </c>
      <c r="AK80" s="173" t="s">
        <v>176</v>
      </c>
      <c r="AL80" s="174">
        <v>1601</v>
      </c>
      <c r="AM80" s="173" t="s">
        <v>491</v>
      </c>
      <c r="AN80" s="256"/>
      <c r="AO80" s="173">
        <v>182</v>
      </c>
      <c r="AP80" s="173" t="s">
        <v>491</v>
      </c>
      <c r="AQ80" s="173" t="s">
        <v>176</v>
      </c>
      <c r="AR80" s="173">
        <v>195</v>
      </c>
      <c r="AS80" s="173" t="s">
        <v>491</v>
      </c>
      <c r="AT80" s="173" t="s">
        <v>176</v>
      </c>
      <c r="AU80" s="174">
        <v>1109</v>
      </c>
      <c r="AV80" s="173" t="s">
        <v>491</v>
      </c>
      <c r="AW80" s="173" t="s">
        <v>176</v>
      </c>
      <c r="AX80" s="174">
        <v>1486</v>
      </c>
      <c r="AY80" s="173" t="s">
        <v>491</v>
      </c>
      <c r="AZ80" s="173" t="s">
        <v>176</v>
      </c>
      <c r="BA80" s="173">
        <v>9</v>
      </c>
      <c r="BB80" s="173" t="s">
        <v>558</v>
      </c>
      <c r="BC80" s="173" t="s">
        <v>176</v>
      </c>
      <c r="BD80" s="173">
        <v>6</v>
      </c>
      <c r="BE80" s="173" t="s">
        <v>491</v>
      </c>
      <c r="BF80" s="173" t="s">
        <v>176</v>
      </c>
      <c r="BG80" s="175">
        <v>1</v>
      </c>
      <c r="BH80" s="173" t="s">
        <v>559</v>
      </c>
      <c r="BI80" s="169" t="s">
        <v>176</v>
      </c>
    </row>
    <row r="81" spans="1:61" x14ac:dyDescent="0.55000000000000004">
      <c r="A81" s="185">
        <v>50</v>
      </c>
      <c r="B81" s="188" t="s">
        <v>300</v>
      </c>
      <c r="C81" s="189">
        <v>9117</v>
      </c>
      <c r="D81" s="188" t="s">
        <v>394</v>
      </c>
      <c r="E81" s="174">
        <v>1150</v>
      </c>
      <c r="F81" s="173" t="s">
        <v>491</v>
      </c>
      <c r="G81" s="256"/>
      <c r="H81" s="173">
        <v>271</v>
      </c>
      <c r="I81" s="173" t="s">
        <v>491</v>
      </c>
      <c r="J81" s="173" t="s">
        <v>176</v>
      </c>
      <c r="K81" s="173">
        <v>93</v>
      </c>
      <c r="L81" s="173" t="s">
        <v>491</v>
      </c>
      <c r="M81" s="173" t="s">
        <v>176</v>
      </c>
      <c r="N81" s="174">
        <v>1514</v>
      </c>
      <c r="O81" s="173" t="s">
        <v>491</v>
      </c>
      <c r="P81" s="173" t="s">
        <v>176</v>
      </c>
      <c r="Q81" s="174">
        <v>1163</v>
      </c>
      <c r="R81" s="173" t="s">
        <v>491</v>
      </c>
      <c r="S81" s="254">
        <f t="shared" si="20"/>
        <v>0</v>
      </c>
      <c r="T81" s="173">
        <v>251</v>
      </c>
      <c r="U81" s="173" t="s">
        <v>491</v>
      </c>
      <c r="V81" s="173" t="s">
        <v>176</v>
      </c>
      <c r="W81" s="173">
        <v>294</v>
      </c>
      <c r="X81" s="173" t="s">
        <v>491</v>
      </c>
      <c r="Y81" s="173" t="s">
        <v>176</v>
      </c>
      <c r="Z81" s="174">
        <v>1708</v>
      </c>
      <c r="AA81" s="173" t="s">
        <v>491</v>
      </c>
      <c r="AB81" s="173" t="s">
        <v>176</v>
      </c>
      <c r="AC81" s="174">
        <v>1073</v>
      </c>
      <c r="AD81" s="173" t="s">
        <v>491</v>
      </c>
      <c r="AE81" s="173" t="s">
        <v>176</v>
      </c>
      <c r="AF81" s="173">
        <v>251</v>
      </c>
      <c r="AG81" s="173" t="s">
        <v>491</v>
      </c>
      <c r="AH81" s="173" t="s">
        <v>176</v>
      </c>
      <c r="AI81" s="173">
        <v>294</v>
      </c>
      <c r="AJ81" s="173" t="s">
        <v>500</v>
      </c>
      <c r="AK81" s="173" t="s">
        <v>176</v>
      </c>
      <c r="AL81" s="174">
        <v>1618</v>
      </c>
      <c r="AM81" s="173" t="s">
        <v>491</v>
      </c>
      <c r="AN81" s="256"/>
      <c r="AO81" s="173">
        <v>994</v>
      </c>
      <c r="AP81" s="173" t="s">
        <v>491</v>
      </c>
      <c r="AQ81" s="173" t="s">
        <v>176</v>
      </c>
      <c r="AR81" s="173">
        <v>229</v>
      </c>
      <c r="AS81" s="173" t="s">
        <v>491</v>
      </c>
      <c r="AT81" s="173" t="s">
        <v>176</v>
      </c>
      <c r="AU81" s="173">
        <v>244</v>
      </c>
      <c r="AV81" s="173" t="s">
        <v>491</v>
      </c>
      <c r="AW81" s="173" t="s">
        <v>176</v>
      </c>
      <c r="AX81" s="174">
        <v>1467</v>
      </c>
      <c r="AY81" s="173" t="s">
        <v>491</v>
      </c>
      <c r="AZ81" s="173" t="s">
        <v>176</v>
      </c>
      <c r="BA81" s="173">
        <v>10</v>
      </c>
      <c r="BB81" s="173" t="s">
        <v>558</v>
      </c>
      <c r="BC81" s="173" t="s">
        <v>176</v>
      </c>
      <c r="BD81" s="173" t="s">
        <v>491</v>
      </c>
      <c r="BE81" s="173"/>
      <c r="BF81" s="173" t="s">
        <v>176</v>
      </c>
      <c r="BG81" s="175">
        <v>0</v>
      </c>
      <c r="BH81" s="173" t="s">
        <v>559</v>
      </c>
      <c r="BI81" s="169" t="s">
        <v>176</v>
      </c>
    </row>
    <row r="82" spans="1:61" x14ac:dyDescent="0.55000000000000004">
      <c r="A82" s="185">
        <v>50</v>
      </c>
      <c r="B82" s="188" t="s">
        <v>300</v>
      </c>
      <c r="C82" s="189">
        <v>9532</v>
      </c>
      <c r="D82" s="188" t="s">
        <v>395</v>
      </c>
      <c r="E82" s="173">
        <v>210</v>
      </c>
      <c r="F82" s="173" t="s">
        <v>491</v>
      </c>
      <c r="G82" s="256"/>
      <c r="H82" s="173">
        <v>191</v>
      </c>
      <c r="I82" s="173" t="s">
        <v>491</v>
      </c>
      <c r="J82" s="173" t="s">
        <v>176</v>
      </c>
      <c r="K82" s="174">
        <v>2246</v>
      </c>
      <c r="L82" s="173" t="s">
        <v>491</v>
      </c>
      <c r="M82" s="173" t="s">
        <v>176</v>
      </c>
      <c r="N82" s="174">
        <v>2647</v>
      </c>
      <c r="O82" s="173" t="s">
        <v>491</v>
      </c>
      <c r="P82" s="173" t="s">
        <v>176</v>
      </c>
      <c r="Q82" s="173">
        <v>228</v>
      </c>
      <c r="R82" s="173" t="s">
        <v>491</v>
      </c>
      <c r="S82" s="254">
        <f t="shared" si="20"/>
        <v>0</v>
      </c>
      <c r="T82" s="173">
        <v>206</v>
      </c>
      <c r="U82" s="173" t="s">
        <v>491</v>
      </c>
      <c r="V82" s="173" t="s">
        <v>176</v>
      </c>
      <c r="W82" s="174">
        <v>2378</v>
      </c>
      <c r="X82" s="173" t="s">
        <v>491</v>
      </c>
      <c r="Y82" s="173" t="s">
        <v>176</v>
      </c>
      <c r="Z82" s="174">
        <v>2812</v>
      </c>
      <c r="AA82" s="173" t="s">
        <v>491</v>
      </c>
      <c r="AB82" s="173" t="s">
        <v>176</v>
      </c>
      <c r="AC82" s="173">
        <v>228</v>
      </c>
      <c r="AD82" s="173" t="s">
        <v>491</v>
      </c>
      <c r="AE82" s="173" t="s">
        <v>176</v>
      </c>
      <c r="AF82" s="173">
        <v>206</v>
      </c>
      <c r="AG82" s="173" t="s">
        <v>491</v>
      </c>
      <c r="AH82" s="173" t="s">
        <v>176</v>
      </c>
      <c r="AI82" s="174">
        <v>2378</v>
      </c>
      <c r="AJ82" s="173" t="s">
        <v>500</v>
      </c>
      <c r="AK82" s="173" t="s">
        <v>176</v>
      </c>
      <c r="AL82" s="174">
        <v>2812</v>
      </c>
      <c r="AM82" s="173" t="s">
        <v>491</v>
      </c>
      <c r="AN82" s="256"/>
      <c r="AO82" s="173">
        <v>228</v>
      </c>
      <c r="AP82" s="173" t="s">
        <v>491</v>
      </c>
      <c r="AQ82" s="173" t="s">
        <v>176</v>
      </c>
      <c r="AR82" s="173">
        <v>205</v>
      </c>
      <c r="AS82" s="173" t="s">
        <v>491</v>
      </c>
      <c r="AT82" s="173" t="s">
        <v>176</v>
      </c>
      <c r="AU82" s="174">
        <v>2360</v>
      </c>
      <c r="AV82" s="173" t="s">
        <v>491</v>
      </c>
      <c r="AW82" s="173" t="s">
        <v>176</v>
      </c>
      <c r="AX82" s="174">
        <v>2793</v>
      </c>
      <c r="AY82" s="173" t="s">
        <v>491</v>
      </c>
      <c r="AZ82" s="173" t="s">
        <v>176</v>
      </c>
      <c r="BA82" s="173">
        <v>12</v>
      </c>
      <c r="BB82" s="173" t="s">
        <v>558</v>
      </c>
      <c r="BC82" s="173" t="s">
        <v>176</v>
      </c>
      <c r="BD82" s="173" t="s">
        <v>491</v>
      </c>
      <c r="BE82" s="173"/>
      <c r="BF82" s="173" t="s">
        <v>176</v>
      </c>
      <c r="BG82" s="175">
        <v>0</v>
      </c>
      <c r="BH82" s="173" t="s">
        <v>559</v>
      </c>
      <c r="BI82" s="169" t="s">
        <v>176</v>
      </c>
    </row>
    <row r="83" spans="1:61" x14ac:dyDescent="0.55000000000000004">
      <c r="A83" s="185">
        <v>52</v>
      </c>
      <c r="B83" s="188" t="s">
        <v>301</v>
      </c>
      <c r="C83" s="189">
        <v>9534</v>
      </c>
      <c r="D83" s="188" t="s">
        <v>396</v>
      </c>
      <c r="E83" s="173">
        <v>215</v>
      </c>
      <c r="F83" s="173" t="s">
        <v>491</v>
      </c>
      <c r="G83" s="256"/>
      <c r="H83" s="173">
        <v>238</v>
      </c>
      <c r="I83" s="173" t="s">
        <v>491</v>
      </c>
      <c r="J83" s="173" t="s">
        <v>176</v>
      </c>
      <c r="K83" s="174">
        <v>1737</v>
      </c>
      <c r="L83" s="173" t="s">
        <v>491</v>
      </c>
      <c r="M83" s="173" t="s">
        <v>176</v>
      </c>
      <c r="N83" s="174">
        <v>2190</v>
      </c>
      <c r="O83" s="173" t="s">
        <v>491</v>
      </c>
      <c r="P83" s="173" t="s">
        <v>176</v>
      </c>
      <c r="Q83" s="173">
        <v>207</v>
      </c>
      <c r="R83" s="173" t="s">
        <v>491</v>
      </c>
      <c r="S83" s="254">
        <f t="shared" si="20"/>
        <v>0</v>
      </c>
      <c r="T83" s="173">
        <v>372</v>
      </c>
      <c r="U83" s="173" t="s">
        <v>491</v>
      </c>
      <c r="V83" s="173" t="s">
        <v>176</v>
      </c>
      <c r="W83" s="174">
        <v>2076</v>
      </c>
      <c r="X83" s="173" t="s">
        <v>491</v>
      </c>
      <c r="Y83" s="173" t="s">
        <v>176</v>
      </c>
      <c r="Z83" s="174">
        <v>2655</v>
      </c>
      <c r="AA83" s="173" t="s">
        <v>491</v>
      </c>
      <c r="AB83" s="173" t="s">
        <v>176</v>
      </c>
      <c r="AC83" s="173">
        <v>207</v>
      </c>
      <c r="AD83" s="173" t="s">
        <v>491</v>
      </c>
      <c r="AE83" s="173" t="s">
        <v>176</v>
      </c>
      <c r="AF83" s="173">
        <v>372</v>
      </c>
      <c r="AG83" s="173" t="s">
        <v>491</v>
      </c>
      <c r="AH83" s="173" t="s">
        <v>176</v>
      </c>
      <c r="AI83" s="174">
        <v>2076</v>
      </c>
      <c r="AJ83" s="173" t="s">
        <v>500</v>
      </c>
      <c r="AK83" s="173" t="s">
        <v>176</v>
      </c>
      <c r="AL83" s="174">
        <v>2655</v>
      </c>
      <c r="AM83" s="173" t="s">
        <v>491</v>
      </c>
      <c r="AN83" s="256"/>
      <c r="AO83" s="173">
        <v>207</v>
      </c>
      <c r="AP83" s="173" t="s">
        <v>491</v>
      </c>
      <c r="AQ83" s="173" t="s">
        <v>176</v>
      </c>
      <c r="AR83" s="173">
        <v>356</v>
      </c>
      <c r="AS83" s="173" t="s">
        <v>491</v>
      </c>
      <c r="AT83" s="173" t="s">
        <v>176</v>
      </c>
      <c r="AU83" s="174">
        <v>2030</v>
      </c>
      <c r="AV83" s="173" t="s">
        <v>491</v>
      </c>
      <c r="AW83" s="173" t="s">
        <v>176</v>
      </c>
      <c r="AX83" s="174">
        <v>2593</v>
      </c>
      <c r="AY83" s="173" t="s">
        <v>491</v>
      </c>
      <c r="AZ83" s="173" t="s">
        <v>176</v>
      </c>
      <c r="BA83" s="173">
        <v>16</v>
      </c>
      <c r="BB83" s="173" t="s">
        <v>558</v>
      </c>
      <c r="BC83" s="173" t="s">
        <v>176</v>
      </c>
      <c r="BD83" s="173" t="s">
        <v>491</v>
      </c>
      <c r="BE83" s="173"/>
      <c r="BF83" s="173" t="s">
        <v>176</v>
      </c>
      <c r="BG83" s="175">
        <v>0</v>
      </c>
      <c r="BH83" s="173" t="s">
        <v>559</v>
      </c>
      <c r="BI83" s="169" t="s">
        <v>176</v>
      </c>
    </row>
    <row r="84" spans="1:61" x14ac:dyDescent="0.55000000000000004">
      <c r="A84" s="185">
        <v>52</v>
      </c>
      <c r="B84" s="188" t="s">
        <v>301</v>
      </c>
      <c r="C84" s="189">
        <v>9535</v>
      </c>
      <c r="D84" s="188" t="s">
        <v>397</v>
      </c>
      <c r="E84" s="173">
        <v>545</v>
      </c>
      <c r="F84" s="173" t="s">
        <v>491</v>
      </c>
      <c r="G84" s="256"/>
      <c r="H84" s="173">
        <v>263</v>
      </c>
      <c r="I84" s="173" t="s">
        <v>491</v>
      </c>
      <c r="J84" s="173" t="s">
        <v>176</v>
      </c>
      <c r="K84" s="174">
        <v>2370</v>
      </c>
      <c r="L84" s="173" t="s">
        <v>491</v>
      </c>
      <c r="M84" s="173" t="s">
        <v>176</v>
      </c>
      <c r="N84" s="174">
        <v>3178</v>
      </c>
      <c r="O84" s="173" t="s">
        <v>491</v>
      </c>
      <c r="P84" s="173" t="s">
        <v>176</v>
      </c>
      <c r="Q84" s="173">
        <v>865</v>
      </c>
      <c r="R84" s="173" t="s">
        <v>491</v>
      </c>
      <c r="S84" s="254">
        <f t="shared" si="20"/>
        <v>0</v>
      </c>
      <c r="T84" s="173">
        <v>332</v>
      </c>
      <c r="U84" s="173" t="s">
        <v>491</v>
      </c>
      <c r="V84" s="173" t="s">
        <v>176</v>
      </c>
      <c r="W84" s="174">
        <v>1168</v>
      </c>
      <c r="X84" s="173" t="s">
        <v>491</v>
      </c>
      <c r="Y84" s="173" t="s">
        <v>176</v>
      </c>
      <c r="Z84" s="174">
        <v>2365</v>
      </c>
      <c r="AA84" s="173" t="s">
        <v>491</v>
      </c>
      <c r="AB84" s="173" t="s">
        <v>176</v>
      </c>
      <c r="AC84" s="173">
        <v>865</v>
      </c>
      <c r="AD84" s="173" t="s">
        <v>491</v>
      </c>
      <c r="AE84" s="173" t="s">
        <v>176</v>
      </c>
      <c r="AF84" s="173">
        <v>332</v>
      </c>
      <c r="AG84" s="173" t="s">
        <v>491</v>
      </c>
      <c r="AH84" s="173" t="s">
        <v>176</v>
      </c>
      <c r="AI84" s="173">
        <v>807</v>
      </c>
      <c r="AJ84" s="173" t="s">
        <v>500</v>
      </c>
      <c r="AK84" s="173" t="s">
        <v>176</v>
      </c>
      <c r="AL84" s="174">
        <v>2004</v>
      </c>
      <c r="AM84" s="173" t="s">
        <v>491</v>
      </c>
      <c r="AN84" s="256"/>
      <c r="AO84" s="173">
        <v>835</v>
      </c>
      <c r="AP84" s="173" t="s">
        <v>491</v>
      </c>
      <c r="AQ84" s="173" t="s">
        <v>176</v>
      </c>
      <c r="AR84" s="173">
        <v>320</v>
      </c>
      <c r="AS84" s="173" t="s">
        <v>491</v>
      </c>
      <c r="AT84" s="173" t="s">
        <v>176</v>
      </c>
      <c r="AU84" s="173">
        <v>779</v>
      </c>
      <c r="AV84" s="173" t="s">
        <v>491</v>
      </c>
      <c r="AW84" s="173" t="s">
        <v>176</v>
      </c>
      <c r="AX84" s="174">
        <v>1934</v>
      </c>
      <c r="AY84" s="173" t="s">
        <v>491</v>
      </c>
      <c r="AZ84" s="173" t="s">
        <v>176</v>
      </c>
      <c r="BA84" s="173">
        <v>8</v>
      </c>
      <c r="BB84" s="173" t="s">
        <v>558</v>
      </c>
      <c r="BC84" s="173" t="s">
        <v>176</v>
      </c>
      <c r="BD84" s="173" t="s">
        <v>491</v>
      </c>
      <c r="BE84" s="173"/>
      <c r="BF84" s="173" t="s">
        <v>176</v>
      </c>
      <c r="BG84" s="175">
        <v>0</v>
      </c>
      <c r="BH84" s="173" t="s">
        <v>559</v>
      </c>
      <c r="BI84" s="169" t="s">
        <v>176</v>
      </c>
    </row>
    <row r="85" spans="1:61" x14ac:dyDescent="0.55000000000000004">
      <c r="A85" s="185">
        <v>52</v>
      </c>
      <c r="B85" s="188" t="s">
        <v>301</v>
      </c>
      <c r="C85" s="189">
        <v>9536</v>
      </c>
      <c r="D85" s="188" t="s">
        <v>398</v>
      </c>
      <c r="E85" s="173">
        <v>454</v>
      </c>
      <c r="F85" s="173" t="s">
        <v>491</v>
      </c>
      <c r="G85" s="256"/>
      <c r="H85" s="173">
        <v>412</v>
      </c>
      <c r="I85" s="173" t="s">
        <v>491</v>
      </c>
      <c r="J85" s="173" t="s">
        <v>176</v>
      </c>
      <c r="K85" s="174">
        <v>2434</v>
      </c>
      <c r="L85" s="173" t="s">
        <v>491</v>
      </c>
      <c r="M85" s="173" t="s">
        <v>176</v>
      </c>
      <c r="N85" s="174">
        <v>3300</v>
      </c>
      <c r="O85" s="173" t="s">
        <v>491</v>
      </c>
      <c r="P85" s="173" t="s">
        <v>176</v>
      </c>
      <c r="Q85" s="174">
        <v>1019</v>
      </c>
      <c r="R85" s="173" t="s">
        <v>491</v>
      </c>
      <c r="S85" s="254">
        <f t="shared" si="20"/>
        <v>0</v>
      </c>
      <c r="T85" s="174">
        <v>1448</v>
      </c>
      <c r="U85" s="173" t="s">
        <v>491</v>
      </c>
      <c r="V85" s="173" t="s">
        <v>176</v>
      </c>
      <c r="W85" s="173">
        <v>856</v>
      </c>
      <c r="X85" s="173" t="s">
        <v>491</v>
      </c>
      <c r="Y85" s="173" t="s">
        <v>176</v>
      </c>
      <c r="Z85" s="174">
        <v>3323</v>
      </c>
      <c r="AA85" s="173" t="s">
        <v>491</v>
      </c>
      <c r="AB85" s="173" t="s">
        <v>176</v>
      </c>
      <c r="AC85" s="174">
        <v>1019</v>
      </c>
      <c r="AD85" s="173" t="s">
        <v>491</v>
      </c>
      <c r="AE85" s="173" t="s">
        <v>176</v>
      </c>
      <c r="AF85" s="174">
        <v>1448</v>
      </c>
      <c r="AG85" s="173" t="s">
        <v>491</v>
      </c>
      <c r="AH85" s="173" t="s">
        <v>176</v>
      </c>
      <c r="AI85" s="173">
        <v>856</v>
      </c>
      <c r="AJ85" s="173" t="s">
        <v>500</v>
      </c>
      <c r="AK85" s="173" t="s">
        <v>176</v>
      </c>
      <c r="AL85" s="174">
        <v>3323</v>
      </c>
      <c r="AM85" s="173" t="s">
        <v>491</v>
      </c>
      <c r="AN85" s="256"/>
      <c r="AO85" s="173">
        <v>995</v>
      </c>
      <c r="AP85" s="173" t="s">
        <v>491</v>
      </c>
      <c r="AQ85" s="173" t="s">
        <v>176</v>
      </c>
      <c r="AR85" s="174">
        <v>1410</v>
      </c>
      <c r="AS85" s="173" t="s">
        <v>491</v>
      </c>
      <c r="AT85" s="173" t="s">
        <v>176</v>
      </c>
      <c r="AU85" s="173">
        <v>821</v>
      </c>
      <c r="AV85" s="173" t="s">
        <v>491</v>
      </c>
      <c r="AW85" s="173" t="s">
        <v>176</v>
      </c>
      <c r="AX85" s="174">
        <v>3226</v>
      </c>
      <c r="AY85" s="173" t="s">
        <v>491</v>
      </c>
      <c r="AZ85" s="173" t="s">
        <v>176</v>
      </c>
      <c r="BA85" s="173">
        <v>15</v>
      </c>
      <c r="BB85" s="173" t="s">
        <v>558</v>
      </c>
      <c r="BC85" s="173" t="s">
        <v>176</v>
      </c>
      <c r="BD85" s="173">
        <v>6</v>
      </c>
      <c r="BE85" s="173" t="s">
        <v>491</v>
      </c>
      <c r="BF85" s="173" t="s">
        <v>176</v>
      </c>
      <c r="BG85" s="175">
        <v>1</v>
      </c>
      <c r="BH85" s="173" t="s">
        <v>559</v>
      </c>
      <c r="BI85" s="169" t="s">
        <v>176</v>
      </c>
    </row>
    <row r="86" spans="1:61" x14ac:dyDescent="0.55000000000000004">
      <c r="A86" s="185">
        <v>54</v>
      </c>
      <c r="B86" s="188" t="s">
        <v>302</v>
      </c>
      <c r="C86" s="189">
        <v>9119</v>
      </c>
      <c r="D86" s="188" t="s">
        <v>399</v>
      </c>
      <c r="E86" s="173">
        <v>528</v>
      </c>
      <c r="F86" s="173" t="s">
        <v>491</v>
      </c>
      <c r="G86" s="256"/>
      <c r="H86" s="173">
        <v>192</v>
      </c>
      <c r="I86" s="173" t="s">
        <v>491</v>
      </c>
      <c r="J86" s="173" t="s">
        <v>176</v>
      </c>
      <c r="K86" s="174">
        <v>1519</v>
      </c>
      <c r="L86" s="173" t="s">
        <v>491</v>
      </c>
      <c r="M86" s="173" t="s">
        <v>176</v>
      </c>
      <c r="N86" s="174">
        <v>2239</v>
      </c>
      <c r="O86" s="173" t="s">
        <v>491</v>
      </c>
      <c r="P86" s="173" t="s">
        <v>176</v>
      </c>
      <c r="Q86" s="173">
        <v>900</v>
      </c>
      <c r="R86" s="173" t="s">
        <v>491</v>
      </c>
      <c r="S86" s="254">
        <f t="shared" si="20"/>
        <v>0</v>
      </c>
      <c r="T86" s="173">
        <v>210</v>
      </c>
      <c r="U86" s="173" t="s">
        <v>491</v>
      </c>
      <c r="V86" s="173" t="s">
        <v>176</v>
      </c>
      <c r="W86" s="174">
        <v>1319</v>
      </c>
      <c r="X86" s="173" t="s">
        <v>491</v>
      </c>
      <c r="Y86" s="173" t="s">
        <v>176</v>
      </c>
      <c r="Z86" s="174">
        <v>2429</v>
      </c>
      <c r="AA86" s="173" t="s">
        <v>491</v>
      </c>
      <c r="AB86" s="173" t="s">
        <v>176</v>
      </c>
      <c r="AC86" s="173">
        <v>900</v>
      </c>
      <c r="AD86" s="173" t="s">
        <v>491</v>
      </c>
      <c r="AE86" s="173" t="s">
        <v>176</v>
      </c>
      <c r="AF86" s="173">
        <v>210</v>
      </c>
      <c r="AG86" s="173" t="s">
        <v>491</v>
      </c>
      <c r="AH86" s="173" t="s">
        <v>176</v>
      </c>
      <c r="AI86" s="174">
        <v>1319</v>
      </c>
      <c r="AJ86" s="173" t="s">
        <v>500</v>
      </c>
      <c r="AK86" s="173" t="s">
        <v>176</v>
      </c>
      <c r="AL86" s="174">
        <v>2429</v>
      </c>
      <c r="AM86" s="173" t="s">
        <v>491</v>
      </c>
      <c r="AN86" s="256"/>
      <c r="AO86" s="173">
        <v>900</v>
      </c>
      <c r="AP86" s="173" t="s">
        <v>491</v>
      </c>
      <c r="AQ86" s="173" t="s">
        <v>176</v>
      </c>
      <c r="AR86" s="173">
        <v>210</v>
      </c>
      <c r="AS86" s="173" t="s">
        <v>491</v>
      </c>
      <c r="AT86" s="173" t="s">
        <v>176</v>
      </c>
      <c r="AU86" s="174">
        <v>1319</v>
      </c>
      <c r="AV86" s="173" t="s">
        <v>491</v>
      </c>
      <c r="AW86" s="173" t="s">
        <v>176</v>
      </c>
      <c r="AX86" s="174">
        <v>2429</v>
      </c>
      <c r="AY86" s="173" t="s">
        <v>491</v>
      </c>
      <c r="AZ86" s="173" t="s">
        <v>176</v>
      </c>
      <c r="BA86" s="173">
        <v>14</v>
      </c>
      <c r="BB86" s="173" t="s">
        <v>558</v>
      </c>
      <c r="BC86" s="173" t="s">
        <v>176</v>
      </c>
      <c r="BD86" s="173" t="s">
        <v>491</v>
      </c>
      <c r="BE86" s="173"/>
      <c r="BF86" s="173" t="s">
        <v>176</v>
      </c>
      <c r="BG86" s="175">
        <v>0</v>
      </c>
      <c r="BH86" s="173" t="s">
        <v>559</v>
      </c>
      <c r="BI86" s="169" t="s">
        <v>176</v>
      </c>
    </row>
    <row r="87" spans="1:61" x14ac:dyDescent="0.55000000000000004">
      <c r="A87" s="185">
        <v>54</v>
      </c>
      <c r="B87" s="188" t="s">
        <v>302</v>
      </c>
      <c r="C87" s="189">
        <v>9537</v>
      </c>
      <c r="D87" s="188" t="s">
        <v>388</v>
      </c>
      <c r="E87" s="173">
        <v>780</v>
      </c>
      <c r="F87" s="173" t="s">
        <v>491</v>
      </c>
      <c r="G87" s="256"/>
      <c r="H87" s="173">
        <v>404</v>
      </c>
      <c r="I87" s="173" t="s">
        <v>491</v>
      </c>
      <c r="J87" s="173" t="s">
        <v>176</v>
      </c>
      <c r="K87" s="174">
        <v>3391</v>
      </c>
      <c r="L87" s="173" t="s">
        <v>491</v>
      </c>
      <c r="M87" s="173" t="s">
        <v>176</v>
      </c>
      <c r="N87" s="174">
        <v>4575</v>
      </c>
      <c r="O87" s="173" t="s">
        <v>491</v>
      </c>
      <c r="P87" s="173" t="s">
        <v>176</v>
      </c>
      <c r="Q87" s="173">
        <v>833</v>
      </c>
      <c r="R87" s="173" t="s">
        <v>491</v>
      </c>
      <c r="S87" s="254">
        <f t="shared" si="20"/>
        <v>0</v>
      </c>
      <c r="T87" s="173">
        <v>543</v>
      </c>
      <c r="U87" s="173" t="s">
        <v>491</v>
      </c>
      <c r="V87" s="173" t="s">
        <v>176</v>
      </c>
      <c r="W87" s="174">
        <v>3364</v>
      </c>
      <c r="X87" s="173" t="s">
        <v>491</v>
      </c>
      <c r="Y87" s="173" t="s">
        <v>176</v>
      </c>
      <c r="Z87" s="174">
        <v>4740</v>
      </c>
      <c r="AA87" s="173" t="s">
        <v>491</v>
      </c>
      <c r="AB87" s="173" t="s">
        <v>176</v>
      </c>
      <c r="AC87" s="173">
        <v>833</v>
      </c>
      <c r="AD87" s="173" t="s">
        <v>491</v>
      </c>
      <c r="AE87" s="173" t="s">
        <v>176</v>
      </c>
      <c r="AF87" s="173">
        <v>543</v>
      </c>
      <c r="AG87" s="173" t="s">
        <v>491</v>
      </c>
      <c r="AH87" s="173" t="s">
        <v>176</v>
      </c>
      <c r="AI87" s="174">
        <v>3364</v>
      </c>
      <c r="AJ87" s="173" t="s">
        <v>500</v>
      </c>
      <c r="AK87" s="173" t="s">
        <v>176</v>
      </c>
      <c r="AL87" s="174">
        <v>4740</v>
      </c>
      <c r="AM87" s="173" t="s">
        <v>491</v>
      </c>
      <c r="AN87" s="256"/>
      <c r="AO87" s="173">
        <v>804</v>
      </c>
      <c r="AP87" s="173" t="s">
        <v>491</v>
      </c>
      <c r="AQ87" s="173" t="s">
        <v>176</v>
      </c>
      <c r="AR87" s="173">
        <v>523</v>
      </c>
      <c r="AS87" s="173" t="s">
        <v>491</v>
      </c>
      <c r="AT87" s="173" t="s">
        <v>176</v>
      </c>
      <c r="AU87" s="174">
        <v>3364</v>
      </c>
      <c r="AV87" s="173" t="s">
        <v>491</v>
      </c>
      <c r="AW87" s="173" t="s">
        <v>176</v>
      </c>
      <c r="AX87" s="174">
        <v>4691</v>
      </c>
      <c r="AY87" s="173" t="s">
        <v>491</v>
      </c>
      <c r="AZ87" s="173" t="s">
        <v>176</v>
      </c>
      <c r="BA87" s="173">
        <v>22</v>
      </c>
      <c r="BB87" s="173" t="s">
        <v>558</v>
      </c>
      <c r="BC87" s="173" t="s">
        <v>176</v>
      </c>
      <c r="BD87" s="173">
        <v>6</v>
      </c>
      <c r="BE87" s="173" t="s">
        <v>491</v>
      </c>
      <c r="BF87" s="173" t="s">
        <v>176</v>
      </c>
      <c r="BG87" s="175">
        <v>1</v>
      </c>
      <c r="BH87" s="173" t="s">
        <v>559</v>
      </c>
      <c r="BI87" s="169" t="s">
        <v>176</v>
      </c>
    </row>
    <row r="88" spans="1:61" x14ac:dyDescent="0.55000000000000004">
      <c r="A88" s="185">
        <v>63</v>
      </c>
      <c r="B88" s="188" t="s">
        <v>303</v>
      </c>
      <c r="C88" s="189">
        <v>9120</v>
      </c>
      <c r="D88" s="188" t="s">
        <v>400</v>
      </c>
      <c r="E88" s="173">
        <v>471</v>
      </c>
      <c r="F88" s="173" t="s">
        <v>491</v>
      </c>
      <c r="G88" s="256"/>
      <c r="H88" s="173">
        <v>158</v>
      </c>
      <c r="I88" s="173" t="s">
        <v>491</v>
      </c>
      <c r="J88" s="173" t="s">
        <v>176</v>
      </c>
      <c r="K88" s="173">
        <v>471</v>
      </c>
      <c r="L88" s="173" t="s">
        <v>491</v>
      </c>
      <c r="M88" s="173" t="s">
        <v>176</v>
      </c>
      <c r="N88" s="174">
        <v>1100</v>
      </c>
      <c r="O88" s="173" t="s">
        <v>491</v>
      </c>
      <c r="P88" s="173" t="s">
        <v>176</v>
      </c>
      <c r="Q88" s="173">
        <v>663</v>
      </c>
      <c r="R88" s="173" t="s">
        <v>491</v>
      </c>
      <c r="S88" s="254">
        <f t="shared" si="20"/>
        <v>0</v>
      </c>
      <c r="T88" s="173">
        <v>151</v>
      </c>
      <c r="U88" s="173" t="s">
        <v>491</v>
      </c>
      <c r="V88" s="173" t="s">
        <v>176</v>
      </c>
      <c r="W88" s="173">
        <v>447</v>
      </c>
      <c r="X88" s="173" t="s">
        <v>491</v>
      </c>
      <c r="Y88" s="173" t="s">
        <v>176</v>
      </c>
      <c r="Z88" s="174">
        <v>1261</v>
      </c>
      <c r="AA88" s="173" t="s">
        <v>491</v>
      </c>
      <c r="AB88" s="173" t="s">
        <v>176</v>
      </c>
      <c r="AC88" s="173">
        <v>663</v>
      </c>
      <c r="AD88" s="173" t="s">
        <v>491</v>
      </c>
      <c r="AE88" s="173" t="s">
        <v>176</v>
      </c>
      <c r="AF88" s="173">
        <v>151</v>
      </c>
      <c r="AG88" s="173" t="s">
        <v>491</v>
      </c>
      <c r="AH88" s="173" t="s">
        <v>176</v>
      </c>
      <c r="AI88" s="173">
        <v>447</v>
      </c>
      <c r="AJ88" s="173" t="s">
        <v>500</v>
      </c>
      <c r="AK88" s="173" t="s">
        <v>176</v>
      </c>
      <c r="AL88" s="174">
        <v>1261</v>
      </c>
      <c r="AM88" s="173" t="s">
        <v>491</v>
      </c>
      <c r="AN88" s="256"/>
      <c r="AO88" s="173">
        <v>663</v>
      </c>
      <c r="AP88" s="173" t="s">
        <v>491</v>
      </c>
      <c r="AQ88" s="173" t="s">
        <v>176</v>
      </c>
      <c r="AR88" s="173">
        <v>151</v>
      </c>
      <c r="AS88" s="173" t="s">
        <v>491</v>
      </c>
      <c r="AT88" s="173" t="s">
        <v>176</v>
      </c>
      <c r="AU88" s="173">
        <v>447</v>
      </c>
      <c r="AV88" s="173" t="s">
        <v>491</v>
      </c>
      <c r="AW88" s="173" t="s">
        <v>176</v>
      </c>
      <c r="AX88" s="174">
        <v>1261</v>
      </c>
      <c r="AY88" s="173" t="s">
        <v>491</v>
      </c>
      <c r="AZ88" s="173" t="s">
        <v>176</v>
      </c>
      <c r="BA88" s="173">
        <v>5</v>
      </c>
      <c r="BB88" s="173" t="s">
        <v>558</v>
      </c>
      <c r="BC88" s="173" t="s">
        <v>176</v>
      </c>
      <c r="BD88" s="173">
        <v>6</v>
      </c>
      <c r="BE88" s="173" t="s">
        <v>491</v>
      </c>
      <c r="BF88" s="173" t="s">
        <v>176</v>
      </c>
      <c r="BG88" s="175">
        <v>1</v>
      </c>
      <c r="BH88" s="173" t="s">
        <v>559</v>
      </c>
      <c r="BI88" s="169" t="s">
        <v>176</v>
      </c>
    </row>
    <row r="89" spans="1:61" x14ac:dyDescent="0.55000000000000004">
      <c r="A89" s="185">
        <v>63</v>
      </c>
      <c r="B89" s="188" t="s">
        <v>303</v>
      </c>
      <c r="C89" s="189">
        <v>9231</v>
      </c>
      <c r="D89" s="188" t="s">
        <v>401</v>
      </c>
      <c r="E89" s="173">
        <v>119</v>
      </c>
      <c r="F89" s="173" t="s">
        <v>491</v>
      </c>
      <c r="G89" s="256"/>
      <c r="H89" s="173">
        <v>311</v>
      </c>
      <c r="I89" s="173" t="s">
        <v>491</v>
      </c>
      <c r="J89" s="173" t="s">
        <v>176</v>
      </c>
      <c r="K89" s="174">
        <v>1015</v>
      </c>
      <c r="L89" s="173" t="s">
        <v>491</v>
      </c>
      <c r="M89" s="173" t="s">
        <v>176</v>
      </c>
      <c r="N89" s="174">
        <v>1445</v>
      </c>
      <c r="O89" s="173" t="s">
        <v>491</v>
      </c>
      <c r="P89" s="173" t="s">
        <v>176</v>
      </c>
      <c r="Q89" s="173">
        <v>184</v>
      </c>
      <c r="R89" s="173" t="s">
        <v>491</v>
      </c>
      <c r="S89" s="254">
        <f t="shared" si="20"/>
        <v>0</v>
      </c>
      <c r="T89" s="173">
        <v>739</v>
      </c>
      <c r="U89" s="173" t="s">
        <v>491</v>
      </c>
      <c r="V89" s="173" t="s">
        <v>176</v>
      </c>
      <c r="W89" s="173">
        <v>876</v>
      </c>
      <c r="X89" s="173" t="s">
        <v>491</v>
      </c>
      <c r="Y89" s="173" t="s">
        <v>176</v>
      </c>
      <c r="Z89" s="174">
        <v>1799</v>
      </c>
      <c r="AA89" s="173" t="s">
        <v>491</v>
      </c>
      <c r="AB89" s="173" t="s">
        <v>176</v>
      </c>
      <c r="AC89" s="173">
        <v>159</v>
      </c>
      <c r="AD89" s="173" t="s">
        <v>491</v>
      </c>
      <c r="AE89" s="173" t="s">
        <v>176</v>
      </c>
      <c r="AF89" s="173">
        <v>523</v>
      </c>
      <c r="AG89" s="173" t="s">
        <v>491</v>
      </c>
      <c r="AH89" s="173" t="s">
        <v>176</v>
      </c>
      <c r="AI89" s="173">
        <v>587</v>
      </c>
      <c r="AJ89" s="173" t="s">
        <v>500</v>
      </c>
      <c r="AK89" s="173" t="s">
        <v>176</v>
      </c>
      <c r="AL89" s="174">
        <v>1269</v>
      </c>
      <c r="AM89" s="173" t="s">
        <v>491</v>
      </c>
      <c r="AN89" s="256"/>
      <c r="AO89" s="173">
        <v>147</v>
      </c>
      <c r="AP89" s="173" t="s">
        <v>491</v>
      </c>
      <c r="AQ89" s="173" t="s">
        <v>176</v>
      </c>
      <c r="AR89" s="173">
        <v>487</v>
      </c>
      <c r="AS89" s="173" t="s">
        <v>491</v>
      </c>
      <c r="AT89" s="173" t="s">
        <v>176</v>
      </c>
      <c r="AU89" s="173">
        <v>541</v>
      </c>
      <c r="AV89" s="173" t="s">
        <v>491</v>
      </c>
      <c r="AW89" s="173" t="s">
        <v>176</v>
      </c>
      <c r="AX89" s="174">
        <v>1175</v>
      </c>
      <c r="AY89" s="173" t="s">
        <v>491</v>
      </c>
      <c r="AZ89" s="173" t="s">
        <v>176</v>
      </c>
      <c r="BA89" s="173">
        <v>5</v>
      </c>
      <c r="BB89" s="173" t="s">
        <v>558</v>
      </c>
      <c r="BC89" s="173" t="s">
        <v>176</v>
      </c>
      <c r="BD89" s="173">
        <v>6</v>
      </c>
      <c r="BE89" s="173" t="s">
        <v>491</v>
      </c>
      <c r="BF89" s="173" t="s">
        <v>176</v>
      </c>
      <c r="BG89" s="175">
        <v>1</v>
      </c>
      <c r="BH89" s="173" t="s">
        <v>559</v>
      </c>
      <c r="BI89" s="169" t="s">
        <v>176</v>
      </c>
    </row>
    <row r="90" spans="1:61" x14ac:dyDescent="0.55000000000000004">
      <c r="A90" s="185">
        <v>63</v>
      </c>
      <c r="B90" s="188" t="s">
        <v>303</v>
      </c>
      <c r="C90" s="189">
        <v>9538</v>
      </c>
      <c r="D90" s="188" t="s">
        <v>402</v>
      </c>
      <c r="E90" s="173">
        <v>320</v>
      </c>
      <c r="F90" s="173" t="s">
        <v>491</v>
      </c>
      <c r="G90" s="256"/>
      <c r="H90" s="173">
        <v>279</v>
      </c>
      <c r="I90" s="173" t="s">
        <v>491</v>
      </c>
      <c r="J90" s="173" t="s">
        <v>176</v>
      </c>
      <c r="K90" s="174">
        <v>1469</v>
      </c>
      <c r="L90" s="173" t="s">
        <v>491</v>
      </c>
      <c r="M90" s="173" t="s">
        <v>176</v>
      </c>
      <c r="N90" s="174">
        <v>2068</v>
      </c>
      <c r="O90" s="173" t="s">
        <v>491</v>
      </c>
      <c r="P90" s="173" t="s">
        <v>176</v>
      </c>
      <c r="Q90" s="173">
        <v>430</v>
      </c>
      <c r="R90" s="173" t="s">
        <v>491</v>
      </c>
      <c r="S90" s="254">
        <f t="shared" si="20"/>
        <v>0</v>
      </c>
      <c r="T90" s="173">
        <v>530</v>
      </c>
      <c r="U90" s="173" t="s">
        <v>491</v>
      </c>
      <c r="V90" s="173" t="s">
        <v>176</v>
      </c>
      <c r="W90" s="174">
        <v>1238</v>
      </c>
      <c r="X90" s="173" t="s">
        <v>491</v>
      </c>
      <c r="Y90" s="173" t="s">
        <v>176</v>
      </c>
      <c r="Z90" s="174">
        <v>2198</v>
      </c>
      <c r="AA90" s="173" t="s">
        <v>491</v>
      </c>
      <c r="AB90" s="173" t="s">
        <v>176</v>
      </c>
      <c r="AC90" s="173">
        <v>330</v>
      </c>
      <c r="AD90" s="173" t="s">
        <v>491</v>
      </c>
      <c r="AE90" s="173" t="s">
        <v>176</v>
      </c>
      <c r="AF90" s="173">
        <v>460</v>
      </c>
      <c r="AG90" s="173" t="s">
        <v>491</v>
      </c>
      <c r="AH90" s="173" t="s">
        <v>176</v>
      </c>
      <c r="AI90" s="174">
        <v>1158</v>
      </c>
      <c r="AJ90" s="173" t="s">
        <v>500</v>
      </c>
      <c r="AK90" s="173" t="s">
        <v>176</v>
      </c>
      <c r="AL90" s="174">
        <v>1948</v>
      </c>
      <c r="AM90" s="173" t="s">
        <v>491</v>
      </c>
      <c r="AN90" s="256"/>
      <c r="AO90" s="173">
        <v>306</v>
      </c>
      <c r="AP90" s="173" t="s">
        <v>491</v>
      </c>
      <c r="AQ90" s="173" t="s">
        <v>176</v>
      </c>
      <c r="AR90" s="173">
        <v>430</v>
      </c>
      <c r="AS90" s="173" t="s">
        <v>491</v>
      </c>
      <c r="AT90" s="173" t="s">
        <v>176</v>
      </c>
      <c r="AU90" s="174">
        <v>1078</v>
      </c>
      <c r="AV90" s="173" t="s">
        <v>491</v>
      </c>
      <c r="AW90" s="173" t="s">
        <v>176</v>
      </c>
      <c r="AX90" s="174">
        <v>1814</v>
      </c>
      <c r="AY90" s="173" t="s">
        <v>491</v>
      </c>
      <c r="AZ90" s="173" t="s">
        <v>176</v>
      </c>
      <c r="BA90" s="173">
        <v>5</v>
      </c>
      <c r="BB90" s="173" t="s">
        <v>558</v>
      </c>
      <c r="BC90" s="173" t="s">
        <v>176</v>
      </c>
      <c r="BD90" s="173" t="s">
        <v>491</v>
      </c>
      <c r="BE90" s="173"/>
      <c r="BF90" s="173" t="s">
        <v>176</v>
      </c>
      <c r="BG90" s="175">
        <v>0</v>
      </c>
      <c r="BH90" s="173" t="s">
        <v>559</v>
      </c>
      <c r="BI90" s="169" t="s">
        <v>176</v>
      </c>
    </row>
    <row r="91" spans="1:61" x14ac:dyDescent="0.55000000000000004">
      <c r="A91" s="185">
        <v>66</v>
      </c>
      <c r="B91" s="188" t="s">
        <v>304</v>
      </c>
      <c r="C91" s="189">
        <v>9121</v>
      </c>
      <c r="D91" s="188" t="s">
        <v>403</v>
      </c>
      <c r="E91" s="173">
        <v>783</v>
      </c>
      <c r="F91" s="173" t="s">
        <v>491</v>
      </c>
      <c r="G91" s="256"/>
      <c r="H91" s="173">
        <v>511</v>
      </c>
      <c r="I91" s="173" t="s">
        <v>491</v>
      </c>
      <c r="J91" s="173" t="s">
        <v>176</v>
      </c>
      <c r="K91" s="173">
        <v>410</v>
      </c>
      <c r="L91" s="173" t="s">
        <v>491</v>
      </c>
      <c r="M91" s="173" t="s">
        <v>176</v>
      </c>
      <c r="N91" s="174">
        <v>1704</v>
      </c>
      <c r="O91" s="173" t="s">
        <v>491</v>
      </c>
      <c r="P91" s="173" t="s">
        <v>176</v>
      </c>
      <c r="Q91" s="173">
        <v>978</v>
      </c>
      <c r="R91" s="173" t="s">
        <v>491</v>
      </c>
      <c r="S91" s="254">
        <f t="shared" si="20"/>
        <v>0</v>
      </c>
      <c r="T91" s="173">
        <v>830</v>
      </c>
      <c r="U91" s="173" t="s">
        <v>491</v>
      </c>
      <c r="V91" s="173" t="s">
        <v>176</v>
      </c>
      <c r="W91" s="173">
        <v>325</v>
      </c>
      <c r="X91" s="173" t="s">
        <v>491</v>
      </c>
      <c r="Y91" s="173" t="s">
        <v>176</v>
      </c>
      <c r="Z91" s="174">
        <v>2133</v>
      </c>
      <c r="AA91" s="173" t="s">
        <v>491</v>
      </c>
      <c r="AB91" s="173" t="s">
        <v>176</v>
      </c>
      <c r="AC91" s="173">
        <v>957</v>
      </c>
      <c r="AD91" s="173" t="s">
        <v>491</v>
      </c>
      <c r="AE91" s="173" t="s">
        <v>176</v>
      </c>
      <c r="AF91" s="173">
        <v>830</v>
      </c>
      <c r="AG91" s="173" t="s">
        <v>491</v>
      </c>
      <c r="AH91" s="173" t="s">
        <v>176</v>
      </c>
      <c r="AI91" s="173">
        <v>325</v>
      </c>
      <c r="AJ91" s="173" t="s">
        <v>500</v>
      </c>
      <c r="AK91" s="173" t="s">
        <v>176</v>
      </c>
      <c r="AL91" s="174">
        <v>2112</v>
      </c>
      <c r="AM91" s="173" t="s">
        <v>491</v>
      </c>
      <c r="AN91" s="256"/>
      <c r="AO91" s="173">
        <v>957</v>
      </c>
      <c r="AP91" s="173" t="s">
        <v>491</v>
      </c>
      <c r="AQ91" s="173" t="s">
        <v>176</v>
      </c>
      <c r="AR91" s="173">
        <v>830</v>
      </c>
      <c r="AS91" s="173" t="s">
        <v>491</v>
      </c>
      <c r="AT91" s="173" t="s">
        <v>176</v>
      </c>
      <c r="AU91" s="173">
        <v>322</v>
      </c>
      <c r="AV91" s="173" t="s">
        <v>491</v>
      </c>
      <c r="AW91" s="173" t="s">
        <v>176</v>
      </c>
      <c r="AX91" s="174">
        <v>2109</v>
      </c>
      <c r="AY91" s="173" t="s">
        <v>491</v>
      </c>
      <c r="AZ91" s="173" t="s">
        <v>176</v>
      </c>
      <c r="BA91" s="173">
        <v>8</v>
      </c>
      <c r="BB91" s="173" t="s">
        <v>558</v>
      </c>
      <c r="BC91" s="173" t="s">
        <v>176</v>
      </c>
      <c r="BD91" s="173">
        <v>6</v>
      </c>
      <c r="BE91" s="173" t="s">
        <v>491</v>
      </c>
      <c r="BF91" s="173" t="s">
        <v>176</v>
      </c>
      <c r="BG91" s="175">
        <v>0</v>
      </c>
      <c r="BH91" s="173" t="s">
        <v>559</v>
      </c>
      <c r="BI91" s="169" t="s">
        <v>176</v>
      </c>
    </row>
    <row r="92" spans="1:61" x14ac:dyDescent="0.55000000000000004">
      <c r="A92" s="190">
        <v>66</v>
      </c>
      <c r="B92" s="191" t="s">
        <v>304</v>
      </c>
      <c r="C92" s="192">
        <v>9223</v>
      </c>
      <c r="D92" s="191" t="s">
        <v>404</v>
      </c>
      <c r="E92" s="173">
        <v>186</v>
      </c>
      <c r="F92" s="173" t="s">
        <v>491</v>
      </c>
      <c r="G92" s="256"/>
      <c r="H92" s="173">
        <v>70</v>
      </c>
      <c r="I92" s="173" t="s">
        <v>491</v>
      </c>
      <c r="J92" s="173" t="s">
        <v>176</v>
      </c>
      <c r="K92" s="174">
        <v>2792</v>
      </c>
      <c r="L92" s="173" t="s">
        <v>491</v>
      </c>
      <c r="M92" s="173" t="s">
        <v>176</v>
      </c>
      <c r="N92" s="174">
        <v>3048</v>
      </c>
      <c r="O92" s="173" t="s">
        <v>491</v>
      </c>
      <c r="P92" s="173" t="s">
        <v>176</v>
      </c>
      <c r="Q92" s="173">
        <v>91</v>
      </c>
      <c r="R92" s="173" t="s">
        <v>491</v>
      </c>
      <c r="S92" s="254">
        <f t="shared" si="20"/>
        <v>0</v>
      </c>
      <c r="T92" s="173">
        <v>62</v>
      </c>
      <c r="U92" s="173" t="s">
        <v>491</v>
      </c>
      <c r="V92" s="173" t="s">
        <v>176</v>
      </c>
      <c r="W92" s="174">
        <v>2734</v>
      </c>
      <c r="X92" s="173" t="s">
        <v>491</v>
      </c>
      <c r="Y92" s="173" t="s">
        <v>176</v>
      </c>
      <c r="Z92" s="174">
        <v>2887</v>
      </c>
      <c r="AA92" s="173" t="s">
        <v>491</v>
      </c>
      <c r="AB92" s="173" t="s">
        <v>176</v>
      </c>
      <c r="AC92" s="173">
        <v>91</v>
      </c>
      <c r="AD92" s="173" t="s">
        <v>491</v>
      </c>
      <c r="AE92" s="173" t="s">
        <v>176</v>
      </c>
      <c r="AF92" s="173">
        <v>62</v>
      </c>
      <c r="AG92" s="173" t="s">
        <v>491</v>
      </c>
      <c r="AH92" s="173" t="s">
        <v>176</v>
      </c>
      <c r="AI92" s="174">
        <v>2344</v>
      </c>
      <c r="AJ92" s="173" t="s">
        <v>500</v>
      </c>
      <c r="AK92" s="173" t="s">
        <v>176</v>
      </c>
      <c r="AL92" s="174">
        <v>2497</v>
      </c>
      <c r="AM92" s="173" t="s">
        <v>491</v>
      </c>
      <c r="AN92" s="256"/>
      <c r="AO92" s="173">
        <v>90</v>
      </c>
      <c r="AP92" s="173" t="s">
        <v>491</v>
      </c>
      <c r="AQ92" s="173" t="s">
        <v>176</v>
      </c>
      <c r="AR92" s="173">
        <v>61</v>
      </c>
      <c r="AS92" s="173" t="s">
        <v>491</v>
      </c>
      <c r="AT92" s="173" t="s">
        <v>176</v>
      </c>
      <c r="AU92" s="174">
        <v>2290</v>
      </c>
      <c r="AV92" s="173" t="s">
        <v>491</v>
      </c>
      <c r="AW92" s="173" t="s">
        <v>176</v>
      </c>
      <c r="AX92" s="174">
        <v>2441</v>
      </c>
      <c r="AY92" s="173" t="s">
        <v>491</v>
      </c>
      <c r="AZ92" s="173" t="s">
        <v>176</v>
      </c>
      <c r="BA92" s="173">
        <v>8</v>
      </c>
      <c r="BB92" s="173" t="s">
        <v>558</v>
      </c>
      <c r="BC92" s="173" t="s">
        <v>176</v>
      </c>
      <c r="BD92" s="173">
        <v>6</v>
      </c>
      <c r="BE92" s="173" t="s">
        <v>491</v>
      </c>
      <c r="BF92" s="173" t="s">
        <v>176</v>
      </c>
      <c r="BG92" s="175">
        <v>1</v>
      </c>
      <c r="BH92" s="173" t="s">
        <v>559</v>
      </c>
      <c r="BI92" s="169" t="s">
        <v>176</v>
      </c>
    </row>
    <row r="93" spans="1:61" x14ac:dyDescent="0.55000000000000004">
      <c r="A93" s="185">
        <v>66</v>
      </c>
      <c r="B93" s="188" t="s">
        <v>304</v>
      </c>
      <c r="C93" s="189">
        <v>9308</v>
      </c>
      <c r="D93" s="188" t="s">
        <v>342</v>
      </c>
      <c r="E93" s="173">
        <v>248</v>
      </c>
      <c r="F93" s="173" t="s">
        <v>491</v>
      </c>
      <c r="G93" s="256"/>
      <c r="H93" s="173">
        <v>138</v>
      </c>
      <c r="I93" s="173" t="s">
        <v>491</v>
      </c>
      <c r="J93" s="173" t="s">
        <v>176</v>
      </c>
      <c r="K93" s="174">
        <v>2406</v>
      </c>
      <c r="L93" s="173" t="s">
        <v>491</v>
      </c>
      <c r="M93" s="173" t="s">
        <v>176</v>
      </c>
      <c r="N93" s="174">
        <v>2792</v>
      </c>
      <c r="O93" s="173" t="s">
        <v>491</v>
      </c>
      <c r="P93" s="173" t="s">
        <v>176</v>
      </c>
      <c r="Q93" s="173">
        <v>223</v>
      </c>
      <c r="R93" s="173" t="s">
        <v>491</v>
      </c>
      <c r="S93" s="254">
        <f t="shared" si="20"/>
        <v>0</v>
      </c>
      <c r="T93" s="173">
        <v>273</v>
      </c>
      <c r="U93" s="173" t="s">
        <v>491</v>
      </c>
      <c r="V93" s="173" t="s">
        <v>176</v>
      </c>
      <c r="W93" s="174">
        <v>2416</v>
      </c>
      <c r="X93" s="173" t="s">
        <v>491</v>
      </c>
      <c r="Y93" s="173" t="s">
        <v>176</v>
      </c>
      <c r="Z93" s="174">
        <v>2912</v>
      </c>
      <c r="AA93" s="173" t="s">
        <v>491</v>
      </c>
      <c r="AB93" s="173" t="s">
        <v>176</v>
      </c>
      <c r="AC93" s="173">
        <v>223</v>
      </c>
      <c r="AD93" s="173" t="s">
        <v>491</v>
      </c>
      <c r="AE93" s="173" t="s">
        <v>176</v>
      </c>
      <c r="AF93" s="173">
        <v>273</v>
      </c>
      <c r="AG93" s="173" t="s">
        <v>491</v>
      </c>
      <c r="AH93" s="173" t="s">
        <v>176</v>
      </c>
      <c r="AI93" s="174">
        <v>2416</v>
      </c>
      <c r="AJ93" s="173" t="s">
        <v>500</v>
      </c>
      <c r="AK93" s="173" t="s">
        <v>176</v>
      </c>
      <c r="AL93" s="174">
        <v>2912</v>
      </c>
      <c r="AM93" s="173" t="s">
        <v>491</v>
      </c>
      <c r="AN93" s="256"/>
      <c r="AO93" s="173">
        <v>202</v>
      </c>
      <c r="AP93" s="173" t="s">
        <v>491</v>
      </c>
      <c r="AQ93" s="173" t="s">
        <v>176</v>
      </c>
      <c r="AR93" s="173">
        <v>222</v>
      </c>
      <c r="AS93" s="173" t="s">
        <v>491</v>
      </c>
      <c r="AT93" s="173" t="s">
        <v>176</v>
      </c>
      <c r="AU93" s="174">
        <v>2370</v>
      </c>
      <c r="AV93" s="173" t="s">
        <v>491</v>
      </c>
      <c r="AW93" s="173" t="s">
        <v>176</v>
      </c>
      <c r="AX93" s="174">
        <v>2794</v>
      </c>
      <c r="AY93" s="173" t="s">
        <v>491</v>
      </c>
      <c r="AZ93" s="173" t="s">
        <v>176</v>
      </c>
      <c r="BA93" s="173">
        <v>8</v>
      </c>
      <c r="BB93" s="173" t="s">
        <v>558</v>
      </c>
      <c r="BC93" s="173" t="s">
        <v>176</v>
      </c>
      <c r="BD93" s="173" t="s">
        <v>491</v>
      </c>
      <c r="BE93" s="173"/>
      <c r="BF93" s="173" t="s">
        <v>176</v>
      </c>
      <c r="BG93" s="175">
        <v>0</v>
      </c>
      <c r="BH93" s="173" t="s">
        <v>559</v>
      </c>
      <c r="BI93" s="169" t="s">
        <v>176</v>
      </c>
    </row>
    <row r="94" spans="1:61" x14ac:dyDescent="0.55000000000000004">
      <c r="A94" s="185">
        <v>68</v>
      </c>
      <c r="B94" s="188" t="s">
        <v>305</v>
      </c>
      <c r="C94" s="189">
        <v>9122</v>
      </c>
      <c r="D94" s="188" t="s">
        <v>403</v>
      </c>
      <c r="E94" s="173">
        <v>810</v>
      </c>
      <c r="F94" s="173" t="s">
        <v>491</v>
      </c>
      <c r="G94" s="256"/>
      <c r="H94" s="173">
        <v>217</v>
      </c>
      <c r="I94" s="173" t="s">
        <v>491</v>
      </c>
      <c r="J94" s="173" t="s">
        <v>176</v>
      </c>
      <c r="K94" s="174">
        <v>1791</v>
      </c>
      <c r="L94" s="173" t="s">
        <v>491</v>
      </c>
      <c r="M94" s="173" t="s">
        <v>176</v>
      </c>
      <c r="N94" s="174">
        <v>2818</v>
      </c>
      <c r="O94" s="173" t="s">
        <v>491</v>
      </c>
      <c r="P94" s="173" t="s">
        <v>176</v>
      </c>
      <c r="Q94" s="173" t="s">
        <v>491</v>
      </c>
      <c r="R94" s="173" t="s">
        <v>491</v>
      </c>
      <c r="S94" s="254">
        <f t="shared" si="20"/>
        <v>0</v>
      </c>
      <c r="T94" s="173" t="s">
        <v>491</v>
      </c>
      <c r="U94" s="173" t="s">
        <v>491</v>
      </c>
      <c r="V94" s="173" t="s">
        <v>176</v>
      </c>
      <c r="W94" s="174">
        <v>4874</v>
      </c>
      <c r="X94" s="173" t="s">
        <v>491</v>
      </c>
      <c r="Y94" s="173" t="s">
        <v>176</v>
      </c>
      <c r="Z94" s="174">
        <v>4874</v>
      </c>
      <c r="AA94" s="173" t="s">
        <v>491</v>
      </c>
      <c r="AB94" s="173" t="s">
        <v>176</v>
      </c>
      <c r="AC94" s="173" t="s">
        <v>491</v>
      </c>
      <c r="AD94" s="173" t="s">
        <v>491</v>
      </c>
      <c r="AE94" s="173" t="s">
        <v>176</v>
      </c>
      <c r="AF94" s="173" t="s">
        <v>491</v>
      </c>
      <c r="AG94" s="173" t="s">
        <v>491</v>
      </c>
      <c r="AH94" s="173" t="s">
        <v>176</v>
      </c>
      <c r="AI94" s="174">
        <v>3937</v>
      </c>
      <c r="AJ94" s="173" t="s">
        <v>500</v>
      </c>
      <c r="AK94" s="173" t="s">
        <v>176</v>
      </c>
      <c r="AL94" s="174">
        <v>3937</v>
      </c>
      <c r="AM94" s="173" t="s">
        <v>491</v>
      </c>
      <c r="AN94" s="256"/>
      <c r="AO94" s="173" t="s">
        <v>491</v>
      </c>
      <c r="AP94" s="173" t="s">
        <v>491</v>
      </c>
      <c r="AQ94" s="173" t="s">
        <v>176</v>
      </c>
      <c r="AR94" s="173" t="s">
        <v>491</v>
      </c>
      <c r="AS94" s="173" t="s">
        <v>491</v>
      </c>
      <c r="AT94" s="173" t="s">
        <v>176</v>
      </c>
      <c r="AU94" s="174">
        <v>3937</v>
      </c>
      <c r="AV94" s="173" t="s">
        <v>491</v>
      </c>
      <c r="AW94" s="173" t="s">
        <v>176</v>
      </c>
      <c r="AX94" s="174">
        <v>3937</v>
      </c>
      <c r="AY94" s="173" t="s">
        <v>491</v>
      </c>
      <c r="AZ94" s="173" t="s">
        <v>176</v>
      </c>
      <c r="BA94" s="173">
        <v>13</v>
      </c>
      <c r="BB94" s="173" t="s">
        <v>558</v>
      </c>
      <c r="BC94" s="173" t="s">
        <v>176</v>
      </c>
      <c r="BD94" s="173">
        <v>6</v>
      </c>
      <c r="BE94" s="173" t="s">
        <v>491</v>
      </c>
      <c r="BF94" s="173" t="s">
        <v>176</v>
      </c>
      <c r="BG94" s="175">
        <v>1</v>
      </c>
      <c r="BH94" s="173" t="s">
        <v>559</v>
      </c>
      <c r="BI94" s="169" t="s">
        <v>176</v>
      </c>
    </row>
    <row r="95" spans="1:61" x14ac:dyDescent="0.55000000000000004">
      <c r="A95" s="185">
        <v>68</v>
      </c>
      <c r="B95" s="188" t="s">
        <v>305</v>
      </c>
      <c r="C95" s="189">
        <v>9224</v>
      </c>
      <c r="D95" s="188" t="s">
        <v>405</v>
      </c>
      <c r="E95" s="173">
        <v>160</v>
      </c>
      <c r="F95" s="173" t="s">
        <v>491</v>
      </c>
      <c r="G95" s="256"/>
      <c r="H95" s="173">
        <v>102</v>
      </c>
      <c r="I95" s="173" t="s">
        <v>491</v>
      </c>
      <c r="J95" s="173" t="s">
        <v>176</v>
      </c>
      <c r="K95" s="174">
        <v>3011</v>
      </c>
      <c r="L95" s="173" t="s">
        <v>491</v>
      </c>
      <c r="M95" s="173" t="s">
        <v>176</v>
      </c>
      <c r="N95" s="174">
        <v>3273</v>
      </c>
      <c r="O95" s="173" t="s">
        <v>491</v>
      </c>
      <c r="P95" s="173" t="s">
        <v>176</v>
      </c>
      <c r="Q95" s="173">
        <v>161</v>
      </c>
      <c r="R95" s="173" t="s">
        <v>491</v>
      </c>
      <c r="S95" s="254">
        <f t="shared" si="20"/>
        <v>0</v>
      </c>
      <c r="T95" s="173">
        <v>105</v>
      </c>
      <c r="U95" s="173" t="s">
        <v>491</v>
      </c>
      <c r="V95" s="173" t="s">
        <v>176</v>
      </c>
      <c r="W95" s="174">
        <v>3229</v>
      </c>
      <c r="X95" s="173" t="s">
        <v>491</v>
      </c>
      <c r="Y95" s="173" t="s">
        <v>176</v>
      </c>
      <c r="Z95" s="174">
        <v>3495</v>
      </c>
      <c r="AA95" s="173" t="s">
        <v>491</v>
      </c>
      <c r="AB95" s="173" t="s">
        <v>176</v>
      </c>
      <c r="AC95" s="173">
        <v>161</v>
      </c>
      <c r="AD95" s="173" t="s">
        <v>491</v>
      </c>
      <c r="AE95" s="173" t="s">
        <v>176</v>
      </c>
      <c r="AF95" s="173">
        <v>88</v>
      </c>
      <c r="AG95" s="173" t="s">
        <v>491</v>
      </c>
      <c r="AH95" s="173" t="s">
        <v>176</v>
      </c>
      <c r="AI95" s="174">
        <v>2813</v>
      </c>
      <c r="AJ95" s="173" t="s">
        <v>500</v>
      </c>
      <c r="AK95" s="173" t="s">
        <v>176</v>
      </c>
      <c r="AL95" s="174">
        <v>3062</v>
      </c>
      <c r="AM95" s="173" t="s">
        <v>491</v>
      </c>
      <c r="AN95" s="256"/>
      <c r="AO95" s="173">
        <v>155</v>
      </c>
      <c r="AP95" s="173" t="s">
        <v>491</v>
      </c>
      <c r="AQ95" s="173" t="s">
        <v>176</v>
      </c>
      <c r="AR95" s="173">
        <v>77</v>
      </c>
      <c r="AS95" s="173" t="s">
        <v>491</v>
      </c>
      <c r="AT95" s="173" t="s">
        <v>176</v>
      </c>
      <c r="AU95" s="174">
        <v>2660</v>
      </c>
      <c r="AV95" s="173" t="s">
        <v>491</v>
      </c>
      <c r="AW95" s="173" t="s">
        <v>176</v>
      </c>
      <c r="AX95" s="174">
        <v>2892</v>
      </c>
      <c r="AY95" s="173" t="s">
        <v>491</v>
      </c>
      <c r="AZ95" s="173" t="s">
        <v>176</v>
      </c>
      <c r="BA95" s="173">
        <v>16</v>
      </c>
      <c r="BB95" s="173" t="s">
        <v>558</v>
      </c>
      <c r="BC95" s="173" t="s">
        <v>176</v>
      </c>
      <c r="BD95" s="173" t="s">
        <v>491</v>
      </c>
      <c r="BE95" s="173"/>
      <c r="BF95" s="173" t="s">
        <v>176</v>
      </c>
      <c r="BG95" s="175">
        <v>0</v>
      </c>
      <c r="BH95" s="173" t="s">
        <v>559</v>
      </c>
      <c r="BI95" s="169" t="s">
        <v>176</v>
      </c>
    </row>
    <row r="96" spans="1:61" x14ac:dyDescent="0.55000000000000004">
      <c r="A96" s="185">
        <v>68</v>
      </c>
      <c r="B96" s="188" t="s">
        <v>305</v>
      </c>
      <c r="C96" s="189">
        <v>9225</v>
      </c>
      <c r="D96" s="188" t="s">
        <v>406</v>
      </c>
      <c r="E96" s="173">
        <v>512</v>
      </c>
      <c r="F96" s="173" t="s">
        <v>491</v>
      </c>
      <c r="G96" s="256"/>
      <c r="H96" s="173">
        <v>120</v>
      </c>
      <c r="I96" s="173" t="s">
        <v>491</v>
      </c>
      <c r="J96" s="173" t="s">
        <v>176</v>
      </c>
      <c r="K96" s="174">
        <v>2177</v>
      </c>
      <c r="L96" s="173" t="s">
        <v>491</v>
      </c>
      <c r="M96" s="173" t="s">
        <v>176</v>
      </c>
      <c r="N96" s="174">
        <v>2809</v>
      </c>
      <c r="O96" s="173" t="s">
        <v>491</v>
      </c>
      <c r="P96" s="173" t="s">
        <v>176</v>
      </c>
      <c r="Q96" s="173">
        <v>700</v>
      </c>
      <c r="R96" s="173" t="s">
        <v>491</v>
      </c>
      <c r="S96" s="254">
        <f t="shared" si="20"/>
        <v>0</v>
      </c>
      <c r="T96" s="173">
        <v>200</v>
      </c>
      <c r="U96" s="173" t="s">
        <v>491</v>
      </c>
      <c r="V96" s="173" t="s">
        <v>176</v>
      </c>
      <c r="W96" s="174">
        <v>2434</v>
      </c>
      <c r="X96" s="173" t="s">
        <v>491</v>
      </c>
      <c r="Y96" s="173" t="s">
        <v>176</v>
      </c>
      <c r="Z96" s="174">
        <v>3334</v>
      </c>
      <c r="AA96" s="173" t="s">
        <v>491</v>
      </c>
      <c r="AB96" s="173" t="s">
        <v>176</v>
      </c>
      <c r="AC96" s="173">
        <v>700</v>
      </c>
      <c r="AD96" s="173" t="s">
        <v>491</v>
      </c>
      <c r="AE96" s="173" t="s">
        <v>176</v>
      </c>
      <c r="AF96" s="173">
        <v>115</v>
      </c>
      <c r="AG96" s="173" t="s">
        <v>491</v>
      </c>
      <c r="AH96" s="173" t="s">
        <v>176</v>
      </c>
      <c r="AI96" s="174">
        <v>1246</v>
      </c>
      <c r="AJ96" s="173" t="s">
        <v>500</v>
      </c>
      <c r="AK96" s="173" t="s">
        <v>176</v>
      </c>
      <c r="AL96" s="174">
        <v>2061</v>
      </c>
      <c r="AM96" s="173" t="s">
        <v>491</v>
      </c>
      <c r="AN96" s="256"/>
      <c r="AO96" s="173">
        <v>700</v>
      </c>
      <c r="AP96" s="173" t="s">
        <v>491</v>
      </c>
      <c r="AQ96" s="173" t="s">
        <v>176</v>
      </c>
      <c r="AR96" s="173">
        <v>115</v>
      </c>
      <c r="AS96" s="173" t="s">
        <v>491</v>
      </c>
      <c r="AT96" s="173" t="s">
        <v>176</v>
      </c>
      <c r="AU96" s="174">
        <v>1246</v>
      </c>
      <c r="AV96" s="173" t="s">
        <v>491</v>
      </c>
      <c r="AW96" s="173" t="s">
        <v>176</v>
      </c>
      <c r="AX96" s="174">
        <v>2061</v>
      </c>
      <c r="AY96" s="173" t="s">
        <v>491</v>
      </c>
      <c r="AZ96" s="173" t="s">
        <v>176</v>
      </c>
      <c r="BA96" s="173">
        <v>14</v>
      </c>
      <c r="BB96" s="173" t="s">
        <v>558</v>
      </c>
      <c r="BC96" s="173" t="s">
        <v>176</v>
      </c>
      <c r="BD96" s="173">
        <v>6</v>
      </c>
      <c r="BE96" s="173" t="s">
        <v>491</v>
      </c>
      <c r="BF96" s="173" t="s">
        <v>176</v>
      </c>
      <c r="BG96" s="175">
        <v>1</v>
      </c>
      <c r="BH96" s="173" t="s">
        <v>559</v>
      </c>
      <c r="BI96" s="169" t="s">
        <v>176</v>
      </c>
    </row>
    <row r="97" spans="1:61" x14ac:dyDescent="0.55000000000000004">
      <c r="A97" s="185">
        <v>68</v>
      </c>
      <c r="B97" s="188" t="s">
        <v>305</v>
      </c>
      <c r="C97" s="189">
        <v>9309</v>
      </c>
      <c r="D97" s="188" t="s">
        <v>407</v>
      </c>
      <c r="E97" s="173">
        <v>280</v>
      </c>
      <c r="F97" s="173" t="s">
        <v>491</v>
      </c>
      <c r="G97" s="256"/>
      <c r="H97" s="173">
        <v>296</v>
      </c>
      <c r="I97" s="173" t="s">
        <v>491</v>
      </c>
      <c r="J97" s="173" t="s">
        <v>176</v>
      </c>
      <c r="K97" s="174">
        <v>2319</v>
      </c>
      <c r="L97" s="173" t="s">
        <v>491</v>
      </c>
      <c r="M97" s="173" t="s">
        <v>176</v>
      </c>
      <c r="N97" s="174">
        <v>2895</v>
      </c>
      <c r="O97" s="173" t="s">
        <v>491</v>
      </c>
      <c r="P97" s="173" t="s">
        <v>176</v>
      </c>
      <c r="Q97" s="173">
        <v>629</v>
      </c>
      <c r="R97" s="173" t="s">
        <v>491</v>
      </c>
      <c r="S97" s="254">
        <f t="shared" si="20"/>
        <v>0</v>
      </c>
      <c r="T97" s="173">
        <v>552</v>
      </c>
      <c r="U97" s="173" t="s">
        <v>491</v>
      </c>
      <c r="V97" s="173" t="s">
        <v>176</v>
      </c>
      <c r="W97" s="174">
        <v>2392</v>
      </c>
      <c r="X97" s="173" t="s">
        <v>491</v>
      </c>
      <c r="Y97" s="173" t="s">
        <v>176</v>
      </c>
      <c r="Z97" s="174">
        <v>3573</v>
      </c>
      <c r="AA97" s="173" t="s">
        <v>491</v>
      </c>
      <c r="AB97" s="173" t="s">
        <v>176</v>
      </c>
      <c r="AC97" s="173">
        <v>629</v>
      </c>
      <c r="AD97" s="173" t="s">
        <v>491</v>
      </c>
      <c r="AE97" s="173" t="s">
        <v>176</v>
      </c>
      <c r="AF97" s="173">
        <v>552</v>
      </c>
      <c r="AG97" s="173" t="s">
        <v>491</v>
      </c>
      <c r="AH97" s="173" t="s">
        <v>176</v>
      </c>
      <c r="AI97" s="174">
        <v>2332</v>
      </c>
      <c r="AJ97" s="173" t="s">
        <v>500</v>
      </c>
      <c r="AK97" s="173" t="s">
        <v>176</v>
      </c>
      <c r="AL97" s="174">
        <v>3513</v>
      </c>
      <c r="AM97" s="173" t="s">
        <v>491</v>
      </c>
      <c r="AN97" s="256"/>
      <c r="AO97" s="173">
        <v>629</v>
      </c>
      <c r="AP97" s="173" t="s">
        <v>491</v>
      </c>
      <c r="AQ97" s="173" t="s">
        <v>176</v>
      </c>
      <c r="AR97" s="173">
        <v>552</v>
      </c>
      <c r="AS97" s="173" t="s">
        <v>491</v>
      </c>
      <c r="AT97" s="173" t="s">
        <v>176</v>
      </c>
      <c r="AU97" s="174">
        <v>2332</v>
      </c>
      <c r="AV97" s="173" t="s">
        <v>491</v>
      </c>
      <c r="AW97" s="173" t="s">
        <v>176</v>
      </c>
      <c r="AX97" s="174">
        <v>3513</v>
      </c>
      <c r="AY97" s="173" t="s">
        <v>491</v>
      </c>
      <c r="AZ97" s="173" t="s">
        <v>176</v>
      </c>
      <c r="BA97" s="173">
        <v>13</v>
      </c>
      <c r="BB97" s="173" t="s">
        <v>558</v>
      </c>
      <c r="BC97" s="173" t="s">
        <v>176</v>
      </c>
      <c r="BD97" s="173" t="s">
        <v>491</v>
      </c>
      <c r="BE97" s="173"/>
      <c r="BF97" s="173" t="s">
        <v>176</v>
      </c>
      <c r="BG97" s="175">
        <v>0</v>
      </c>
      <c r="BH97" s="173" t="s">
        <v>559</v>
      </c>
      <c r="BI97" s="169" t="s">
        <v>176</v>
      </c>
    </row>
    <row r="98" spans="1:61" x14ac:dyDescent="0.55000000000000004">
      <c r="A98" s="185">
        <v>68</v>
      </c>
      <c r="B98" s="188" t="s">
        <v>305</v>
      </c>
      <c r="C98" s="189">
        <v>9540</v>
      </c>
      <c r="D98" s="188" t="s">
        <v>408</v>
      </c>
      <c r="E98" s="173">
        <v>240</v>
      </c>
      <c r="F98" s="173" t="s">
        <v>491</v>
      </c>
      <c r="G98" s="256"/>
      <c r="H98" s="173">
        <v>162</v>
      </c>
      <c r="I98" s="173" t="s">
        <v>491</v>
      </c>
      <c r="J98" s="173" t="s">
        <v>176</v>
      </c>
      <c r="K98" s="174">
        <v>3366</v>
      </c>
      <c r="L98" s="173" t="s">
        <v>491</v>
      </c>
      <c r="M98" s="173" t="s">
        <v>176</v>
      </c>
      <c r="N98" s="174">
        <v>3768</v>
      </c>
      <c r="O98" s="173" t="s">
        <v>491</v>
      </c>
      <c r="P98" s="173" t="s">
        <v>176</v>
      </c>
      <c r="Q98" s="173">
        <v>374</v>
      </c>
      <c r="R98" s="173" t="s">
        <v>491</v>
      </c>
      <c r="S98" s="254">
        <f t="shared" si="20"/>
        <v>0</v>
      </c>
      <c r="T98" s="173">
        <v>336</v>
      </c>
      <c r="U98" s="173" t="s">
        <v>491</v>
      </c>
      <c r="V98" s="173" t="s">
        <v>176</v>
      </c>
      <c r="W98" s="174">
        <v>3490</v>
      </c>
      <c r="X98" s="173" t="s">
        <v>491</v>
      </c>
      <c r="Y98" s="173" t="s">
        <v>176</v>
      </c>
      <c r="Z98" s="174">
        <v>4200</v>
      </c>
      <c r="AA98" s="173" t="s">
        <v>491</v>
      </c>
      <c r="AB98" s="173" t="s">
        <v>176</v>
      </c>
      <c r="AC98" s="173">
        <v>324</v>
      </c>
      <c r="AD98" s="173" t="s">
        <v>491</v>
      </c>
      <c r="AE98" s="173" t="s">
        <v>176</v>
      </c>
      <c r="AF98" s="173">
        <v>336</v>
      </c>
      <c r="AG98" s="173" t="s">
        <v>491</v>
      </c>
      <c r="AH98" s="173" t="s">
        <v>176</v>
      </c>
      <c r="AI98" s="174">
        <v>2769</v>
      </c>
      <c r="AJ98" s="173" t="s">
        <v>500</v>
      </c>
      <c r="AK98" s="173" t="s">
        <v>176</v>
      </c>
      <c r="AL98" s="174">
        <v>3429</v>
      </c>
      <c r="AM98" s="173" t="s">
        <v>491</v>
      </c>
      <c r="AN98" s="256"/>
      <c r="AO98" s="173">
        <v>279</v>
      </c>
      <c r="AP98" s="173" t="s">
        <v>491</v>
      </c>
      <c r="AQ98" s="173" t="s">
        <v>176</v>
      </c>
      <c r="AR98" s="173">
        <v>296</v>
      </c>
      <c r="AS98" s="173" t="s">
        <v>491</v>
      </c>
      <c r="AT98" s="173" t="s">
        <v>176</v>
      </c>
      <c r="AU98" s="174">
        <v>2464</v>
      </c>
      <c r="AV98" s="173" t="s">
        <v>491</v>
      </c>
      <c r="AW98" s="173" t="s">
        <v>176</v>
      </c>
      <c r="AX98" s="174">
        <v>3039</v>
      </c>
      <c r="AY98" s="173" t="s">
        <v>491</v>
      </c>
      <c r="AZ98" s="173" t="s">
        <v>176</v>
      </c>
      <c r="BA98" s="173">
        <v>17</v>
      </c>
      <c r="BB98" s="173" t="s">
        <v>558</v>
      </c>
      <c r="BC98" s="173" t="s">
        <v>176</v>
      </c>
      <c r="BD98" s="173">
        <v>3</v>
      </c>
      <c r="BE98" s="173" t="s">
        <v>491</v>
      </c>
      <c r="BF98" s="173" t="s">
        <v>176</v>
      </c>
      <c r="BG98" s="175">
        <v>1</v>
      </c>
      <c r="BH98" s="173" t="s">
        <v>559</v>
      </c>
      <c r="BI98" s="169" t="s">
        <v>176</v>
      </c>
    </row>
    <row r="99" spans="1:61" x14ac:dyDescent="0.55000000000000004">
      <c r="A99" s="185">
        <v>68</v>
      </c>
      <c r="B99" s="188" t="s">
        <v>305</v>
      </c>
      <c r="C99" s="189">
        <v>9541</v>
      </c>
      <c r="D99" s="188" t="s">
        <v>409</v>
      </c>
      <c r="E99" s="173">
        <v>746</v>
      </c>
      <c r="F99" s="173" t="s">
        <v>491</v>
      </c>
      <c r="G99" s="256"/>
      <c r="H99" s="173">
        <v>266</v>
      </c>
      <c r="I99" s="173" t="s">
        <v>491</v>
      </c>
      <c r="J99" s="173" t="s">
        <v>176</v>
      </c>
      <c r="K99" s="174">
        <v>1221</v>
      </c>
      <c r="L99" s="173" t="s">
        <v>491</v>
      </c>
      <c r="M99" s="173" t="s">
        <v>176</v>
      </c>
      <c r="N99" s="174">
        <v>2233</v>
      </c>
      <c r="O99" s="173" t="s">
        <v>491</v>
      </c>
      <c r="P99" s="173" t="s">
        <v>176</v>
      </c>
      <c r="Q99" s="173">
        <v>780</v>
      </c>
      <c r="R99" s="173" t="s">
        <v>491</v>
      </c>
      <c r="S99" s="254">
        <f t="shared" si="20"/>
        <v>0</v>
      </c>
      <c r="T99" s="173">
        <v>346</v>
      </c>
      <c r="U99" s="173" t="s">
        <v>491</v>
      </c>
      <c r="V99" s="173" t="s">
        <v>176</v>
      </c>
      <c r="W99" s="174">
        <v>1569</v>
      </c>
      <c r="X99" s="173" t="s">
        <v>491</v>
      </c>
      <c r="Y99" s="173" t="s">
        <v>176</v>
      </c>
      <c r="Z99" s="174">
        <v>2695</v>
      </c>
      <c r="AA99" s="173" t="s">
        <v>491</v>
      </c>
      <c r="AB99" s="173" t="s">
        <v>176</v>
      </c>
      <c r="AC99" s="173">
        <v>780</v>
      </c>
      <c r="AD99" s="173" t="s">
        <v>491</v>
      </c>
      <c r="AE99" s="173" t="s">
        <v>176</v>
      </c>
      <c r="AF99" s="173">
        <v>346</v>
      </c>
      <c r="AG99" s="173" t="s">
        <v>491</v>
      </c>
      <c r="AH99" s="173" t="s">
        <v>176</v>
      </c>
      <c r="AI99" s="174">
        <v>1569</v>
      </c>
      <c r="AJ99" s="173" t="s">
        <v>500</v>
      </c>
      <c r="AK99" s="173" t="s">
        <v>176</v>
      </c>
      <c r="AL99" s="174">
        <v>2695</v>
      </c>
      <c r="AM99" s="173" t="s">
        <v>491</v>
      </c>
      <c r="AN99" s="256"/>
      <c r="AO99" s="173">
        <v>780</v>
      </c>
      <c r="AP99" s="173" t="s">
        <v>491</v>
      </c>
      <c r="AQ99" s="173" t="s">
        <v>176</v>
      </c>
      <c r="AR99" s="173">
        <v>346</v>
      </c>
      <c r="AS99" s="173" t="s">
        <v>491</v>
      </c>
      <c r="AT99" s="173" t="s">
        <v>176</v>
      </c>
      <c r="AU99" s="174">
        <v>1569</v>
      </c>
      <c r="AV99" s="173" t="s">
        <v>491</v>
      </c>
      <c r="AW99" s="173" t="s">
        <v>176</v>
      </c>
      <c r="AX99" s="174">
        <v>2695</v>
      </c>
      <c r="AY99" s="173" t="s">
        <v>491</v>
      </c>
      <c r="AZ99" s="173" t="s">
        <v>176</v>
      </c>
      <c r="BA99" s="173">
        <v>14</v>
      </c>
      <c r="BB99" s="173" t="s">
        <v>558</v>
      </c>
      <c r="BC99" s="173" t="s">
        <v>176</v>
      </c>
      <c r="BD99" s="173">
        <v>6</v>
      </c>
      <c r="BE99" s="173" t="s">
        <v>491</v>
      </c>
      <c r="BF99" s="173" t="s">
        <v>176</v>
      </c>
      <c r="BG99" s="175">
        <v>1</v>
      </c>
      <c r="BH99" s="173" t="s">
        <v>559</v>
      </c>
      <c r="BI99" s="169" t="s">
        <v>176</v>
      </c>
    </row>
    <row r="100" spans="1:61" x14ac:dyDescent="0.55000000000000004">
      <c r="A100" s="185">
        <v>68</v>
      </c>
      <c r="B100" s="188" t="s">
        <v>305</v>
      </c>
      <c r="C100" s="189">
        <v>9545</v>
      </c>
      <c r="D100" s="188" t="s">
        <v>410</v>
      </c>
      <c r="E100" s="173">
        <v>613</v>
      </c>
      <c r="F100" s="173" t="s">
        <v>491</v>
      </c>
      <c r="G100" s="256"/>
      <c r="H100" s="173">
        <v>426</v>
      </c>
      <c r="I100" s="173" t="s">
        <v>491</v>
      </c>
      <c r="J100" s="173" t="s">
        <v>176</v>
      </c>
      <c r="K100" s="174">
        <v>1023</v>
      </c>
      <c r="L100" s="173" t="s">
        <v>491</v>
      </c>
      <c r="M100" s="173" t="s">
        <v>176</v>
      </c>
      <c r="N100" s="174">
        <v>2062</v>
      </c>
      <c r="O100" s="173" t="s">
        <v>491</v>
      </c>
      <c r="P100" s="173" t="s">
        <v>176</v>
      </c>
      <c r="Q100" s="173">
        <v>722</v>
      </c>
      <c r="R100" s="173" t="s">
        <v>491</v>
      </c>
      <c r="S100" s="254">
        <f t="shared" si="20"/>
        <v>0</v>
      </c>
      <c r="T100" s="173">
        <v>478</v>
      </c>
      <c r="U100" s="173" t="s">
        <v>491</v>
      </c>
      <c r="V100" s="173" t="s">
        <v>176</v>
      </c>
      <c r="W100" s="173">
        <v>965</v>
      </c>
      <c r="X100" s="173" t="s">
        <v>491</v>
      </c>
      <c r="Y100" s="173" t="s">
        <v>176</v>
      </c>
      <c r="Z100" s="174">
        <v>2165</v>
      </c>
      <c r="AA100" s="173" t="s">
        <v>491</v>
      </c>
      <c r="AB100" s="173" t="s">
        <v>176</v>
      </c>
      <c r="AC100" s="173">
        <v>652</v>
      </c>
      <c r="AD100" s="173" t="s">
        <v>491</v>
      </c>
      <c r="AE100" s="173" t="s">
        <v>176</v>
      </c>
      <c r="AF100" s="173">
        <v>400</v>
      </c>
      <c r="AG100" s="173" t="s">
        <v>491</v>
      </c>
      <c r="AH100" s="173" t="s">
        <v>176</v>
      </c>
      <c r="AI100" s="173">
        <v>649</v>
      </c>
      <c r="AJ100" s="173" t="s">
        <v>500</v>
      </c>
      <c r="AK100" s="173" t="s">
        <v>176</v>
      </c>
      <c r="AL100" s="174">
        <v>1701</v>
      </c>
      <c r="AM100" s="173" t="s">
        <v>491</v>
      </c>
      <c r="AN100" s="256"/>
      <c r="AO100" s="173">
        <v>652</v>
      </c>
      <c r="AP100" s="173" t="s">
        <v>491</v>
      </c>
      <c r="AQ100" s="173" t="s">
        <v>176</v>
      </c>
      <c r="AR100" s="173">
        <v>400</v>
      </c>
      <c r="AS100" s="173" t="s">
        <v>491</v>
      </c>
      <c r="AT100" s="173" t="s">
        <v>176</v>
      </c>
      <c r="AU100" s="173">
        <v>649</v>
      </c>
      <c r="AV100" s="173" t="s">
        <v>491</v>
      </c>
      <c r="AW100" s="173" t="s">
        <v>176</v>
      </c>
      <c r="AX100" s="174">
        <v>1701</v>
      </c>
      <c r="AY100" s="173" t="s">
        <v>491</v>
      </c>
      <c r="AZ100" s="173" t="s">
        <v>176</v>
      </c>
      <c r="BA100" s="173">
        <v>11</v>
      </c>
      <c r="BB100" s="173" t="s">
        <v>558</v>
      </c>
      <c r="BC100" s="173" t="s">
        <v>176</v>
      </c>
      <c r="BD100" s="173" t="s">
        <v>491</v>
      </c>
      <c r="BE100" s="173"/>
      <c r="BF100" s="173" t="s">
        <v>176</v>
      </c>
      <c r="BG100" s="175">
        <v>0</v>
      </c>
      <c r="BH100" s="173" t="s">
        <v>559</v>
      </c>
      <c r="BI100" s="169" t="s">
        <v>176</v>
      </c>
    </row>
    <row r="101" spans="1:61" x14ac:dyDescent="0.55000000000000004">
      <c r="A101" s="185">
        <v>68</v>
      </c>
      <c r="B101" s="188" t="s">
        <v>305</v>
      </c>
      <c r="C101" s="189">
        <v>9546</v>
      </c>
      <c r="D101" s="188" t="s">
        <v>411</v>
      </c>
      <c r="E101" s="173">
        <v>232</v>
      </c>
      <c r="F101" s="173" t="s">
        <v>491</v>
      </c>
      <c r="G101" s="256"/>
      <c r="H101" s="173" t="s">
        <v>491</v>
      </c>
      <c r="I101" s="173" t="s">
        <v>491</v>
      </c>
      <c r="J101" s="173" t="s">
        <v>176</v>
      </c>
      <c r="K101" s="174">
        <v>1797</v>
      </c>
      <c r="L101" s="173" t="s">
        <v>491</v>
      </c>
      <c r="M101" s="173" t="s">
        <v>176</v>
      </c>
      <c r="N101" s="174">
        <v>2029</v>
      </c>
      <c r="O101" s="173" t="s">
        <v>491</v>
      </c>
      <c r="P101" s="173" t="s">
        <v>176</v>
      </c>
      <c r="Q101" s="173">
        <v>258</v>
      </c>
      <c r="R101" s="173" t="s">
        <v>491</v>
      </c>
      <c r="S101" s="254">
        <f t="shared" si="20"/>
        <v>0</v>
      </c>
      <c r="T101" s="173" t="s">
        <v>491</v>
      </c>
      <c r="U101" s="173" t="s">
        <v>491</v>
      </c>
      <c r="V101" s="173" t="s">
        <v>176</v>
      </c>
      <c r="W101" s="174">
        <v>1995</v>
      </c>
      <c r="X101" s="173" t="s">
        <v>491</v>
      </c>
      <c r="Y101" s="173" t="s">
        <v>176</v>
      </c>
      <c r="Z101" s="174">
        <v>2253</v>
      </c>
      <c r="AA101" s="173" t="s">
        <v>491</v>
      </c>
      <c r="AB101" s="173" t="s">
        <v>176</v>
      </c>
      <c r="AC101" s="173">
        <v>258</v>
      </c>
      <c r="AD101" s="173" t="s">
        <v>491</v>
      </c>
      <c r="AE101" s="173" t="s">
        <v>176</v>
      </c>
      <c r="AF101" s="173" t="s">
        <v>491</v>
      </c>
      <c r="AG101" s="173" t="s">
        <v>491</v>
      </c>
      <c r="AH101" s="173" t="s">
        <v>176</v>
      </c>
      <c r="AI101" s="174">
        <v>1995</v>
      </c>
      <c r="AJ101" s="173" t="s">
        <v>500</v>
      </c>
      <c r="AK101" s="173" t="s">
        <v>176</v>
      </c>
      <c r="AL101" s="174">
        <v>2253</v>
      </c>
      <c r="AM101" s="173" t="s">
        <v>491</v>
      </c>
      <c r="AN101" s="256"/>
      <c r="AO101" s="173">
        <v>258</v>
      </c>
      <c r="AP101" s="173" t="s">
        <v>491</v>
      </c>
      <c r="AQ101" s="173" t="s">
        <v>176</v>
      </c>
      <c r="AR101" s="173" t="s">
        <v>491</v>
      </c>
      <c r="AS101" s="173" t="s">
        <v>491</v>
      </c>
      <c r="AT101" s="173" t="s">
        <v>176</v>
      </c>
      <c r="AU101" s="174">
        <v>1995</v>
      </c>
      <c r="AV101" s="173" t="s">
        <v>491</v>
      </c>
      <c r="AW101" s="173" t="s">
        <v>176</v>
      </c>
      <c r="AX101" s="174">
        <v>2253</v>
      </c>
      <c r="AY101" s="173" t="s">
        <v>491</v>
      </c>
      <c r="AZ101" s="173" t="s">
        <v>176</v>
      </c>
      <c r="BA101" s="173">
        <v>10</v>
      </c>
      <c r="BB101" s="173" t="s">
        <v>558</v>
      </c>
      <c r="BC101" s="173" t="s">
        <v>176</v>
      </c>
      <c r="BD101" s="173" t="s">
        <v>491</v>
      </c>
      <c r="BE101" s="173"/>
      <c r="BF101" s="173" t="s">
        <v>176</v>
      </c>
      <c r="BG101" s="175">
        <v>0</v>
      </c>
      <c r="BH101" s="173" t="s">
        <v>559</v>
      </c>
      <c r="BI101" s="169" t="s">
        <v>176</v>
      </c>
    </row>
    <row r="102" spans="1:61" x14ac:dyDescent="0.55000000000000004">
      <c r="A102" s="185">
        <v>70</v>
      </c>
      <c r="B102" s="188" t="s">
        <v>306</v>
      </c>
      <c r="C102" s="189">
        <v>9542</v>
      </c>
      <c r="D102" s="188" t="s">
        <v>412</v>
      </c>
      <c r="E102" s="174">
        <v>1159</v>
      </c>
      <c r="F102" s="173" t="s">
        <v>491</v>
      </c>
      <c r="G102" s="256"/>
      <c r="H102" s="173">
        <v>561</v>
      </c>
      <c r="I102" s="173" t="s">
        <v>491</v>
      </c>
      <c r="J102" s="173" t="s">
        <v>176</v>
      </c>
      <c r="K102" s="173">
        <v>658</v>
      </c>
      <c r="L102" s="173" t="s">
        <v>491</v>
      </c>
      <c r="M102" s="173" t="s">
        <v>176</v>
      </c>
      <c r="N102" s="174">
        <v>2378</v>
      </c>
      <c r="O102" s="173" t="s">
        <v>491</v>
      </c>
      <c r="P102" s="173" t="s">
        <v>176</v>
      </c>
      <c r="Q102" s="174">
        <v>2361</v>
      </c>
      <c r="R102" s="173" t="s">
        <v>491</v>
      </c>
      <c r="S102" s="254">
        <f t="shared" si="20"/>
        <v>0</v>
      </c>
      <c r="T102" s="173">
        <v>701</v>
      </c>
      <c r="U102" s="173" t="s">
        <v>491</v>
      </c>
      <c r="V102" s="173" t="s">
        <v>176</v>
      </c>
      <c r="W102" s="173">
        <v>234</v>
      </c>
      <c r="X102" s="173" t="s">
        <v>491</v>
      </c>
      <c r="Y102" s="173" t="s">
        <v>176</v>
      </c>
      <c r="Z102" s="174">
        <v>3296</v>
      </c>
      <c r="AA102" s="173" t="s">
        <v>491</v>
      </c>
      <c r="AB102" s="173" t="s">
        <v>176</v>
      </c>
      <c r="AC102" s="174">
        <v>2361</v>
      </c>
      <c r="AD102" s="173" t="s">
        <v>491</v>
      </c>
      <c r="AE102" s="173" t="s">
        <v>176</v>
      </c>
      <c r="AF102" s="173">
        <v>701</v>
      </c>
      <c r="AG102" s="173" t="s">
        <v>491</v>
      </c>
      <c r="AH102" s="173" t="s">
        <v>176</v>
      </c>
      <c r="AI102" s="173">
        <v>234</v>
      </c>
      <c r="AJ102" s="173" t="s">
        <v>500</v>
      </c>
      <c r="AK102" s="173" t="s">
        <v>176</v>
      </c>
      <c r="AL102" s="174">
        <v>3296</v>
      </c>
      <c r="AM102" s="173" t="s">
        <v>491</v>
      </c>
      <c r="AN102" s="256"/>
      <c r="AO102" s="174">
        <v>2326</v>
      </c>
      <c r="AP102" s="173" t="s">
        <v>491</v>
      </c>
      <c r="AQ102" s="173" t="s">
        <v>176</v>
      </c>
      <c r="AR102" s="173">
        <v>700</v>
      </c>
      <c r="AS102" s="173" t="s">
        <v>491</v>
      </c>
      <c r="AT102" s="173" t="s">
        <v>176</v>
      </c>
      <c r="AU102" s="173">
        <v>234</v>
      </c>
      <c r="AV102" s="173" t="s">
        <v>491</v>
      </c>
      <c r="AW102" s="173" t="s">
        <v>176</v>
      </c>
      <c r="AX102" s="174">
        <v>3260</v>
      </c>
      <c r="AY102" s="173" t="s">
        <v>491</v>
      </c>
      <c r="AZ102" s="173" t="s">
        <v>176</v>
      </c>
      <c r="BA102" s="173">
        <v>12</v>
      </c>
      <c r="BB102" s="173" t="s">
        <v>558</v>
      </c>
      <c r="BC102" s="173" t="s">
        <v>176</v>
      </c>
      <c r="BD102" s="173" t="s">
        <v>491</v>
      </c>
      <c r="BE102" s="173"/>
      <c r="BF102" s="173" t="s">
        <v>176</v>
      </c>
      <c r="BG102" s="175">
        <v>0</v>
      </c>
      <c r="BH102" s="173" t="s">
        <v>559</v>
      </c>
      <c r="BI102" s="169" t="s">
        <v>176</v>
      </c>
    </row>
    <row r="103" spans="1:61" x14ac:dyDescent="0.55000000000000004">
      <c r="A103" s="185">
        <v>73</v>
      </c>
      <c r="B103" s="188" t="s">
        <v>307</v>
      </c>
      <c r="C103" s="189">
        <v>9123</v>
      </c>
      <c r="D103" s="188" t="s">
        <v>413</v>
      </c>
      <c r="E103" s="173">
        <v>420</v>
      </c>
      <c r="F103" s="173" t="s">
        <v>491</v>
      </c>
      <c r="G103" s="256"/>
      <c r="H103" s="173">
        <v>123</v>
      </c>
      <c r="I103" s="173" t="s">
        <v>491</v>
      </c>
      <c r="J103" s="173" t="s">
        <v>176</v>
      </c>
      <c r="K103" s="173">
        <v>851</v>
      </c>
      <c r="L103" s="173" t="s">
        <v>491</v>
      </c>
      <c r="M103" s="173" t="s">
        <v>176</v>
      </c>
      <c r="N103" s="174">
        <v>1394</v>
      </c>
      <c r="O103" s="173" t="s">
        <v>491</v>
      </c>
      <c r="P103" s="173" t="s">
        <v>176</v>
      </c>
      <c r="Q103" s="173">
        <v>729</v>
      </c>
      <c r="R103" s="173" t="s">
        <v>491</v>
      </c>
      <c r="S103" s="254">
        <f t="shared" ref="S103:S124" si="21">IFERROR(R103/Q103,0)</f>
        <v>0</v>
      </c>
      <c r="T103" s="173">
        <v>408</v>
      </c>
      <c r="U103" s="173" t="s">
        <v>491</v>
      </c>
      <c r="V103" s="173" t="s">
        <v>176</v>
      </c>
      <c r="W103" s="173">
        <v>349</v>
      </c>
      <c r="X103" s="173" t="s">
        <v>491</v>
      </c>
      <c r="Y103" s="173" t="s">
        <v>176</v>
      </c>
      <c r="Z103" s="174">
        <v>1486</v>
      </c>
      <c r="AA103" s="173" t="s">
        <v>491</v>
      </c>
      <c r="AB103" s="173" t="s">
        <v>176</v>
      </c>
      <c r="AC103" s="173">
        <v>592</v>
      </c>
      <c r="AD103" s="173" t="s">
        <v>491</v>
      </c>
      <c r="AE103" s="173" t="s">
        <v>176</v>
      </c>
      <c r="AF103" s="173">
        <v>358</v>
      </c>
      <c r="AG103" s="173" t="s">
        <v>491</v>
      </c>
      <c r="AH103" s="173" t="s">
        <v>176</v>
      </c>
      <c r="AI103" s="173">
        <v>349</v>
      </c>
      <c r="AJ103" s="173" t="s">
        <v>500</v>
      </c>
      <c r="AK103" s="173" t="s">
        <v>176</v>
      </c>
      <c r="AL103" s="174">
        <v>1299</v>
      </c>
      <c r="AM103" s="173" t="s">
        <v>491</v>
      </c>
      <c r="AN103" s="256"/>
      <c r="AO103" s="173">
        <v>555</v>
      </c>
      <c r="AP103" s="173" t="s">
        <v>491</v>
      </c>
      <c r="AQ103" s="173" t="s">
        <v>176</v>
      </c>
      <c r="AR103" s="173">
        <v>340</v>
      </c>
      <c r="AS103" s="173" t="s">
        <v>491</v>
      </c>
      <c r="AT103" s="173" t="s">
        <v>176</v>
      </c>
      <c r="AU103" s="173">
        <v>329</v>
      </c>
      <c r="AV103" s="173" t="s">
        <v>491</v>
      </c>
      <c r="AW103" s="173" t="s">
        <v>176</v>
      </c>
      <c r="AX103" s="174">
        <v>1224</v>
      </c>
      <c r="AY103" s="173" t="s">
        <v>491</v>
      </c>
      <c r="AZ103" s="173" t="s">
        <v>176</v>
      </c>
      <c r="BA103" s="173">
        <v>8</v>
      </c>
      <c r="BB103" s="173" t="s">
        <v>558</v>
      </c>
      <c r="BC103" s="173" t="s">
        <v>176</v>
      </c>
      <c r="BD103" s="173">
        <v>12</v>
      </c>
      <c r="BE103" s="173" t="s">
        <v>491</v>
      </c>
      <c r="BF103" s="173" t="s">
        <v>176</v>
      </c>
      <c r="BG103" s="175">
        <v>1</v>
      </c>
      <c r="BH103" s="173" t="s">
        <v>559</v>
      </c>
      <c r="BI103" s="169" t="s">
        <v>176</v>
      </c>
    </row>
    <row r="104" spans="1:61" x14ac:dyDescent="0.55000000000000004">
      <c r="A104" s="185">
        <v>73</v>
      </c>
      <c r="B104" s="188" t="s">
        <v>307</v>
      </c>
      <c r="C104" s="189">
        <v>9226</v>
      </c>
      <c r="D104" s="188" t="s">
        <v>414</v>
      </c>
      <c r="E104" s="173">
        <v>143</v>
      </c>
      <c r="F104" s="173" t="s">
        <v>491</v>
      </c>
      <c r="G104" s="256"/>
      <c r="H104" s="173">
        <v>80</v>
      </c>
      <c r="I104" s="173" t="s">
        <v>491</v>
      </c>
      <c r="J104" s="173" t="s">
        <v>176</v>
      </c>
      <c r="K104" s="174">
        <v>1406</v>
      </c>
      <c r="L104" s="173" t="s">
        <v>491</v>
      </c>
      <c r="M104" s="173" t="s">
        <v>176</v>
      </c>
      <c r="N104" s="174">
        <v>1629</v>
      </c>
      <c r="O104" s="173" t="s">
        <v>491</v>
      </c>
      <c r="P104" s="173" t="s">
        <v>176</v>
      </c>
      <c r="Q104" s="173">
        <v>175</v>
      </c>
      <c r="R104" s="173" t="s">
        <v>491</v>
      </c>
      <c r="S104" s="254">
        <f t="shared" si="21"/>
        <v>0</v>
      </c>
      <c r="T104" s="173">
        <v>120</v>
      </c>
      <c r="U104" s="173" t="s">
        <v>491</v>
      </c>
      <c r="V104" s="173" t="s">
        <v>176</v>
      </c>
      <c r="W104" s="174">
        <v>1543</v>
      </c>
      <c r="X104" s="173" t="s">
        <v>491</v>
      </c>
      <c r="Y104" s="173" t="s">
        <v>176</v>
      </c>
      <c r="Z104" s="174">
        <v>1838</v>
      </c>
      <c r="AA104" s="173" t="s">
        <v>491</v>
      </c>
      <c r="AB104" s="173" t="s">
        <v>176</v>
      </c>
      <c r="AC104" s="173">
        <v>175</v>
      </c>
      <c r="AD104" s="173" t="s">
        <v>491</v>
      </c>
      <c r="AE104" s="173" t="s">
        <v>176</v>
      </c>
      <c r="AF104" s="173">
        <v>120</v>
      </c>
      <c r="AG104" s="173" t="s">
        <v>491</v>
      </c>
      <c r="AH104" s="173" t="s">
        <v>176</v>
      </c>
      <c r="AI104" s="174">
        <v>1258</v>
      </c>
      <c r="AJ104" s="173" t="s">
        <v>500</v>
      </c>
      <c r="AK104" s="173" t="s">
        <v>176</v>
      </c>
      <c r="AL104" s="174">
        <v>1553</v>
      </c>
      <c r="AM104" s="173" t="s">
        <v>491</v>
      </c>
      <c r="AN104" s="256"/>
      <c r="AO104" s="173">
        <v>154</v>
      </c>
      <c r="AP104" s="173" t="s">
        <v>491</v>
      </c>
      <c r="AQ104" s="173" t="s">
        <v>176</v>
      </c>
      <c r="AR104" s="173">
        <v>98</v>
      </c>
      <c r="AS104" s="173" t="s">
        <v>491</v>
      </c>
      <c r="AT104" s="173" t="s">
        <v>176</v>
      </c>
      <c r="AU104" s="174">
        <v>1132</v>
      </c>
      <c r="AV104" s="173" t="s">
        <v>491</v>
      </c>
      <c r="AW104" s="173" t="s">
        <v>176</v>
      </c>
      <c r="AX104" s="174">
        <v>1384</v>
      </c>
      <c r="AY104" s="173" t="s">
        <v>491</v>
      </c>
      <c r="AZ104" s="173" t="s">
        <v>176</v>
      </c>
      <c r="BA104" s="173">
        <v>8</v>
      </c>
      <c r="BB104" s="173" t="s">
        <v>558</v>
      </c>
      <c r="BC104" s="173" t="s">
        <v>176</v>
      </c>
      <c r="BD104" s="173" t="s">
        <v>491</v>
      </c>
      <c r="BE104" s="173"/>
      <c r="BF104" s="173" t="s">
        <v>176</v>
      </c>
      <c r="BG104" s="175">
        <v>0</v>
      </c>
      <c r="BH104" s="173" t="s">
        <v>559</v>
      </c>
      <c r="BI104" s="169" t="s">
        <v>176</v>
      </c>
    </row>
    <row r="105" spans="1:61" x14ac:dyDescent="0.55000000000000004">
      <c r="A105" s="185">
        <v>73</v>
      </c>
      <c r="B105" s="188" t="s">
        <v>307</v>
      </c>
      <c r="C105" s="189">
        <v>9310</v>
      </c>
      <c r="D105" s="188" t="s">
        <v>342</v>
      </c>
      <c r="E105" s="173">
        <v>41</v>
      </c>
      <c r="F105" s="173" t="s">
        <v>491</v>
      </c>
      <c r="G105" s="256"/>
      <c r="H105" s="173">
        <v>461</v>
      </c>
      <c r="I105" s="173" t="s">
        <v>491</v>
      </c>
      <c r="J105" s="173" t="s">
        <v>176</v>
      </c>
      <c r="K105" s="173">
        <v>869</v>
      </c>
      <c r="L105" s="173" t="s">
        <v>491</v>
      </c>
      <c r="M105" s="173" t="s">
        <v>176</v>
      </c>
      <c r="N105" s="174">
        <v>1371</v>
      </c>
      <c r="O105" s="173" t="s">
        <v>491</v>
      </c>
      <c r="P105" s="173" t="s">
        <v>176</v>
      </c>
      <c r="Q105" s="173">
        <v>55</v>
      </c>
      <c r="R105" s="173" t="s">
        <v>491</v>
      </c>
      <c r="S105" s="254">
        <f t="shared" si="21"/>
        <v>0</v>
      </c>
      <c r="T105" s="173">
        <v>819</v>
      </c>
      <c r="U105" s="173" t="s">
        <v>491</v>
      </c>
      <c r="V105" s="173" t="s">
        <v>176</v>
      </c>
      <c r="W105" s="173">
        <v>606</v>
      </c>
      <c r="X105" s="173" t="s">
        <v>491</v>
      </c>
      <c r="Y105" s="173" t="s">
        <v>176</v>
      </c>
      <c r="Z105" s="174">
        <v>1480</v>
      </c>
      <c r="AA105" s="173" t="s">
        <v>491</v>
      </c>
      <c r="AB105" s="173" t="s">
        <v>176</v>
      </c>
      <c r="AC105" s="173">
        <v>55</v>
      </c>
      <c r="AD105" s="173" t="s">
        <v>491</v>
      </c>
      <c r="AE105" s="173" t="s">
        <v>176</v>
      </c>
      <c r="AF105" s="173">
        <v>529</v>
      </c>
      <c r="AG105" s="173" t="s">
        <v>491</v>
      </c>
      <c r="AH105" s="173" t="s">
        <v>176</v>
      </c>
      <c r="AI105" s="173">
        <v>606</v>
      </c>
      <c r="AJ105" s="173" t="s">
        <v>500</v>
      </c>
      <c r="AK105" s="173" t="s">
        <v>176</v>
      </c>
      <c r="AL105" s="174">
        <v>1190</v>
      </c>
      <c r="AM105" s="173" t="s">
        <v>491</v>
      </c>
      <c r="AN105" s="256"/>
      <c r="AO105" s="173">
        <v>52</v>
      </c>
      <c r="AP105" s="173" t="s">
        <v>491</v>
      </c>
      <c r="AQ105" s="173" t="s">
        <v>176</v>
      </c>
      <c r="AR105" s="173">
        <v>525</v>
      </c>
      <c r="AS105" s="173" t="s">
        <v>491</v>
      </c>
      <c r="AT105" s="173" t="s">
        <v>176</v>
      </c>
      <c r="AU105" s="173">
        <v>603</v>
      </c>
      <c r="AV105" s="173" t="s">
        <v>491</v>
      </c>
      <c r="AW105" s="173" t="s">
        <v>176</v>
      </c>
      <c r="AX105" s="174">
        <v>1180</v>
      </c>
      <c r="AY105" s="173" t="s">
        <v>491</v>
      </c>
      <c r="AZ105" s="173" t="s">
        <v>176</v>
      </c>
      <c r="BA105" s="173">
        <v>8</v>
      </c>
      <c r="BB105" s="173" t="s">
        <v>558</v>
      </c>
      <c r="BC105" s="173" t="s">
        <v>176</v>
      </c>
      <c r="BD105" s="173" t="s">
        <v>491</v>
      </c>
      <c r="BE105" s="173"/>
      <c r="BF105" s="173" t="s">
        <v>176</v>
      </c>
      <c r="BG105" s="175">
        <v>0</v>
      </c>
      <c r="BH105" s="173" t="s">
        <v>559</v>
      </c>
      <c r="BI105" s="169" t="s">
        <v>176</v>
      </c>
    </row>
    <row r="106" spans="1:61" x14ac:dyDescent="0.55000000000000004">
      <c r="A106" s="185">
        <v>76</v>
      </c>
      <c r="B106" s="188" t="s">
        <v>308</v>
      </c>
      <c r="C106" s="189">
        <v>9124</v>
      </c>
      <c r="D106" s="188" t="s">
        <v>415</v>
      </c>
      <c r="E106" s="173">
        <v>680</v>
      </c>
      <c r="F106" s="173" t="s">
        <v>491</v>
      </c>
      <c r="G106" s="256"/>
      <c r="H106" s="173">
        <v>67</v>
      </c>
      <c r="I106" s="173" t="s">
        <v>491</v>
      </c>
      <c r="J106" s="173" t="s">
        <v>176</v>
      </c>
      <c r="K106" s="174">
        <v>1478</v>
      </c>
      <c r="L106" s="173" t="s">
        <v>491</v>
      </c>
      <c r="M106" s="173" t="s">
        <v>176</v>
      </c>
      <c r="N106" s="174">
        <v>2225</v>
      </c>
      <c r="O106" s="173" t="s">
        <v>491</v>
      </c>
      <c r="P106" s="173" t="s">
        <v>176</v>
      </c>
      <c r="Q106" s="173">
        <v>776</v>
      </c>
      <c r="R106" s="173" t="s">
        <v>491</v>
      </c>
      <c r="S106" s="254">
        <f t="shared" si="21"/>
        <v>0</v>
      </c>
      <c r="T106" s="173">
        <v>182</v>
      </c>
      <c r="U106" s="173" t="s">
        <v>491</v>
      </c>
      <c r="V106" s="173" t="s">
        <v>176</v>
      </c>
      <c r="W106" s="174">
        <v>1935</v>
      </c>
      <c r="X106" s="173" t="s">
        <v>491</v>
      </c>
      <c r="Y106" s="173" t="s">
        <v>176</v>
      </c>
      <c r="Z106" s="174">
        <v>2893</v>
      </c>
      <c r="AA106" s="173" t="s">
        <v>491</v>
      </c>
      <c r="AB106" s="173" t="s">
        <v>176</v>
      </c>
      <c r="AC106" s="173">
        <v>723</v>
      </c>
      <c r="AD106" s="173" t="s">
        <v>491</v>
      </c>
      <c r="AE106" s="173" t="s">
        <v>176</v>
      </c>
      <c r="AF106" s="173">
        <v>182</v>
      </c>
      <c r="AG106" s="173" t="s">
        <v>491</v>
      </c>
      <c r="AH106" s="173" t="s">
        <v>176</v>
      </c>
      <c r="AI106" s="174">
        <v>1513</v>
      </c>
      <c r="AJ106" s="173" t="s">
        <v>500</v>
      </c>
      <c r="AK106" s="173" t="s">
        <v>176</v>
      </c>
      <c r="AL106" s="174">
        <v>2418</v>
      </c>
      <c r="AM106" s="173" t="s">
        <v>491</v>
      </c>
      <c r="AN106" s="256"/>
      <c r="AO106" s="173">
        <v>723</v>
      </c>
      <c r="AP106" s="173" t="s">
        <v>491</v>
      </c>
      <c r="AQ106" s="173" t="s">
        <v>176</v>
      </c>
      <c r="AR106" s="173">
        <v>182</v>
      </c>
      <c r="AS106" s="173" t="s">
        <v>491</v>
      </c>
      <c r="AT106" s="173" t="s">
        <v>176</v>
      </c>
      <c r="AU106" s="174">
        <v>1398</v>
      </c>
      <c r="AV106" s="173" t="s">
        <v>491</v>
      </c>
      <c r="AW106" s="173" t="s">
        <v>176</v>
      </c>
      <c r="AX106" s="174">
        <v>2303</v>
      </c>
      <c r="AY106" s="173" t="s">
        <v>491</v>
      </c>
      <c r="AZ106" s="173" t="s">
        <v>176</v>
      </c>
      <c r="BA106" s="173">
        <v>8</v>
      </c>
      <c r="BB106" s="173" t="s">
        <v>558</v>
      </c>
      <c r="BC106" s="173" t="s">
        <v>176</v>
      </c>
      <c r="BD106" s="173">
        <v>3</v>
      </c>
      <c r="BE106" s="173" t="s">
        <v>491</v>
      </c>
      <c r="BF106" s="173" t="s">
        <v>176</v>
      </c>
      <c r="BG106" s="175">
        <v>1</v>
      </c>
      <c r="BH106" s="173" t="s">
        <v>559</v>
      </c>
      <c r="BI106" s="169" t="s">
        <v>176</v>
      </c>
    </row>
    <row r="107" spans="1:61" x14ac:dyDescent="0.55000000000000004">
      <c r="A107" s="185">
        <v>76</v>
      </c>
      <c r="B107" s="188" t="s">
        <v>308</v>
      </c>
      <c r="C107" s="189">
        <v>9125</v>
      </c>
      <c r="D107" s="188" t="s">
        <v>416</v>
      </c>
      <c r="E107" s="173">
        <v>557</v>
      </c>
      <c r="F107" s="173" t="s">
        <v>491</v>
      </c>
      <c r="G107" s="256"/>
      <c r="H107" s="173">
        <v>93</v>
      </c>
      <c r="I107" s="173" t="s">
        <v>491</v>
      </c>
      <c r="J107" s="173" t="s">
        <v>176</v>
      </c>
      <c r="K107" s="174">
        <v>1573</v>
      </c>
      <c r="L107" s="173" t="s">
        <v>491</v>
      </c>
      <c r="M107" s="173" t="s">
        <v>176</v>
      </c>
      <c r="N107" s="174">
        <v>2223</v>
      </c>
      <c r="O107" s="173" t="s">
        <v>491</v>
      </c>
      <c r="P107" s="173" t="s">
        <v>176</v>
      </c>
      <c r="Q107" s="173">
        <v>745</v>
      </c>
      <c r="R107" s="173" t="s">
        <v>491</v>
      </c>
      <c r="S107" s="254">
        <f t="shared" si="21"/>
        <v>0</v>
      </c>
      <c r="T107" s="173">
        <v>400</v>
      </c>
      <c r="U107" s="173" t="s">
        <v>491</v>
      </c>
      <c r="V107" s="173" t="s">
        <v>176</v>
      </c>
      <c r="W107" s="174">
        <v>1655</v>
      </c>
      <c r="X107" s="173" t="s">
        <v>491</v>
      </c>
      <c r="Y107" s="173" t="s">
        <v>176</v>
      </c>
      <c r="Z107" s="174">
        <v>2800</v>
      </c>
      <c r="AA107" s="173" t="s">
        <v>491</v>
      </c>
      <c r="AB107" s="173" t="s">
        <v>176</v>
      </c>
      <c r="AC107" s="173">
        <v>745</v>
      </c>
      <c r="AD107" s="173" t="s">
        <v>491</v>
      </c>
      <c r="AE107" s="173" t="s">
        <v>176</v>
      </c>
      <c r="AF107" s="173">
        <v>400</v>
      </c>
      <c r="AG107" s="173" t="s">
        <v>491</v>
      </c>
      <c r="AH107" s="173" t="s">
        <v>176</v>
      </c>
      <c r="AI107" s="174">
        <v>1575</v>
      </c>
      <c r="AJ107" s="173" t="s">
        <v>500</v>
      </c>
      <c r="AK107" s="173" t="s">
        <v>176</v>
      </c>
      <c r="AL107" s="174">
        <v>2720</v>
      </c>
      <c r="AM107" s="173" t="s">
        <v>491</v>
      </c>
      <c r="AN107" s="256"/>
      <c r="AO107" s="173">
        <v>745</v>
      </c>
      <c r="AP107" s="173" t="s">
        <v>491</v>
      </c>
      <c r="AQ107" s="173" t="s">
        <v>176</v>
      </c>
      <c r="AR107" s="173">
        <v>400</v>
      </c>
      <c r="AS107" s="173" t="s">
        <v>491</v>
      </c>
      <c r="AT107" s="173" t="s">
        <v>176</v>
      </c>
      <c r="AU107" s="174">
        <v>1575</v>
      </c>
      <c r="AV107" s="173" t="s">
        <v>491</v>
      </c>
      <c r="AW107" s="173" t="s">
        <v>176</v>
      </c>
      <c r="AX107" s="174">
        <v>2720</v>
      </c>
      <c r="AY107" s="173" t="s">
        <v>491</v>
      </c>
      <c r="AZ107" s="173" t="s">
        <v>176</v>
      </c>
      <c r="BA107" s="173">
        <v>8</v>
      </c>
      <c r="BB107" s="173" t="s">
        <v>558</v>
      </c>
      <c r="BC107" s="173" t="s">
        <v>176</v>
      </c>
      <c r="BD107" s="173" t="s">
        <v>491</v>
      </c>
      <c r="BE107" s="173"/>
      <c r="BF107" s="173" t="s">
        <v>176</v>
      </c>
      <c r="BG107" s="175">
        <v>0</v>
      </c>
      <c r="BH107" s="173" t="s">
        <v>559</v>
      </c>
      <c r="BI107" s="169" t="s">
        <v>176</v>
      </c>
    </row>
    <row r="108" spans="1:61" x14ac:dyDescent="0.55000000000000004">
      <c r="A108" s="185">
        <v>76</v>
      </c>
      <c r="B108" s="188" t="s">
        <v>308</v>
      </c>
      <c r="C108" s="189">
        <v>9126</v>
      </c>
      <c r="D108" s="188" t="s">
        <v>417</v>
      </c>
      <c r="E108" s="173">
        <v>182</v>
      </c>
      <c r="F108" s="173" t="s">
        <v>491</v>
      </c>
      <c r="G108" s="256"/>
      <c r="H108" s="173">
        <v>79</v>
      </c>
      <c r="I108" s="173" t="s">
        <v>491</v>
      </c>
      <c r="J108" s="173" t="s">
        <v>176</v>
      </c>
      <c r="K108" s="174">
        <v>1945</v>
      </c>
      <c r="L108" s="173" t="s">
        <v>491</v>
      </c>
      <c r="M108" s="173" t="s">
        <v>176</v>
      </c>
      <c r="N108" s="174">
        <v>2206</v>
      </c>
      <c r="O108" s="173" t="s">
        <v>491</v>
      </c>
      <c r="P108" s="173" t="s">
        <v>176</v>
      </c>
      <c r="Q108" s="173">
        <v>120</v>
      </c>
      <c r="R108" s="173" t="s">
        <v>491</v>
      </c>
      <c r="S108" s="254">
        <f t="shared" si="21"/>
        <v>0</v>
      </c>
      <c r="T108" s="173">
        <v>408</v>
      </c>
      <c r="U108" s="173" t="s">
        <v>491</v>
      </c>
      <c r="V108" s="173" t="s">
        <v>176</v>
      </c>
      <c r="W108" s="174">
        <v>1490</v>
      </c>
      <c r="X108" s="173" t="s">
        <v>491</v>
      </c>
      <c r="Y108" s="173" t="s">
        <v>176</v>
      </c>
      <c r="Z108" s="174">
        <v>2018</v>
      </c>
      <c r="AA108" s="173" t="s">
        <v>491</v>
      </c>
      <c r="AB108" s="173" t="s">
        <v>176</v>
      </c>
      <c r="AC108" s="173">
        <v>120</v>
      </c>
      <c r="AD108" s="173" t="s">
        <v>491</v>
      </c>
      <c r="AE108" s="173" t="s">
        <v>176</v>
      </c>
      <c r="AF108" s="173">
        <v>408</v>
      </c>
      <c r="AG108" s="173" t="s">
        <v>491</v>
      </c>
      <c r="AH108" s="173" t="s">
        <v>176</v>
      </c>
      <c r="AI108" s="174">
        <v>1490</v>
      </c>
      <c r="AJ108" s="173" t="s">
        <v>500</v>
      </c>
      <c r="AK108" s="173" t="s">
        <v>176</v>
      </c>
      <c r="AL108" s="174">
        <v>2018</v>
      </c>
      <c r="AM108" s="173" t="s">
        <v>491</v>
      </c>
      <c r="AN108" s="256"/>
      <c r="AO108" s="173">
        <v>114</v>
      </c>
      <c r="AP108" s="173" t="s">
        <v>491</v>
      </c>
      <c r="AQ108" s="173" t="s">
        <v>176</v>
      </c>
      <c r="AR108" s="173">
        <v>374</v>
      </c>
      <c r="AS108" s="173" t="s">
        <v>491</v>
      </c>
      <c r="AT108" s="173" t="s">
        <v>176</v>
      </c>
      <c r="AU108" s="174">
        <v>1386</v>
      </c>
      <c r="AV108" s="173" t="s">
        <v>491</v>
      </c>
      <c r="AW108" s="173" t="s">
        <v>176</v>
      </c>
      <c r="AX108" s="174">
        <v>1874</v>
      </c>
      <c r="AY108" s="173" t="s">
        <v>491</v>
      </c>
      <c r="AZ108" s="173" t="s">
        <v>176</v>
      </c>
      <c r="BA108" s="173">
        <v>7</v>
      </c>
      <c r="BB108" s="173" t="s">
        <v>558</v>
      </c>
      <c r="BC108" s="173" t="s">
        <v>176</v>
      </c>
      <c r="BD108" s="173" t="s">
        <v>491</v>
      </c>
      <c r="BE108" s="173"/>
      <c r="BF108" s="173" t="s">
        <v>176</v>
      </c>
      <c r="BG108" s="175">
        <v>0</v>
      </c>
      <c r="BH108" s="173" t="s">
        <v>559</v>
      </c>
      <c r="BI108" s="169" t="s">
        <v>176</v>
      </c>
    </row>
    <row r="109" spans="1:61" x14ac:dyDescent="0.55000000000000004">
      <c r="A109" s="185">
        <v>76</v>
      </c>
      <c r="B109" s="188" t="s">
        <v>308</v>
      </c>
      <c r="C109" s="189">
        <v>9227</v>
      </c>
      <c r="D109" s="188" t="s">
        <v>418</v>
      </c>
      <c r="E109" s="173">
        <v>70</v>
      </c>
      <c r="F109" s="173" t="s">
        <v>491</v>
      </c>
      <c r="G109" s="256"/>
      <c r="H109" s="173">
        <v>71</v>
      </c>
      <c r="I109" s="173" t="s">
        <v>491</v>
      </c>
      <c r="J109" s="173" t="s">
        <v>176</v>
      </c>
      <c r="K109" s="174">
        <v>1772</v>
      </c>
      <c r="L109" s="173" t="s">
        <v>491</v>
      </c>
      <c r="M109" s="173" t="s">
        <v>176</v>
      </c>
      <c r="N109" s="174">
        <v>1913</v>
      </c>
      <c r="O109" s="173" t="s">
        <v>491</v>
      </c>
      <c r="P109" s="173" t="s">
        <v>176</v>
      </c>
      <c r="Q109" s="173">
        <v>268</v>
      </c>
      <c r="R109" s="173" t="s">
        <v>491</v>
      </c>
      <c r="S109" s="254">
        <f t="shared" si="21"/>
        <v>0</v>
      </c>
      <c r="T109" s="173">
        <v>379</v>
      </c>
      <c r="U109" s="173" t="s">
        <v>491</v>
      </c>
      <c r="V109" s="173" t="s">
        <v>176</v>
      </c>
      <c r="W109" s="174">
        <v>3746</v>
      </c>
      <c r="X109" s="173" t="s">
        <v>491</v>
      </c>
      <c r="Y109" s="173" t="s">
        <v>176</v>
      </c>
      <c r="Z109" s="174">
        <v>4393</v>
      </c>
      <c r="AA109" s="173" t="s">
        <v>491</v>
      </c>
      <c r="AB109" s="173" t="s">
        <v>176</v>
      </c>
      <c r="AC109" s="173">
        <v>268</v>
      </c>
      <c r="AD109" s="173" t="s">
        <v>491</v>
      </c>
      <c r="AE109" s="173" t="s">
        <v>176</v>
      </c>
      <c r="AF109" s="173">
        <v>379</v>
      </c>
      <c r="AG109" s="173" t="s">
        <v>491</v>
      </c>
      <c r="AH109" s="173" t="s">
        <v>176</v>
      </c>
      <c r="AI109" s="174">
        <v>3746</v>
      </c>
      <c r="AJ109" s="173" t="s">
        <v>500</v>
      </c>
      <c r="AK109" s="173" t="s">
        <v>176</v>
      </c>
      <c r="AL109" s="174">
        <v>4393</v>
      </c>
      <c r="AM109" s="173" t="s">
        <v>491</v>
      </c>
      <c r="AN109" s="256"/>
      <c r="AO109" s="173">
        <v>258</v>
      </c>
      <c r="AP109" s="173" t="s">
        <v>491</v>
      </c>
      <c r="AQ109" s="173" t="s">
        <v>176</v>
      </c>
      <c r="AR109" s="173">
        <v>369</v>
      </c>
      <c r="AS109" s="173" t="s">
        <v>491</v>
      </c>
      <c r="AT109" s="173" t="s">
        <v>176</v>
      </c>
      <c r="AU109" s="174">
        <v>3568</v>
      </c>
      <c r="AV109" s="173" t="s">
        <v>491</v>
      </c>
      <c r="AW109" s="173" t="s">
        <v>176</v>
      </c>
      <c r="AX109" s="174">
        <v>4195</v>
      </c>
      <c r="AY109" s="173" t="s">
        <v>491</v>
      </c>
      <c r="AZ109" s="173" t="s">
        <v>176</v>
      </c>
      <c r="BA109" s="173">
        <v>14</v>
      </c>
      <c r="BB109" s="173" t="s">
        <v>558</v>
      </c>
      <c r="BC109" s="173" t="s">
        <v>176</v>
      </c>
      <c r="BD109" s="173">
        <v>3</v>
      </c>
      <c r="BE109" s="173" t="s">
        <v>491</v>
      </c>
      <c r="BF109" s="173" t="s">
        <v>176</v>
      </c>
      <c r="BG109" s="175">
        <v>1</v>
      </c>
      <c r="BH109" s="173" t="s">
        <v>559</v>
      </c>
      <c r="BI109" s="169" t="s">
        <v>176</v>
      </c>
    </row>
    <row r="110" spans="1:61" x14ac:dyDescent="0.55000000000000004">
      <c r="A110" s="185">
        <v>76</v>
      </c>
      <c r="B110" s="188" t="s">
        <v>308</v>
      </c>
      <c r="C110" s="189">
        <v>9228</v>
      </c>
      <c r="D110" s="188" t="s">
        <v>419</v>
      </c>
      <c r="E110" s="173">
        <v>438</v>
      </c>
      <c r="F110" s="173" t="s">
        <v>491</v>
      </c>
      <c r="G110" s="256"/>
      <c r="H110" s="173">
        <v>226</v>
      </c>
      <c r="I110" s="173" t="s">
        <v>491</v>
      </c>
      <c r="J110" s="173" t="s">
        <v>176</v>
      </c>
      <c r="K110" s="174">
        <v>2623</v>
      </c>
      <c r="L110" s="173" t="s">
        <v>491</v>
      </c>
      <c r="M110" s="173" t="s">
        <v>176</v>
      </c>
      <c r="N110" s="174">
        <v>3287</v>
      </c>
      <c r="O110" s="173" t="s">
        <v>491</v>
      </c>
      <c r="P110" s="173" t="s">
        <v>176</v>
      </c>
      <c r="Q110" s="173">
        <v>421</v>
      </c>
      <c r="R110" s="173" t="s">
        <v>491</v>
      </c>
      <c r="S110" s="254">
        <f t="shared" si="21"/>
        <v>0</v>
      </c>
      <c r="T110" s="173">
        <v>294</v>
      </c>
      <c r="U110" s="173" t="s">
        <v>491</v>
      </c>
      <c r="V110" s="173" t="s">
        <v>176</v>
      </c>
      <c r="W110" s="174">
        <v>2956</v>
      </c>
      <c r="X110" s="173" t="s">
        <v>491</v>
      </c>
      <c r="Y110" s="173" t="s">
        <v>176</v>
      </c>
      <c r="Z110" s="174">
        <v>3671</v>
      </c>
      <c r="AA110" s="173" t="s">
        <v>491</v>
      </c>
      <c r="AB110" s="173" t="s">
        <v>176</v>
      </c>
      <c r="AC110" s="173">
        <v>210</v>
      </c>
      <c r="AD110" s="173" t="s">
        <v>491</v>
      </c>
      <c r="AE110" s="173" t="s">
        <v>176</v>
      </c>
      <c r="AF110" s="173">
        <v>197</v>
      </c>
      <c r="AG110" s="173" t="s">
        <v>491</v>
      </c>
      <c r="AH110" s="173" t="s">
        <v>176</v>
      </c>
      <c r="AI110" s="174">
        <v>1685</v>
      </c>
      <c r="AJ110" s="173" t="s">
        <v>500</v>
      </c>
      <c r="AK110" s="173" t="s">
        <v>176</v>
      </c>
      <c r="AL110" s="174">
        <v>2092</v>
      </c>
      <c r="AM110" s="173" t="s">
        <v>491</v>
      </c>
      <c r="AN110" s="256"/>
      <c r="AO110" s="173">
        <v>203</v>
      </c>
      <c r="AP110" s="173" t="s">
        <v>491</v>
      </c>
      <c r="AQ110" s="173" t="s">
        <v>176</v>
      </c>
      <c r="AR110" s="173">
        <v>195</v>
      </c>
      <c r="AS110" s="173" t="s">
        <v>491</v>
      </c>
      <c r="AT110" s="173" t="s">
        <v>176</v>
      </c>
      <c r="AU110" s="174">
        <v>1574</v>
      </c>
      <c r="AV110" s="173" t="s">
        <v>491</v>
      </c>
      <c r="AW110" s="173" t="s">
        <v>176</v>
      </c>
      <c r="AX110" s="174">
        <v>1972</v>
      </c>
      <c r="AY110" s="173" t="s">
        <v>491</v>
      </c>
      <c r="AZ110" s="173" t="s">
        <v>176</v>
      </c>
      <c r="BA110" s="173">
        <v>9</v>
      </c>
      <c r="BB110" s="173" t="s">
        <v>558</v>
      </c>
      <c r="BC110" s="173" t="s">
        <v>176</v>
      </c>
      <c r="BD110" s="173" t="s">
        <v>491</v>
      </c>
      <c r="BE110" s="173"/>
      <c r="BF110" s="173" t="s">
        <v>176</v>
      </c>
      <c r="BG110" s="175">
        <v>0</v>
      </c>
      <c r="BH110" s="173" t="s">
        <v>559</v>
      </c>
      <c r="BI110" s="169" t="s">
        <v>176</v>
      </c>
    </row>
    <row r="111" spans="1:61" x14ac:dyDescent="0.55000000000000004">
      <c r="A111" s="185">
        <v>76</v>
      </c>
      <c r="B111" s="185" t="s">
        <v>308</v>
      </c>
      <c r="C111" s="186">
        <v>9229</v>
      </c>
      <c r="D111" s="185" t="s">
        <v>420</v>
      </c>
      <c r="E111" s="169">
        <v>176</v>
      </c>
      <c r="F111" s="169" t="s">
        <v>491</v>
      </c>
      <c r="G111" s="256"/>
      <c r="H111" s="169">
        <v>118</v>
      </c>
      <c r="I111" s="173" t="s">
        <v>491</v>
      </c>
      <c r="J111" s="173" t="s">
        <v>176</v>
      </c>
      <c r="K111" s="174">
        <v>2671</v>
      </c>
      <c r="L111" s="173" t="s">
        <v>491</v>
      </c>
      <c r="M111" s="173" t="s">
        <v>176</v>
      </c>
      <c r="N111" s="174">
        <v>2965</v>
      </c>
      <c r="O111" s="173" t="s">
        <v>491</v>
      </c>
      <c r="P111" s="173" t="s">
        <v>176</v>
      </c>
      <c r="Q111" s="173">
        <v>178</v>
      </c>
      <c r="R111" s="173" t="s">
        <v>491</v>
      </c>
      <c r="S111" s="254">
        <f t="shared" si="21"/>
        <v>0</v>
      </c>
      <c r="T111" s="173">
        <v>146</v>
      </c>
      <c r="U111" s="173" t="s">
        <v>491</v>
      </c>
      <c r="V111" s="173" t="s">
        <v>176</v>
      </c>
      <c r="W111" s="174">
        <v>2793</v>
      </c>
      <c r="X111" s="173" t="s">
        <v>491</v>
      </c>
      <c r="Y111" s="173" t="s">
        <v>176</v>
      </c>
      <c r="Z111" s="174">
        <v>3117</v>
      </c>
      <c r="AA111" s="173" t="s">
        <v>491</v>
      </c>
      <c r="AB111" s="173" t="s">
        <v>176</v>
      </c>
      <c r="AC111" s="173">
        <v>156</v>
      </c>
      <c r="AD111" s="173" t="s">
        <v>491</v>
      </c>
      <c r="AE111" s="173" t="s">
        <v>176</v>
      </c>
      <c r="AF111" s="173">
        <v>146</v>
      </c>
      <c r="AG111" s="173" t="s">
        <v>491</v>
      </c>
      <c r="AH111" s="173" t="s">
        <v>176</v>
      </c>
      <c r="AI111" s="174">
        <v>2072</v>
      </c>
      <c r="AJ111" s="173" t="s">
        <v>500</v>
      </c>
      <c r="AK111" s="173" t="s">
        <v>176</v>
      </c>
      <c r="AL111" s="174">
        <v>2374</v>
      </c>
      <c r="AM111" s="173" t="s">
        <v>491</v>
      </c>
      <c r="AN111" s="256"/>
      <c r="AO111" s="173">
        <v>150</v>
      </c>
      <c r="AP111" s="173" t="s">
        <v>491</v>
      </c>
      <c r="AQ111" s="173" t="s">
        <v>176</v>
      </c>
      <c r="AR111" s="173">
        <v>136</v>
      </c>
      <c r="AS111" s="173" t="s">
        <v>491</v>
      </c>
      <c r="AT111" s="173" t="s">
        <v>176</v>
      </c>
      <c r="AU111" s="174">
        <v>1977</v>
      </c>
      <c r="AV111" s="173" t="s">
        <v>491</v>
      </c>
      <c r="AW111" s="173" t="s">
        <v>176</v>
      </c>
      <c r="AX111" s="174">
        <v>2263</v>
      </c>
      <c r="AY111" s="173" t="s">
        <v>491</v>
      </c>
      <c r="AZ111" s="173" t="s">
        <v>176</v>
      </c>
      <c r="BA111" s="173">
        <v>10</v>
      </c>
      <c r="BB111" s="173" t="s">
        <v>558</v>
      </c>
      <c r="BC111" s="173" t="s">
        <v>176</v>
      </c>
      <c r="BD111" s="173">
        <v>6</v>
      </c>
      <c r="BE111" s="173" t="s">
        <v>491</v>
      </c>
      <c r="BF111" s="173" t="s">
        <v>176</v>
      </c>
      <c r="BG111" s="175">
        <v>1</v>
      </c>
      <c r="BH111" s="173" t="s">
        <v>559</v>
      </c>
      <c r="BI111" s="169" t="s">
        <v>176</v>
      </c>
    </row>
    <row r="112" spans="1:61" x14ac:dyDescent="0.55000000000000004">
      <c r="A112" s="185">
        <v>76</v>
      </c>
      <c r="B112" s="185" t="s">
        <v>308</v>
      </c>
      <c r="C112" s="186">
        <v>9230</v>
      </c>
      <c r="D112" s="185" t="s">
        <v>421</v>
      </c>
      <c r="E112" s="169">
        <v>46</v>
      </c>
      <c r="F112" s="169" t="s">
        <v>491</v>
      </c>
      <c r="G112" s="256"/>
      <c r="H112" s="169">
        <v>343</v>
      </c>
      <c r="I112" s="173" t="s">
        <v>491</v>
      </c>
      <c r="J112" s="173" t="s">
        <v>176</v>
      </c>
      <c r="K112" s="174">
        <v>1129</v>
      </c>
      <c r="L112" s="173" t="s">
        <v>491</v>
      </c>
      <c r="M112" s="173" t="s">
        <v>176</v>
      </c>
      <c r="N112" s="174">
        <v>1518</v>
      </c>
      <c r="O112" s="173" t="s">
        <v>491</v>
      </c>
      <c r="P112" s="173" t="s">
        <v>176</v>
      </c>
      <c r="Q112" s="173">
        <v>15</v>
      </c>
      <c r="R112" s="173" t="s">
        <v>491</v>
      </c>
      <c r="S112" s="254">
        <f t="shared" si="21"/>
        <v>0</v>
      </c>
      <c r="T112" s="173">
        <v>357</v>
      </c>
      <c r="U112" s="173" t="s">
        <v>491</v>
      </c>
      <c r="V112" s="173" t="s">
        <v>176</v>
      </c>
      <c r="W112" s="173">
        <v>654</v>
      </c>
      <c r="X112" s="173" t="s">
        <v>491</v>
      </c>
      <c r="Y112" s="173" t="s">
        <v>176</v>
      </c>
      <c r="Z112" s="174">
        <v>1026</v>
      </c>
      <c r="AA112" s="173" t="s">
        <v>491</v>
      </c>
      <c r="AB112" s="173" t="s">
        <v>176</v>
      </c>
      <c r="AC112" s="173">
        <v>15</v>
      </c>
      <c r="AD112" s="173" t="s">
        <v>491</v>
      </c>
      <c r="AE112" s="173" t="s">
        <v>176</v>
      </c>
      <c r="AF112" s="173">
        <v>357</v>
      </c>
      <c r="AG112" s="173" t="s">
        <v>491</v>
      </c>
      <c r="AH112" s="173" t="s">
        <v>176</v>
      </c>
      <c r="AI112" s="173">
        <v>654</v>
      </c>
      <c r="AJ112" s="173" t="s">
        <v>500</v>
      </c>
      <c r="AK112" s="173" t="s">
        <v>176</v>
      </c>
      <c r="AL112" s="174">
        <v>1026</v>
      </c>
      <c r="AM112" s="173" t="s">
        <v>491</v>
      </c>
      <c r="AN112" s="256"/>
      <c r="AO112" s="173">
        <v>15</v>
      </c>
      <c r="AP112" s="173" t="s">
        <v>491</v>
      </c>
      <c r="AQ112" s="173" t="s">
        <v>176</v>
      </c>
      <c r="AR112" s="173">
        <v>317</v>
      </c>
      <c r="AS112" s="173" t="s">
        <v>491</v>
      </c>
      <c r="AT112" s="173" t="s">
        <v>176</v>
      </c>
      <c r="AU112" s="173">
        <v>654</v>
      </c>
      <c r="AV112" s="173" t="s">
        <v>491</v>
      </c>
      <c r="AW112" s="173" t="s">
        <v>176</v>
      </c>
      <c r="AX112" s="173">
        <v>986</v>
      </c>
      <c r="AY112" s="173" t="s">
        <v>491</v>
      </c>
      <c r="AZ112" s="173" t="s">
        <v>176</v>
      </c>
      <c r="BA112" s="173">
        <v>6</v>
      </c>
      <c r="BB112" s="173" t="s">
        <v>558</v>
      </c>
      <c r="BC112" s="173" t="s">
        <v>176</v>
      </c>
      <c r="BD112" s="173">
        <v>6</v>
      </c>
      <c r="BE112" s="173" t="s">
        <v>491</v>
      </c>
      <c r="BF112" s="173" t="s">
        <v>176</v>
      </c>
      <c r="BG112" s="175">
        <v>1</v>
      </c>
      <c r="BH112" s="173" t="s">
        <v>559</v>
      </c>
      <c r="BI112" s="169" t="s">
        <v>176</v>
      </c>
    </row>
    <row r="113" spans="1:61" x14ac:dyDescent="0.55000000000000004">
      <c r="A113" s="185">
        <v>76</v>
      </c>
      <c r="B113" s="185" t="s">
        <v>308</v>
      </c>
      <c r="C113" s="186">
        <v>9311</v>
      </c>
      <c r="D113" s="185" t="s">
        <v>422</v>
      </c>
      <c r="E113" s="169">
        <v>50</v>
      </c>
      <c r="F113" s="169" t="s">
        <v>491</v>
      </c>
      <c r="G113" s="256"/>
      <c r="H113" s="169">
        <v>139</v>
      </c>
      <c r="I113" s="173" t="s">
        <v>491</v>
      </c>
      <c r="J113" s="173" t="s">
        <v>176</v>
      </c>
      <c r="K113" s="174">
        <v>3265</v>
      </c>
      <c r="L113" s="173" t="s">
        <v>491</v>
      </c>
      <c r="M113" s="173" t="s">
        <v>176</v>
      </c>
      <c r="N113" s="174">
        <v>3454</v>
      </c>
      <c r="O113" s="173" t="s">
        <v>491</v>
      </c>
      <c r="P113" s="173" t="s">
        <v>176</v>
      </c>
      <c r="Q113" s="173">
        <v>55</v>
      </c>
      <c r="R113" s="173" t="s">
        <v>491</v>
      </c>
      <c r="S113" s="254">
        <f t="shared" si="21"/>
        <v>0</v>
      </c>
      <c r="T113" s="173">
        <v>289</v>
      </c>
      <c r="U113" s="173" t="s">
        <v>491</v>
      </c>
      <c r="V113" s="173" t="s">
        <v>176</v>
      </c>
      <c r="W113" s="174">
        <v>2921</v>
      </c>
      <c r="X113" s="173" t="s">
        <v>491</v>
      </c>
      <c r="Y113" s="173" t="s">
        <v>176</v>
      </c>
      <c r="Z113" s="174">
        <v>3265</v>
      </c>
      <c r="AA113" s="173" t="s">
        <v>491</v>
      </c>
      <c r="AB113" s="173" t="s">
        <v>176</v>
      </c>
      <c r="AC113" s="173">
        <v>55</v>
      </c>
      <c r="AD113" s="173" t="s">
        <v>491</v>
      </c>
      <c r="AE113" s="173" t="s">
        <v>176</v>
      </c>
      <c r="AF113" s="173">
        <v>229</v>
      </c>
      <c r="AG113" s="173" t="s">
        <v>491</v>
      </c>
      <c r="AH113" s="173" t="s">
        <v>176</v>
      </c>
      <c r="AI113" s="174">
        <v>2172</v>
      </c>
      <c r="AJ113" s="173" t="s">
        <v>500</v>
      </c>
      <c r="AK113" s="173" t="s">
        <v>176</v>
      </c>
      <c r="AL113" s="174">
        <v>2456</v>
      </c>
      <c r="AM113" s="173" t="s">
        <v>491</v>
      </c>
      <c r="AN113" s="256"/>
      <c r="AO113" s="173">
        <v>49</v>
      </c>
      <c r="AP113" s="173" t="s">
        <v>491</v>
      </c>
      <c r="AQ113" s="173" t="s">
        <v>176</v>
      </c>
      <c r="AR113" s="173">
        <v>224</v>
      </c>
      <c r="AS113" s="173" t="s">
        <v>491</v>
      </c>
      <c r="AT113" s="173" t="s">
        <v>176</v>
      </c>
      <c r="AU113" s="174">
        <v>2075</v>
      </c>
      <c r="AV113" s="173" t="s">
        <v>491</v>
      </c>
      <c r="AW113" s="173" t="s">
        <v>176</v>
      </c>
      <c r="AX113" s="174">
        <v>2348</v>
      </c>
      <c r="AY113" s="173" t="s">
        <v>491</v>
      </c>
      <c r="AZ113" s="173" t="s">
        <v>176</v>
      </c>
      <c r="BA113" s="173">
        <v>10</v>
      </c>
      <c r="BB113" s="173" t="s">
        <v>558</v>
      </c>
      <c r="BC113" s="173" t="s">
        <v>176</v>
      </c>
      <c r="BD113" s="173">
        <v>6</v>
      </c>
      <c r="BE113" s="173" t="s">
        <v>491</v>
      </c>
      <c r="BF113" s="173" t="s">
        <v>176</v>
      </c>
      <c r="BG113" s="175">
        <v>1</v>
      </c>
      <c r="BH113" s="173" t="s">
        <v>559</v>
      </c>
      <c r="BI113" s="169" t="s">
        <v>176</v>
      </c>
    </row>
    <row r="114" spans="1:61" x14ac:dyDescent="0.55000000000000004">
      <c r="A114" s="185">
        <v>76</v>
      </c>
      <c r="B114" s="185" t="s">
        <v>308</v>
      </c>
      <c r="C114" s="186">
        <v>9543</v>
      </c>
      <c r="D114" s="185" t="s">
        <v>423</v>
      </c>
      <c r="E114" s="169">
        <v>193</v>
      </c>
      <c r="F114" s="169" t="s">
        <v>491</v>
      </c>
      <c r="G114" s="256"/>
      <c r="H114" s="169">
        <v>126</v>
      </c>
      <c r="I114" s="173" t="s">
        <v>491</v>
      </c>
      <c r="J114" s="173" t="s">
        <v>176</v>
      </c>
      <c r="K114" s="174">
        <v>1733</v>
      </c>
      <c r="L114" s="173" t="s">
        <v>491</v>
      </c>
      <c r="M114" s="173" t="s">
        <v>176</v>
      </c>
      <c r="N114" s="174">
        <v>2052</v>
      </c>
      <c r="O114" s="173" t="s">
        <v>491</v>
      </c>
      <c r="P114" s="173" t="s">
        <v>176</v>
      </c>
      <c r="Q114" s="173">
        <v>209</v>
      </c>
      <c r="R114" s="173" t="s">
        <v>491</v>
      </c>
      <c r="S114" s="254">
        <f t="shared" si="21"/>
        <v>0</v>
      </c>
      <c r="T114" s="173">
        <v>230</v>
      </c>
      <c r="U114" s="173" t="s">
        <v>491</v>
      </c>
      <c r="V114" s="173" t="s">
        <v>176</v>
      </c>
      <c r="W114" s="174">
        <v>1656</v>
      </c>
      <c r="X114" s="173" t="s">
        <v>491</v>
      </c>
      <c r="Y114" s="173" t="s">
        <v>176</v>
      </c>
      <c r="Z114" s="174">
        <v>2095</v>
      </c>
      <c r="AA114" s="173" t="s">
        <v>491</v>
      </c>
      <c r="AB114" s="173" t="s">
        <v>176</v>
      </c>
      <c r="AC114" s="173">
        <v>209</v>
      </c>
      <c r="AD114" s="173" t="s">
        <v>491</v>
      </c>
      <c r="AE114" s="173" t="s">
        <v>176</v>
      </c>
      <c r="AF114" s="173">
        <v>230</v>
      </c>
      <c r="AG114" s="173" t="s">
        <v>491</v>
      </c>
      <c r="AH114" s="173" t="s">
        <v>176</v>
      </c>
      <c r="AI114" s="174">
        <v>1428</v>
      </c>
      <c r="AJ114" s="173" t="s">
        <v>500</v>
      </c>
      <c r="AK114" s="173" t="s">
        <v>176</v>
      </c>
      <c r="AL114" s="174">
        <v>1867</v>
      </c>
      <c r="AM114" s="173" t="s">
        <v>491</v>
      </c>
      <c r="AN114" s="256"/>
      <c r="AO114" s="173">
        <v>203</v>
      </c>
      <c r="AP114" s="173" t="s">
        <v>491</v>
      </c>
      <c r="AQ114" s="173" t="s">
        <v>176</v>
      </c>
      <c r="AR114" s="173">
        <v>221</v>
      </c>
      <c r="AS114" s="173" t="s">
        <v>491</v>
      </c>
      <c r="AT114" s="173" t="s">
        <v>176</v>
      </c>
      <c r="AU114" s="174">
        <v>1411</v>
      </c>
      <c r="AV114" s="173" t="s">
        <v>491</v>
      </c>
      <c r="AW114" s="173" t="s">
        <v>176</v>
      </c>
      <c r="AX114" s="174">
        <v>1835</v>
      </c>
      <c r="AY114" s="173" t="s">
        <v>491</v>
      </c>
      <c r="AZ114" s="173" t="s">
        <v>176</v>
      </c>
      <c r="BA114" s="173">
        <v>6</v>
      </c>
      <c r="BB114" s="173" t="s">
        <v>558</v>
      </c>
      <c r="BC114" s="173" t="s">
        <v>176</v>
      </c>
      <c r="BD114" s="173">
        <v>6</v>
      </c>
      <c r="BE114" s="173" t="s">
        <v>491</v>
      </c>
      <c r="BF114" s="173" t="s">
        <v>176</v>
      </c>
      <c r="BG114" s="175">
        <v>0</v>
      </c>
      <c r="BH114" s="173" t="s">
        <v>559</v>
      </c>
      <c r="BI114" s="169" t="s">
        <v>176</v>
      </c>
    </row>
    <row r="115" spans="1:61" x14ac:dyDescent="0.55000000000000004">
      <c r="A115" s="185">
        <v>76</v>
      </c>
      <c r="B115" s="185" t="s">
        <v>308</v>
      </c>
      <c r="C115" s="186">
        <v>9544</v>
      </c>
      <c r="D115" s="185" t="s">
        <v>424</v>
      </c>
      <c r="E115" s="169">
        <v>510</v>
      </c>
      <c r="F115" s="169" t="s">
        <v>491</v>
      </c>
      <c r="G115" s="256"/>
      <c r="H115" s="169">
        <v>190</v>
      </c>
      <c r="I115" s="173" t="s">
        <v>491</v>
      </c>
      <c r="J115" s="173" t="s">
        <v>176</v>
      </c>
      <c r="K115" s="174">
        <v>2455</v>
      </c>
      <c r="L115" s="173" t="s">
        <v>491</v>
      </c>
      <c r="M115" s="173" t="s">
        <v>176</v>
      </c>
      <c r="N115" s="174">
        <v>3155</v>
      </c>
      <c r="O115" s="173" t="s">
        <v>491</v>
      </c>
      <c r="P115" s="173" t="s">
        <v>176</v>
      </c>
      <c r="Q115" s="173">
        <v>459</v>
      </c>
      <c r="R115" s="173" t="s">
        <v>491</v>
      </c>
      <c r="S115" s="254">
        <f t="shared" si="21"/>
        <v>0</v>
      </c>
      <c r="T115" s="173">
        <v>267</v>
      </c>
      <c r="U115" s="173" t="s">
        <v>491</v>
      </c>
      <c r="V115" s="173" t="s">
        <v>176</v>
      </c>
      <c r="W115" s="174">
        <v>2643</v>
      </c>
      <c r="X115" s="173" t="s">
        <v>491</v>
      </c>
      <c r="Y115" s="173" t="s">
        <v>176</v>
      </c>
      <c r="Z115" s="174">
        <v>3369</v>
      </c>
      <c r="AA115" s="173" t="s">
        <v>491</v>
      </c>
      <c r="AB115" s="173" t="s">
        <v>176</v>
      </c>
      <c r="AC115" s="173">
        <v>361</v>
      </c>
      <c r="AD115" s="173" t="s">
        <v>491</v>
      </c>
      <c r="AE115" s="173" t="s">
        <v>176</v>
      </c>
      <c r="AF115" s="173">
        <v>181</v>
      </c>
      <c r="AG115" s="173" t="s">
        <v>491</v>
      </c>
      <c r="AH115" s="173" t="s">
        <v>176</v>
      </c>
      <c r="AI115" s="174">
        <v>1703</v>
      </c>
      <c r="AJ115" s="173" t="s">
        <v>500</v>
      </c>
      <c r="AK115" s="173" t="s">
        <v>176</v>
      </c>
      <c r="AL115" s="174">
        <v>2245</v>
      </c>
      <c r="AM115" s="173" t="s">
        <v>491</v>
      </c>
      <c r="AN115" s="256"/>
      <c r="AO115" s="173">
        <v>351</v>
      </c>
      <c r="AP115" s="173" t="s">
        <v>491</v>
      </c>
      <c r="AQ115" s="173" t="s">
        <v>176</v>
      </c>
      <c r="AR115" s="173">
        <v>175</v>
      </c>
      <c r="AS115" s="173" t="s">
        <v>491</v>
      </c>
      <c r="AT115" s="173" t="s">
        <v>176</v>
      </c>
      <c r="AU115" s="174">
        <v>1632</v>
      </c>
      <c r="AV115" s="173" t="s">
        <v>491</v>
      </c>
      <c r="AW115" s="173" t="s">
        <v>176</v>
      </c>
      <c r="AX115" s="174">
        <v>2158</v>
      </c>
      <c r="AY115" s="173" t="s">
        <v>491</v>
      </c>
      <c r="AZ115" s="173" t="s">
        <v>176</v>
      </c>
      <c r="BA115" s="173">
        <v>9</v>
      </c>
      <c r="BB115" s="173" t="s">
        <v>558</v>
      </c>
      <c r="BC115" s="173" t="s">
        <v>176</v>
      </c>
      <c r="BD115" s="173">
        <v>6</v>
      </c>
      <c r="BE115" s="173" t="s">
        <v>491</v>
      </c>
      <c r="BF115" s="173" t="s">
        <v>176</v>
      </c>
      <c r="BG115" s="175">
        <v>1</v>
      </c>
      <c r="BH115" s="173" t="s">
        <v>559</v>
      </c>
      <c r="BI115" s="169" t="s">
        <v>176</v>
      </c>
    </row>
    <row r="116" spans="1:61" x14ac:dyDescent="0.55000000000000004">
      <c r="A116" s="185">
        <v>81</v>
      </c>
      <c r="B116" s="185" t="s">
        <v>309</v>
      </c>
      <c r="C116" s="186">
        <v>9530</v>
      </c>
      <c r="D116" s="185" t="s">
        <v>425</v>
      </c>
      <c r="E116" s="169">
        <v>208</v>
      </c>
      <c r="F116" s="169" t="s">
        <v>491</v>
      </c>
      <c r="G116" s="256"/>
      <c r="H116" s="169">
        <v>129</v>
      </c>
      <c r="I116" s="173" t="s">
        <v>491</v>
      </c>
      <c r="J116" s="173" t="s">
        <v>176</v>
      </c>
      <c r="K116" s="174">
        <v>1500</v>
      </c>
      <c r="L116" s="173" t="s">
        <v>491</v>
      </c>
      <c r="M116" s="173" t="s">
        <v>176</v>
      </c>
      <c r="N116" s="174">
        <v>1837</v>
      </c>
      <c r="O116" s="173" t="s">
        <v>491</v>
      </c>
      <c r="P116" s="173" t="s">
        <v>176</v>
      </c>
      <c r="Q116" s="173">
        <v>157</v>
      </c>
      <c r="R116" s="173" t="s">
        <v>491</v>
      </c>
      <c r="S116" s="254">
        <f t="shared" si="21"/>
        <v>0</v>
      </c>
      <c r="T116" s="173">
        <v>220</v>
      </c>
      <c r="U116" s="173" t="s">
        <v>491</v>
      </c>
      <c r="V116" s="173" t="s">
        <v>176</v>
      </c>
      <c r="W116" s="174">
        <v>1567</v>
      </c>
      <c r="X116" s="173" t="s">
        <v>491</v>
      </c>
      <c r="Y116" s="173" t="s">
        <v>176</v>
      </c>
      <c r="Z116" s="174">
        <v>1944</v>
      </c>
      <c r="AA116" s="173" t="s">
        <v>491</v>
      </c>
      <c r="AB116" s="173" t="s">
        <v>176</v>
      </c>
      <c r="AC116" s="173">
        <v>95</v>
      </c>
      <c r="AD116" s="173" t="s">
        <v>491</v>
      </c>
      <c r="AE116" s="173" t="s">
        <v>176</v>
      </c>
      <c r="AF116" s="173">
        <v>148</v>
      </c>
      <c r="AG116" s="173" t="s">
        <v>491</v>
      </c>
      <c r="AH116" s="173" t="s">
        <v>176</v>
      </c>
      <c r="AI116" s="173">
        <v>681</v>
      </c>
      <c r="AJ116" s="173" t="s">
        <v>500</v>
      </c>
      <c r="AK116" s="173" t="s">
        <v>176</v>
      </c>
      <c r="AL116" s="173">
        <v>924</v>
      </c>
      <c r="AM116" s="173" t="s">
        <v>491</v>
      </c>
      <c r="AN116" s="256"/>
      <c r="AO116" s="173">
        <v>83</v>
      </c>
      <c r="AP116" s="173" t="s">
        <v>491</v>
      </c>
      <c r="AQ116" s="173" t="s">
        <v>176</v>
      </c>
      <c r="AR116" s="173">
        <v>134</v>
      </c>
      <c r="AS116" s="173" t="s">
        <v>491</v>
      </c>
      <c r="AT116" s="173" t="s">
        <v>176</v>
      </c>
      <c r="AU116" s="173">
        <v>615</v>
      </c>
      <c r="AV116" s="173" t="s">
        <v>491</v>
      </c>
      <c r="AW116" s="173" t="s">
        <v>176</v>
      </c>
      <c r="AX116" s="173">
        <v>832</v>
      </c>
      <c r="AY116" s="173" t="s">
        <v>491</v>
      </c>
      <c r="AZ116" s="173" t="s">
        <v>176</v>
      </c>
      <c r="BA116" s="173">
        <v>8</v>
      </c>
      <c r="BB116" s="173" t="s">
        <v>558</v>
      </c>
      <c r="BC116" s="173" t="s">
        <v>176</v>
      </c>
      <c r="BD116" s="173" t="s">
        <v>491</v>
      </c>
      <c r="BE116" s="173"/>
      <c r="BF116" s="173" t="s">
        <v>176</v>
      </c>
      <c r="BG116" s="175">
        <v>0</v>
      </c>
      <c r="BH116" s="173" t="s">
        <v>559</v>
      </c>
      <c r="BI116" s="169" t="s">
        <v>176</v>
      </c>
    </row>
    <row r="117" spans="1:61" x14ac:dyDescent="0.55000000000000004">
      <c r="A117" s="185">
        <v>85</v>
      </c>
      <c r="B117" s="185" t="s">
        <v>310</v>
      </c>
      <c r="C117" s="186">
        <v>9519</v>
      </c>
      <c r="D117" s="185" t="s">
        <v>426</v>
      </c>
      <c r="E117" s="169">
        <v>656</v>
      </c>
      <c r="F117" s="169" t="s">
        <v>491</v>
      </c>
      <c r="G117" s="256"/>
      <c r="H117" s="169">
        <v>228</v>
      </c>
      <c r="I117" s="173" t="s">
        <v>491</v>
      </c>
      <c r="J117" s="173" t="s">
        <v>176</v>
      </c>
      <c r="K117" s="174">
        <v>3449</v>
      </c>
      <c r="L117" s="173" t="s">
        <v>491</v>
      </c>
      <c r="M117" s="173" t="s">
        <v>176</v>
      </c>
      <c r="N117" s="174">
        <v>4333</v>
      </c>
      <c r="O117" s="173" t="s">
        <v>491</v>
      </c>
      <c r="P117" s="173" t="s">
        <v>176</v>
      </c>
      <c r="Q117" s="174">
        <v>1232</v>
      </c>
      <c r="R117" s="173" t="s">
        <v>491</v>
      </c>
      <c r="S117" s="254">
        <f t="shared" si="21"/>
        <v>0</v>
      </c>
      <c r="T117" s="173">
        <v>684</v>
      </c>
      <c r="U117" s="173" t="s">
        <v>491</v>
      </c>
      <c r="V117" s="173" t="s">
        <v>176</v>
      </c>
      <c r="W117" s="174">
        <v>2690</v>
      </c>
      <c r="X117" s="173" t="s">
        <v>491</v>
      </c>
      <c r="Y117" s="173" t="s">
        <v>176</v>
      </c>
      <c r="Z117" s="174">
        <v>4606</v>
      </c>
      <c r="AA117" s="173" t="s">
        <v>491</v>
      </c>
      <c r="AB117" s="173" t="s">
        <v>176</v>
      </c>
      <c r="AC117" s="173">
        <v>980</v>
      </c>
      <c r="AD117" s="173" t="s">
        <v>491</v>
      </c>
      <c r="AE117" s="173" t="s">
        <v>176</v>
      </c>
      <c r="AF117" s="173">
        <v>410</v>
      </c>
      <c r="AG117" s="173" t="s">
        <v>491</v>
      </c>
      <c r="AH117" s="173" t="s">
        <v>176</v>
      </c>
      <c r="AI117" s="174">
        <v>2060</v>
      </c>
      <c r="AJ117" s="173" t="s">
        <v>500</v>
      </c>
      <c r="AK117" s="173" t="s">
        <v>176</v>
      </c>
      <c r="AL117" s="174">
        <v>3450</v>
      </c>
      <c r="AM117" s="173" t="s">
        <v>491</v>
      </c>
      <c r="AN117" s="256"/>
      <c r="AO117" s="173">
        <v>920</v>
      </c>
      <c r="AP117" s="173" t="s">
        <v>491</v>
      </c>
      <c r="AQ117" s="173" t="s">
        <v>176</v>
      </c>
      <c r="AR117" s="173">
        <v>375</v>
      </c>
      <c r="AS117" s="173" t="s">
        <v>491</v>
      </c>
      <c r="AT117" s="173" t="s">
        <v>176</v>
      </c>
      <c r="AU117" s="174">
        <v>1915</v>
      </c>
      <c r="AV117" s="173" t="s">
        <v>491</v>
      </c>
      <c r="AW117" s="173" t="s">
        <v>176</v>
      </c>
      <c r="AX117" s="174">
        <v>3210</v>
      </c>
      <c r="AY117" s="173" t="s">
        <v>491</v>
      </c>
      <c r="AZ117" s="173" t="s">
        <v>176</v>
      </c>
      <c r="BA117" s="173">
        <v>10</v>
      </c>
      <c r="BB117" s="173" t="s">
        <v>558</v>
      </c>
      <c r="BC117" s="173" t="s">
        <v>176</v>
      </c>
      <c r="BD117" s="173">
        <v>3</v>
      </c>
      <c r="BE117" s="173" t="s">
        <v>491</v>
      </c>
      <c r="BF117" s="173" t="s">
        <v>176</v>
      </c>
      <c r="BG117" s="175">
        <v>1</v>
      </c>
      <c r="BH117" s="173" t="s">
        <v>559</v>
      </c>
      <c r="BI117" s="169" t="s">
        <v>176</v>
      </c>
    </row>
    <row r="118" spans="1:61" x14ac:dyDescent="0.55000000000000004">
      <c r="A118" s="185">
        <v>86</v>
      </c>
      <c r="B118" s="185" t="s">
        <v>311</v>
      </c>
      <c r="C118" s="186">
        <v>9518</v>
      </c>
      <c r="D118" s="185" t="s">
        <v>427</v>
      </c>
      <c r="E118" s="169">
        <v>598</v>
      </c>
      <c r="F118" s="169" t="s">
        <v>491</v>
      </c>
      <c r="G118" s="256"/>
      <c r="H118" s="169">
        <v>173</v>
      </c>
      <c r="I118" s="173" t="s">
        <v>491</v>
      </c>
      <c r="J118" s="173" t="s">
        <v>176</v>
      </c>
      <c r="K118" s="174">
        <v>1170</v>
      </c>
      <c r="L118" s="173" t="s">
        <v>491</v>
      </c>
      <c r="M118" s="173" t="s">
        <v>176</v>
      </c>
      <c r="N118" s="174">
        <v>1941</v>
      </c>
      <c r="O118" s="173" t="s">
        <v>491</v>
      </c>
      <c r="P118" s="173" t="s">
        <v>176</v>
      </c>
      <c r="Q118" s="173">
        <v>806</v>
      </c>
      <c r="R118" s="173" t="s">
        <v>491</v>
      </c>
      <c r="S118" s="254">
        <f t="shared" si="21"/>
        <v>0</v>
      </c>
      <c r="T118" s="173">
        <v>342</v>
      </c>
      <c r="U118" s="173" t="s">
        <v>491</v>
      </c>
      <c r="V118" s="173" t="s">
        <v>176</v>
      </c>
      <c r="W118" s="174">
        <v>1243</v>
      </c>
      <c r="X118" s="173" t="s">
        <v>491</v>
      </c>
      <c r="Y118" s="173" t="s">
        <v>176</v>
      </c>
      <c r="Z118" s="174">
        <v>2391</v>
      </c>
      <c r="AA118" s="173" t="s">
        <v>491</v>
      </c>
      <c r="AB118" s="173" t="s">
        <v>176</v>
      </c>
      <c r="AC118" s="173">
        <v>722</v>
      </c>
      <c r="AD118" s="173" t="s">
        <v>491</v>
      </c>
      <c r="AE118" s="173" t="s">
        <v>176</v>
      </c>
      <c r="AF118" s="173">
        <v>342</v>
      </c>
      <c r="AG118" s="173" t="s">
        <v>491</v>
      </c>
      <c r="AH118" s="173" t="s">
        <v>176</v>
      </c>
      <c r="AI118" s="173">
        <v>907</v>
      </c>
      <c r="AJ118" s="173" t="s">
        <v>500</v>
      </c>
      <c r="AK118" s="173" t="s">
        <v>176</v>
      </c>
      <c r="AL118" s="174">
        <v>1971</v>
      </c>
      <c r="AM118" s="173" t="s">
        <v>491</v>
      </c>
      <c r="AN118" s="256"/>
      <c r="AO118" s="173">
        <v>703</v>
      </c>
      <c r="AP118" s="173" t="s">
        <v>491</v>
      </c>
      <c r="AQ118" s="173" t="s">
        <v>176</v>
      </c>
      <c r="AR118" s="173">
        <v>333</v>
      </c>
      <c r="AS118" s="173" t="s">
        <v>491</v>
      </c>
      <c r="AT118" s="173" t="s">
        <v>176</v>
      </c>
      <c r="AU118" s="173">
        <v>888</v>
      </c>
      <c r="AV118" s="173" t="s">
        <v>491</v>
      </c>
      <c r="AW118" s="173" t="s">
        <v>176</v>
      </c>
      <c r="AX118" s="174">
        <v>1924</v>
      </c>
      <c r="AY118" s="173" t="s">
        <v>491</v>
      </c>
      <c r="AZ118" s="173" t="s">
        <v>176</v>
      </c>
      <c r="BA118" s="173">
        <v>8</v>
      </c>
      <c r="BB118" s="173" t="s">
        <v>558</v>
      </c>
      <c r="BC118" s="173" t="s">
        <v>176</v>
      </c>
      <c r="BD118" s="173" t="s">
        <v>491</v>
      </c>
      <c r="BE118" s="173"/>
      <c r="BF118" s="173" t="s">
        <v>176</v>
      </c>
      <c r="BG118" s="175">
        <v>0</v>
      </c>
      <c r="BH118" s="173" t="s">
        <v>559</v>
      </c>
      <c r="BI118" s="169" t="s">
        <v>176</v>
      </c>
    </row>
    <row r="119" spans="1:61" x14ac:dyDescent="0.55000000000000004">
      <c r="A119" s="185">
        <v>88</v>
      </c>
      <c r="B119" s="185" t="s">
        <v>312</v>
      </c>
      <c r="C119" s="186">
        <v>9539</v>
      </c>
      <c r="D119" s="185" t="s">
        <v>428</v>
      </c>
      <c r="E119" s="169">
        <v>256</v>
      </c>
      <c r="F119" s="169" t="s">
        <v>491</v>
      </c>
      <c r="G119" s="256"/>
      <c r="H119" s="169">
        <v>261</v>
      </c>
      <c r="I119" s="173" t="s">
        <v>491</v>
      </c>
      <c r="J119" s="173" t="s">
        <v>176</v>
      </c>
      <c r="K119" s="174">
        <v>1246</v>
      </c>
      <c r="L119" s="173" t="s">
        <v>491</v>
      </c>
      <c r="M119" s="173" t="s">
        <v>176</v>
      </c>
      <c r="N119" s="174">
        <v>1763</v>
      </c>
      <c r="O119" s="173" t="s">
        <v>491</v>
      </c>
      <c r="P119" s="173" t="s">
        <v>176</v>
      </c>
      <c r="Q119" s="173">
        <v>255</v>
      </c>
      <c r="R119" s="173" t="s">
        <v>491</v>
      </c>
      <c r="S119" s="254">
        <f t="shared" si="21"/>
        <v>0</v>
      </c>
      <c r="T119" s="173">
        <v>266</v>
      </c>
      <c r="U119" s="173" t="s">
        <v>491</v>
      </c>
      <c r="V119" s="173" t="s">
        <v>176</v>
      </c>
      <c r="W119" s="174">
        <v>1280</v>
      </c>
      <c r="X119" s="173" t="s">
        <v>491</v>
      </c>
      <c r="Y119" s="173" t="s">
        <v>176</v>
      </c>
      <c r="Z119" s="174">
        <v>1801</v>
      </c>
      <c r="AA119" s="173" t="s">
        <v>491</v>
      </c>
      <c r="AB119" s="173" t="s">
        <v>176</v>
      </c>
      <c r="AC119" s="173">
        <v>102</v>
      </c>
      <c r="AD119" s="173" t="s">
        <v>491</v>
      </c>
      <c r="AE119" s="173" t="s">
        <v>176</v>
      </c>
      <c r="AF119" s="173">
        <v>212</v>
      </c>
      <c r="AG119" s="173" t="s">
        <v>491</v>
      </c>
      <c r="AH119" s="173" t="s">
        <v>176</v>
      </c>
      <c r="AI119" s="173">
        <v>960</v>
      </c>
      <c r="AJ119" s="173" t="s">
        <v>500</v>
      </c>
      <c r="AK119" s="173" t="s">
        <v>176</v>
      </c>
      <c r="AL119" s="174">
        <v>1274</v>
      </c>
      <c r="AM119" s="173" t="s">
        <v>491</v>
      </c>
      <c r="AN119" s="256"/>
      <c r="AO119" s="173">
        <v>100</v>
      </c>
      <c r="AP119" s="173" t="s">
        <v>491</v>
      </c>
      <c r="AQ119" s="173" t="s">
        <v>176</v>
      </c>
      <c r="AR119" s="173">
        <v>201</v>
      </c>
      <c r="AS119" s="173" t="s">
        <v>491</v>
      </c>
      <c r="AT119" s="173" t="s">
        <v>176</v>
      </c>
      <c r="AU119" s="173">
        <v>945</v>
      </c>
      <c r="AV119" s="173" t="s">
        <v>491</v>
      </c>
      <c r="AW119" s="173" t="s">
        <v>176</v>
      </c>
      <c r="AX119" s="174">
        <v>1246</v>
      </c>
      <c r="AY119" s="173" t="s">
        <v>491</v>
      </c>
      <c r="AZ119" s="173" t="s">
        <v>176</v>
      </c>
      <c r="BA119" s="173">
        <v>6</v>
      </c>
      <c r="BB119" s="173" t="s">
        <v>558</v>
      </c>
      <c r="BC119" s="173" t="s">
        <v>176</v>
      </c>
      <c r="BD119" s="173">
        <v>6</v>
      </c>
      <c r="BE119" s="173" t="s">
        <v>491</v>
      </c>
      <c r="BF119" s="173" t="s">
        <v>176</v>
      </c>
      <c r="BG119" s="175">
        <v>1</v>
      </c>
      <c r="BH119" s="173" t="s">
        <v>559</v>
      </c>
      <c r="BI119" s="169" t="s">
        <v>176</v>
      </c>
    </row>
    <row r="120" spans="1:61" x14ac:dyDescent="0.55000000000000004">
      <c r="A120" s="185">
        <v>91</v>
      </c>
      <c r="B120" s="185" t="s">
        <v>313</v>
      </c>
      <c r="C120" s="186">
        <v>9517</v>
      </c>
      <c r="D120" s="185" t="s">
        <v>429</v>
      </c>
      <c r="E120" s="169" t="s">
        <v>491</v>
      </c>
      <c r="F120" s="169" t="s">
        <v>491</v>
      </c>
      <c r="G120" s="256"/>
      <c r="H120" s="169">
        <v>40</v>
      </c>
      <c r="I120" s="173" t="s">
        <v>491</v>
      </c>
      <c r="J120" s="173" t="s">
        <v>176</v>
      </c>
      <c r="K120" s="173">
        <v>637</v>
      </c>
      <c r="L120" s="173" t="s">
        <v>491</v>
      </c>
      <c r="M120" s="173" t="s">
        <v>176</v>
      </c>
      <c r="N120" s="173">
        <v>677</v>
      </c>
      <c r="O120" s="173" t="s">
        <v>491</v>
      </c>
      <c r="P120" s="173" t="s">
        <v>176</v>
      </c>
      <c r="Q120" s="173" t="s">
        <v>491</v>
      </c>
      <c r="R120" s="173" t="s">
        <v>491</v>
      </c>
      <c r="S120" s="254">
        <f t="shared" si="21"/>
        <v>0</v>
      </c>
      <c r="T120" s="173">
        <v>155</v>
      </c>
      <c r="U120" s="173" t="s">
        <v>491</v>
      </c>
      <c r="V120" s="173" t="s">
        <v>176</v>
      </c>
      <c r="W120" s="173">
        <v>622</v>
      </c>
      <c r="X120" s="173" t="s">
        <v>491</v>
      </c>
      <c r="Y120" s="173" t="s">
        <v>176</v>
      </c>
      <c r="Z120" s="173">
        <v>777</v>
      </c>
      <c r="AA120" s="173" t="s">
        <v>491</v>
      </c>
      <c r="AB120" s="173" t="s">
        <v>176</v>
      </c>
      <c r="AC120" s="173" t="s">
        <v>491</v>
      </c>
      <c r="AD120" s="173" t="s">
        <v>491</v>
      </c>
      <c r="AE120" s="173" t="s">
        <v>176</v>
      </c>
      <c r="AF120" s="173">
        <v>155</v>
      </c>
      <c r="AG120" s="173" t="s">
        <v>491</v>
      </c>
      <c r="AH120" s="173" t="s">
        <v>176</v>
      </c>
      <c r="AI120" s="173">
        <v>546</v>
      </c>
      <c r="AJ120" s="173" t="s">
        <v>500</v>
      </c>
      <c r="AK120" s="173" t="s">
        <v>176</v>
      </c>
      <c r="AL120" s="173">
        <v>701</v>
      </c>
      <c r="AM120" s="173" t="s">
        <v>491</v>
      </c>
      <c r="AN120" s="256"/>
      <c r="AO120" s="173" t="s">
        <v>491</v>
      </c>
      <c r="AP120" s="173" t="s">
        <v>491</v>
      </c>
      <c r="AQ120" s="173" t="s">
        <v>176</v>
      </c>
      <c r="AR120" s="173">
        <v>145</v>
      </c>
      <c r="AS120" s="173" t="s">
        <v>491</v>
      </c>
      <c r="AT120" s="173" t="s">
        <v>176</v>
      </c>
      <c r="AU120" s="173">
        <v>511</v>
      </c>
      <c r="AV120" s="173" t="s">
        <v>491</v>
      </c>
      <c r="AW120" s="173" t="s">
        <v>176</v>
      </c>
      <c r="AX120" s="173">
        <v>656</v>
      </c>
      <c r="AY120" s="173" t="s">
        <v>491</v>
      </c>
      <c r="AZ120" s="173" t="s">
        <v>176</v>
      </c>
      <c r="BA120" s="173">
        <v>4</v>
      </c>
      <c r="BB120" s="173" t="s">
        <v>558</v>
      </c>
      <c r="BC120" s="173" t="s">
        <v>176</v>
      </c>
      <c r="BD120" s="173" t="s">
        <v>491</v>
      </c>
      <c r="BE120" s="173"/>
      <c r="BF120" s="173" t="s">
        <v>176</v>
      </c>
      <c r="BG120" s="175">
        <v>0</v>
      </c>
      <c r="BH120" s="173" t="s">
        <v>559</v>
      </c>
      <c r="BI120" s="169" t="s">
        <v>176</v>
      </c>
    </row>
    <row r="121" spans="1:61" x14ac:dyDescent="0.55000000000000004">
      <c r="A121" s="185">
        <v>94</v>
      </c>
      <c r="B121" s="185" t="s">
        <v>314</v>
      </c>
      <c r="C121" s="186">
        <v>9547</v>
      </c>
      <c r="D121" s="185" t="s">
        <v>430</v>
      </c>
      <c r="E121" s="169" t="s">
        <v>491</v>
      </c>
      <c r="F121" s="169" t="s">
        <v>491</v>
      </c>
      <c r="G121" s="256"/>
      <c r="H121" s="169">
        <v>117</v>
      </c>
      <c r="I121" s="173" t="s">
        <v>491</v>
      </c>
      <c r="J121" s="173" t="s">
        <v>176</v>
      </c>
      <c r="K121" s="173">
        <v>80</v>
      </c>
      <c r="L121" s="173" t="s">
        <v>491</v>
      </c>
      <c r="M121" s="173" t="s">
        <v>176</v>
      </c>
      <c r="N121" s="173">
        <v>197</v>
      </c>
      <c r="O121" s="173" t="s">
        <v>491</v>
      </c>
      <c r="P121" s="173" t="s">
        <v>176</v>
      </c>
      <c r="Q121" s="173" t="s">
        <v>491</v>
      </c>
      <c r="R121" s="173" t="s">
        <v>491</v>
      </c>
      <c r="S121" s="254">
        <f t="shared" si="21"/>
        <v>0</v>
      </c>
      <c r="T121" s="173">
        <v>100</v>
      </c>
      <c r="U121" s="173" t="s">
        <v>491</v>
      </c>
      <c r="V121" s="173" t="s">
        <v>176</v>
      </c>
      <c r="W121" s="173">
        <v>145</v>
      </c>
      <c r="X121" s="173" t="s">
        <v>491</v>
      </c>
      <c r="Y121" s="173" t="s">
        <v>176</v>
      </c>
      <c r="Z121" s="173">
        <v>245</v>
      </c>
      <c r="AA121" s="173" t="s">
        <v>491</v>
      </c>
      <c r="AB121" s="173" t="s">
        <v>176</v>
      </c>
      <c r="AC121" s="173" t="s">
        <v>491</v>
      </c>
      <c r="AD121" s="173" t="s">
        <v>491</v>
      </c>
      <c r="AE121" s="173" t="s">
        <v>176</v>
      </c>
      <c r="AF121" s="173">
        <v>100</v>
      </c>
      <c r="AG121" s="173" t="s">
        <v>491</v>
      </c>
      <c r="AH121" s="173" t="s">
        <v>176</v>
      </c>
      <c r="AI121" s="173">
        <v>145</v>
      </c>
      <c r="AJ121" s="173" t="s">
        <v>500</v>
      </c>
      <c r="AK121" s="173" t="s">
        <v>176</v>
      </c>
      <c r="AL121" s="173">
        <v>245</v>
      </c>
      <c r="AM121" s="173" t="s">
        <v>491</v>
      </c>
      <c r="AN121" s="256"/>
      <c r="AO121" s="173" t="s">
        <v>491</v>
      </c>
      <c r="AP121" s="173" t="s">
        <v>491</v>
      </c>
      <c r="AQ121" s="173" t="s">
        <v>176</v>
      </c>
      <c r="AR121" s="173">
        <v>89</v>
      </c>
      <c r="AS121" s="173" t="s">
        <v>491</v>
      </c>
      <c r="AT121" s="173" t="s">
        <v>176</v>
      </c>
      <c r="AU121" s="173">
        <v>131</v>
      </c>
      <c r="AV121" s="173" t="s">
        <v>491</v>
      </c>
      <c r="AW121" s="173" t="s">
        <v>176</v>
      </c>
      <c r="AX121" s="173">
        <v>220</v>
      </c>
      <c r="AY121" s="173" t="s">
        <v>491</v>
      </c>
      <c r="AZ121" s="173" t="s">
        <v>176</v>
      </c>
      <c r="BA121" s="173">
        <v>1</v>
      </c>
      <c r="BB121" s="173" t="s">
        <v>558</v>
      </c>
      <c r="BC121" s="173" t="s">
        <v>176</v>
      </c>
      <c r="BD121" s="173" t="s">
        <v>491</v>
      </c>
      <c r="BE121" s="173"/>
      <c r="BF121" s="173" t="s">
        <v>176</v>
      </c>
      <c r="BG121" s="175">
        <v>0</v>
      </c>
      <c r="BH121" s="173" t="s">
        <v>559</v>
      </c>
      <c r="BI121" s="169" t="s">
        <v>176</v>
      </c>
    </row>
    <row r="122" spans="1:61" x14ac:dyDescent="0.55000000000000004">
      <c r="A122" s="185">
        <v>95</v>
      </c>
      <c r="B122" s="185" t="s">
        <v>315</v>
      </c>
      <c r="C122" s="186">
        <v>9533</v>
      </c>
      <c r="D122" s="185" t="s">
        <v>431</v>
      </c>
      <c r="E122" s="169">
        <v>301</v>
      </c>
      <c r="F122" s="169" t="s">
        <v>491</v>
      </c>
      <c r="G122" s="256"/>
      <c r="H122" s="169">
        <v>82</v>
      </c>
      <c r="I122" s="173" t="s">
        <v>491</v>
      </c>
      <c r="J122" s="173" t="s">
        <v>176</v>
      </c>
      <c r="K122" s="173">
        <v>640</v>
      </c>
      <c r="L122" s="173" t="s">
        <v>491</v>
      </c>
      <c r="M122" s="173" t="s">
        <v>176</v>
      </c>
      <c r="N122" s="174">
        <v>1023</v>
      </c>
      <c r="O122" s="173" t="s">
        <v>491</v>
      </c>
      <c r="P122" s="173" t="s">
        <v>176</v>
      </c>
      <c r="Q122" s="173">
        <v>596</v>
      </c>
      <c r="R122" s="173" t="s">
        <v>491</v>
      </c>
      <c r="S122" s="254">
        <f t="shared" si="21"/>
        <v>0</v>
      </c>
      <c r="T122" s="173">
        <v>188</v>
      </c>
      <c r="U122" s="173" t="s">
        <v>491</v>
      </c>
      <c r="V122" s="173" t="s">
        <v>176</v>
      </c>
      <c r="W122" s="173">
        <v>633</v>
      </c>
      <c r="X122" s="173" t="s">
        <v>491</v>
      </c>
      <c r="Y122" s="173" t="s">
        <v>176</v>
      </c>
      <c r="Z122" s="174">
        <v>1417</v>
      </c>
      <c r="AA122" s="173" t="s">
        <v>491</v>
      </c>
      <c r="AB122" s="173" t="s">
        <v>176</v>
      </c>
      <c r="AC122" s="173">
        <v>471</v>
      </c>
      <c r="AD122" s="173" t="s">
        <v>491</v>
      </c>
      <c r="AE122" s="173" t="s">
        <v>176</v>
      </c>
      <c r="AF122" s="173">
        <v>168</v>
      </c>
      <c r="AG122" s="173" t="s">
        <v>491</v>
      </c>
      <c r="AH122" s="173" t="s">
        <v>176</v>
      </c>
      <c r="AI122" s="173">
        <v>494</v>
      </c>
      <c r="AJ122" s="173" t="s">
        <v>500</v>
      </c>
      <c r="AK122" s="173" t="s">
        <v>176</v>
      </c>
      <c r="AL122" s="174">
        <v>1133</v>
      </c>
      <c r="AM122" s="173" t="s">
        <v>491</v>
      </c>
      <c r="AN122" s="173" t="s">
        <v>176</v>
      </c>
      <c r="AO122" s="173">
        <v>412</v>
      </c>
      <c r="AP122" s="173" t="s">
        <v>491</v>
      </c>
      <c r="AQ122" s="173" t="s">
        <v>176</v>
      </c>
      <c r="AR122" s="173">
        <v>150</v>
      </c>
      <c r="AS122" s="173" t="s">
        <v>491</v>
      </c>
      <c r="AT122" s="173" t="s">
        <v>176</v>
      </c>
      <c r="AU122" s="173">
        <v>432</v>
      </c>
      <c r="AV122" s="173" t="s">
        <v>491</v>
      </c>
      <c r="AW122" s="173" t="s">
        <v>176</v>
      </c>
      <c r="AX122" s="173">
        <v>994</v>
      </c>
      <c r="AY122" s="173" t="s">
        <v>491</v>
      </c>
      <c r="AZ122" s="173" t="s">
        <v>176</v>
      </c>
      <c r="BA122" s="173">
        <v>2</v>
      </c>
      <c r="BB122" s="173" t="s">
        <v>558</v>
      </c>
      <c r="BC122" s="173" t="s">
        <v>176</v>
      </c>
      <c r="BD122" s="173" t="s">
        <v>491</v>
      </c>
      <c r="BE122" s="173"/>
      <c r="BF122" s="173" t="s">
        <v>176</v>
      </c>
      <c r="BG122" s="175">
        <v>0</v>
      </c>
      <c r="BH122" s="169" t="s">
        <v>559</v>
      </c>
      <c r="BI122" s="169" t="s">
        <v>176</v>
      </c>
    </row>
    <row r="123" spans="1:61" x14ac:dyDescent="0.55000000000000004">
      <c r="A123" s="185">
        <v>97</v>
      </c>
      <c r="B123" s="185" t="s">
        <v>316</v>
      </c>
      <c r="C123" s="186">
        <v>9548</v>
      </c>
      <c r="D123" s="185" t="s">
        <v>432</v>
      </c>
      <c r="E123" s="169" t="s">
        <v>491</v>
      </c>
      <c r="F123" s="169" t="s">
        <v>491</v>
      </c>
      <c r="G123" s="256"/>
      <c r="H123" s="169">
        <v>98</v>
      </c>
      <c r="I123" s="173" t="s">
        <v>491</v>
      </c>
      <c r="J123" s="173" t="s">
        <v>176</v>
      </c>
      <c r="K123" s="173">
        <v>459</v>
      </c>
      <c r="L123" s="173" t="s">
        <v>491</v>
      </c>
      <c r="M123" s="173" t="s">
        <v>176</v>
      </c>
      <c r="N123" s="173">
        <v>557</v>
      </c>
      <c r="O123" s="173" t="s">
        <v>491</v>
      </c>
      <c r="P123" s="173" t="s">
        <v>176</v>
      </c>
      <c r="Q123" s="173">
        <v>120</v>
      </c>
      <c r="R123" s="173" t="s">
        <v>491</v>
      </c>
      <c r="S123" s="254">
        <f t="shared" si="21"/>
        <v>0</v>
      </c>
      <c r="T123" s="173">
        <v>113</v>
      </c>
      <c r="U123" s="173" t="s">
        <v>491</v>
      </c>
      <c r="V123" s="173" t="s">
        <v>176</v>
      </c>
      <c r="W123" s="173">
        <v>326</v>
      </c>
      <c r="X123" s="173" t="s">
        <v>491</v>
      </c>
      <c r="Y123" s="173" t="s">
        <v>176</v>
      </c>
      <c r="Z123" s="173">
        <v>559</v>
      </c>
      <c r="AA123" s="173" t="s">
        <v>491</v>
      </c>
      <c r="AB123" s="173" t="s">
        <v>176</v>
      </c>
      <c r="AC123" s="173">
        <v>120</v>
      </c>
      <c r="AD123" s="173" t="s">
        <v>491</v>
      </c>
      <c r="AE123" s="173" t="s">
        <v>176</v>
      </c>
      <c r="AF123" s="173">
        <v>113</v>
      </c>
      <c r="AG123" s="173" t="s">
        <v>491</v>
      </c>
      <c r="AH123" s="173" t="s">
        <v>176</v>
      </c>
      <c r="AI123" s="173">
        <v>326</v>
      </c>
      <c r="AJ123" s="173" t="s">
        <v>500</v>
      </c>
      <c r="AK123" s="173" t="s">
        <v>176</v>
      </c>
      <c r="AL123" s="173">
        <v>559</v>
      </c>
      <c r="AM123" s="173" t="s">
        <v>491</v>
      </c>
      <c r="AN123" s="173" t="s">
        <v>176</v>
      </c>
      <c r="AO123" s="173">
        <v>118</v>
      </c>
      <c r="AP123" s="173" t="s">
        <v>491</v>
      </c>
      <c r="AQ123" s="173" t="s">
        <v>176</v>
      </c>
      <c r="AR123" s="173">
        <v>112</v>
      </c>
      <c r="AS123" s="173" t="s">
        <v>491</v>
      </c>
      <c r="AT123" s="173" t="s">
        <v>176</v>
      </c>
      <c r="AU123" s="173">
        <v>313</v>
      </c>
      <c r="AV123" s="173" t="s">
        <v>491</v>
      </c>
      <c r="AW123" s="173" t="s">
        <v>176</v>
      </c>
      <c r="AX123" s="173">
        <v>543</v>
      </c>
      <c r="AY123" s="173" t="s">
        <v>491</v>
      </c>
      <c r="AZ123" s="173" t="s">
        <v>176</v>
      </c>
      <c r="BA123" s="173">
        <v>3</v>
      </c>
      <c r="BB123" s="173" t="s">
        <v>558</v>
      </c>
      <c r="BC123" s="173" t="s">
        <v>176</v>
      </c>
      <c r="BD123" s="173" t="s">
        <v>491</v>
      </c>
      <c r="BE123" s="173"/>
      <c r="BF123" s="173" t="s">
        <v>176</v>
      </c>
      <c r="BG123" s="175">
        <v>0</v>
      </c>
      <c r="BH123" s="169" t="s">
        <v>559</v>
      </c>
      <c r="BI123" s="169" t="s">
        <v>176</v>
      </c>
    </row>
    <row r="124" spans="1:61" x14ac:dyDescent="0.55000000000000004">
      <c r="A124" s="190">
        <v>99</v>
      </c>
      <c r="B124" s="190" t="s">
        <v>317</v>
      </c>
      <c r="C124" s="193">
        <v>9531</v>
      </c>
      <c r="D124" s="190" t="s">
        <v>433</v>
      </c>
      <c r="E124" s="169">
        <v>265</v>
      </c>
      <c r="F124" s="169" t="s">
        <v>491</v>
      </c>
      <c r="G124" s="256"/>
      <c r="H124" s="169">
        <v>117</v>
      </c>
      <c r="I124" s="173" t="s">
        <v>491</v>
      </c>
      <c r="J124" s="173" t="s">
        <v>176</v>
      </c>
      <c r="K124" s="173">
        <v>700</v>
      </c>
      <c r="L124" s="173" t="s">
        <v>491</v>
      </c>
      <c r="M124" s="173" t="s">
        <v>176</v>
      </c>
      <c r="N124" s="174">
        <v>1082</v>
      </c>
      <c r="O124" s="173" t="s">
        <v>491</v>
      </c>
      <c r="P124" s="173" t="s">
        <v>176</v>
      </c>
      <c r="Q124" s="173">
        <v>355</v>
      </c>
      <c r="R124" s="173" t="s">
        <v>491</v>
      </c>
      <c r="S124" s="254">
        <f t="shared" si="21"/>
        <v>0</v>
      </c>
      <c r="T124" s="173">
        <v>111</v>
      </c>
      <c r="U124" s="173" t="s">
        <v>491</v>
      </c>
      <c r="V124" s="173" t="s">
        <v>176</v>
      </c>
      <c r="W124" s="173">
        <v>664</v>
      </c>
      <c r="X124" s="173" t="s">
        <v>491</v>
      </c>
      <c r="Y124" s="173" t="s">
        <v>176</v>
      </c>
      <c r="Z124" s="174">
        <v>1130</v>
      </c>
      <c r="AA124" s="173" t="s">
        <v>491</v>
      </c>
      <c r="AB124" s="173" t="s">
        <v>176</v>
      </c>
      <c r="AC124" s="173">
        <v>355</v>
      </c>
      <c r="AD124" s="173" t="s">
        <v>491</v>
      </c>
      <c r="AE124" s="173" t="s">
        <v>176</v>
      </c>
      <c r="AF124" s="173">
        <v>111</v>
      </c>
      <c r="AG124" s="173" t="s">
        <v>491</v>
      </c>
      <c r="AH124" s="173" t="s">
        <v>176</v>
      </c>
      <c r="AI124" s="173">
        <v>664</v>
      </c>
      <c r="AJ124" s="173" t="s">
        <v>500</v>
      </c>
      <c r="AK124" s="173" t="s">
        <v>176</v>
      </c>
      <c r="AL124" s="174">
        <v>1130</v>
      </c>
      <c r="AM124" s="173" t="s">
        <v>491</v>
      </c>
      <c r="AN124" s="173" t="s">
        <v>176</v>
      </c>
      <c r="AO124" s="173">
        <v>338</v>
      </c>
      <c r="AP124" s="173" t="s">
        <v>491</v>
      </c>
      <c r="AQ124" s="173" t="s">
        <v>176</v>
      </c>
      <c r="AR124" s="173">
        <v>104</v>
      </c>
      <c r="AS124" s="173" t="s">
        <v>491</v>
      </c>
      <c r="AT124" s="173" t="s">
        <v>176</v>
      </c>
      <c r="AU124" s="173">
        <v>631</v>
      </c>
      <c r="AV124" s="173" t="s">
        <v>491</v>
      </c>
      <c r="AW124" s="173" t="s">
        <v>176</v>
      </c>
      <c r="AX124" s="174">
        <v>1073</v>
      </c>
      <c r="AY124" s="173" t="s">
        <v>491</v>
      </c>
      <c r="AZ124" s="173" t="s">
        <v>176</v>
      </c>
      <c r="BA124" s="173">
        <v>2</v>
      </c>
      <c r="BB124" s="173" t="s">
        <v>558</v>
      </c>
      <c r="BC124" s="173" t="s">
        <v>176</v>
      </c>
      <c r="BD124" s="173" t="s">
        <v>491</v>
      </c>
      <c r="BE124" s="173"/>
      <c r="BF124" s="173" t="s">
        <v>176</v>
      </c>
      <c r="BG124" s="175">
        <v>0</v>
      </c>
      <c r="BH124" s="169" t="s">
        <v>559</v>
      </c>
      <c r="BI124" s="169" t="s">
        <v>176</v>
      </c>
    </row>
    <row r="125" spans="1:61" x14ac:dyDescent="0.55000000000000004">
      <c r="A125" s="181"/>
      <c r="B125" s="93"/>
      <c r="C125" s="93"/>
      <c r="D125" s="93"/>
      <c r="E125" s="181"/>
      <c r="F125" s="93"/>
      <c r="G125" s="93"/>
      <c r="H125" s="181"/>
      <c r="I125" s="93"/>
      <c r="J125" s="93"/>
      <c r="K125" s="181"/>
      <c r="L125" s="93"/>
      <c r="M125" s="292"/>
      <c r="N125" s="181"/>
      <c r="O125" s="93"/>
      <c r="P125" s="292"/>
      <c r="Q125" s="181"/>
      <c r="R125" s="93"/>
      <c r="S125" s="292"/>
      <c r="T125" s="181"/>
      <c r="U125" s="93"/>
      <c r="V125" s="93"/>
      <c r="W125" s="181"/>
      <c r="X125" s="93"/>
      <c r="Y125" s="93"/>
      <c r="Z125" s="181"/>
      <c r="AA125" s="93"/>
      <c r="AB125" s="93"/>
      <c r="AC125" s="181"/>
      <c r="AD125" s="93"/>
      <c r="AE125" s="93"/>
      <c r="AF125" s="181"/>
      <c r="AG125" s="93"/>
      <c r="AH125" s="93"/>
      <c r="AI125" s="181"/>
      <c r="AJ125" s="93"/>
      <c r="AK125" s="93"/>
      <c r="AL125" s="181"/>
      <c r="AM125" s="93"/>
      <c r="AN125" s="93"/>
      <c r="AO125" s="181"/>
      <c r="AP125" s="93"/>
      <c r="AQ125" s="93"/>
      <c r="AR125" s="181"/>
      <c r="AS125" s="93"/>
      <c r="AT125" s="93"/>
      <c r="AU125" s="181"/>
      <c r="AV125" s="93"/>
      <c r="AW125" s="93"/>
      <c r="AX125" s="181"/>
      <c r="AY125" s="93"/>
      <c r="AZ125" s="93"/>
      <c r="BA125" s="181"/>
      <c r="BB125" s="93"/>
      <c r="BC125" s="93"/>
      <c r="BD125" s="181"/>
      <c r="BE125" s="93"/>
      <c r="BF125" s="93"/>
      <c r="BG125" s="181"/>
      <c r="BH125" s="93"/>
      <c r="BI125" s="93"/>
    </row>
    <row r="126" spans="1:61" x14ac:dyDescent="0.55000000000000004">
      <c r="A126" s="181" t="s">
        <v>434</v>
      </c>
      <c r="B126" s="181" t="s">
        <v>176</v>
      </c>
      <c r="C126" s="181" t="s">
        <v>176</v>
      </c>
      <c r="D126" s="181" t="s">
        <v>176</v>
      </c>
      <c r="E126" s="290">
        <v>49870</v>
      </c>
      <c r="F126" s="181">
        <f>SUM(Tabla1311[[#Data],[#Totals],[Ejecución Certificaciones de competencias laborales expedidas para CampeSENA]])</f>
        <v>181</v>
      </c>
      <c r="G126" s="287">
        <f>+F126/E126</f>
        <v>3.6294365349909766E-3</v>
      </c>
      <c r="H126" s="290">
        <v>31221</v>
      </c>
      <c r="I126" s="181"/>
      <c r="J126" s="181" t="s">
        <v>176</v>
      </c>
      <c r="K126" s="290">
        <v>209339</v>
      </c>
      <c r="L126" s="181"/>
      <c r="M126" s="181" t="s">
        <v>176</v>
      </c>
      <c r="N126" s="290">
        <v>290430</v>
      </c>
      <c r="O126" s="181">
        <f>+Tabla1311[[#Totals],[Ejecución Total Certificaciones en Competencias laborales ]]</f>
        <v>0</v>
      </c>
      <c r="P126" s="287">
        <f>+Tabla1311[[#Totals],[% Ejecución 
Total Certificaciones en Competencias laborales ]]</f>
        <v>0</v>
      </c>
      <c r="Q126" s="290">
        <v>62831</v>
      </c>
      <c r="R126" s="181">
        <f>SUM(Tabla1311[[#Data],[#Totals],[Ejecución Evaluaciones de competencias laborales expedidas -CampeSENA ]])</f>
        <v>22</v>
      </c>
      <c r="S126" s="287">
        <f>+R126/Q126</f>
        <v>3.5014562875013925E-4</v>
      </c>
      <c r="T126" s="290">
        <v>49121</v>
      </c>
      <c r="U126" s="181">
        <f>SUM(Tabla1311[[#Data],[#Totals],[ Ejecución Evaluaciones de competencia Laborales  en Full Popular ]])</f>
        <v>0</v>
      </c>
      <c r="V126" s="181" t="s">
        <v>176</v>
      </c>
      <c r="W126" s="290">
        <v>210692</v>
      </c>
      <c r="X126" s="181">
        <f>SUM(Tabla1311[[#Data],[#Totals],[Ejecución Evaluaciones de competencia laborales en Competencias Laborales - Regular ]])</f>
        <v>881</v>
      </c>
      <c r="Y126" s="287">
        <f>+X126/W126</f>
        <v>4.181459191616198E-3</v>
      </c>
      <c r="Z126" s="290">
        <v>322644</v>
      </c>
      <c r="AA126" s="181">
        <f>SUM(Tabla1311[[#Data],[#Totals],[Ejecución 
Total No de Evaluaciones en Competencias Laborales ]])</f>
        <v>903</v>
      </c>
      <c r="AB126" s="287">
        <f>+AA126/Z126</f>
        <v>2.7987503254360844E-3</v>
      </c>
      <c r="AC126" s="290">
        <v>56602</v>
      </c>
      <c r="AD126" s="181">
        <f>SUM(Tabla1311[[#Data],[#Totals],[ Ejecución  Personas Evaluadas de competencias laborales -CampeSENA ]])</f>
        <v>20</v>
      </c>
      <c r="AE126" s="181" t="s">
        <v>176</v>
      </c>
      <c r="AF126" s="290">
        <v>44348</v>
      </c>
      <c r="AG126" s="181">
        <f>SUM(Tabla1311[[#Data],[#Totals],[Ejecución
 Personas Evaluadas de competencias laborales Full Popular (]])</f>
        <v>0</v>
      </c>
      <c r="AH126" s="181" t="s">
        <v>176</v>
      </c>
      <c r="AI126" s="290">
        <v>178556</v>
      </c>
      <c r="AJ126" s="181">
        <f>SUM(Tabla1311[[#Data],[#Totals],[Ejecución Personas Evaluadas de competencias laborales - Regular ]])</f>
        <v>703</v>
      </c>
      <c r="AK126" s="287">
        <f>+AJ126/AI126</f>
        <v>3.9371401689105943E-3</v>
      </c>
      <c r="AL126" s="290">
        <v>279506</v>
      </c>
      <c r="AM126" s="181">
        <f>SUM(Tabla1311[[#Data],[#Totals],[Ejecución Total Personas Evaluadas en Competencias Laborales  ]])</f>
        <v>723</v>
      </c>
      <c r="AN126" s="181" t="s">
        <v>176</v>
      </c>
      <c r="AO126" s="290">
        <v>53947</v>
      </c>
      <c r="AP126" s="181">
        <f>SUM(Tabla1311[[#Data],[#Totals],[Ejecución Personas Certificadas de competencias laborales -CampeSENA ]])</f>
        <v>181</v>
      </c>
      <c r="AQ126" s="287">
        <f>+AP126/AO126</f>
        <v>3.3551448644039521E-3</v>
      </c>
      <c r="AR126" s="290">
        <v>42579</v>
      </c>
      <c r="AS126" s="181">
        <f>SUM(Tabla1311[[#Data],[#Totals],[Ejecución Personas Certificadas de competencias laborales Full Popular ]])</f>
        <v>0</v>
      </c>
      <c r="AT126" s="181" t="s">
        <v>176</v>
      </c>
      <c r="AU126" s="290">
        <v>171897</v>
      </c>
      <c r="AV126" s="181">
        <f>SUM(Tabla1311[[#Data],[#Totals],[ Ejecución Personas Certificadas de competencias laborales - Regular ]])</f>
        <v>440</v>
      </c>
      <c r="AW126" s="287">
        <f>+AV126/AU126</f>
        <v>2.5596723619376719E-3</v>
      </c>
      <c r="AX126" s="290">
        <v>268423</v>
      </c>
      <c r="AY126" s="181">
        <f>SUM(Tabla1311[[#Data],[#Totals],[ Ejecución  Total Personas Certificadas en Competencias Laborales ]])</f>
        <v>621</v>
      </c>
      <c r="AZ126" s="287">
        <f>+AY126/AX126</f>
        <v>2.3135126274574087E-3</v>
      </c>
      <c r="BA126" s="290">
        <v>1154</v>
      </c>
      <c r="BB126" s="181">
        <f>SUM(Tabla1311[[#Data],[#Totals],[ Ejecución  No. Instrumentos de evaluación construidos ]])</f>
        <v>0</v>
      </c>
      <c r="BC126" s="181" t="s">
        <v>176</v>
      </c>
      <c r="BD126" s="181">
        <v>414</v>
      </c>
      <c r="BE126" s="181" t="s">
        <v>176</v>
      </c>
      <c r="BF126" s="181" t="s">
        <v>176</v>
      </c>
      <c r="BG126" s="291">
        <v>1</v>
      </c>
      <c r="BH126" s="181" t="s">
        <v>176</v>
      </c>
      <c r="BI126" s="181" t="s">
        <v>176</v>
      </c>
    </row>
    <row r="127" spans="1:61" hidden="1" x14ac:dyDescent="0.55000000000000004">
      <c r="A127" s="182" t="s">
        <v>508</v>
      </c>
      <c r="B127" s="167"/>
      <c r="C127" s="167"/>
      <c r="D127" s="167"/>
      <c r="E127" s="167" t="s">
        <v>491</v>
      </c>
      <c r="F127" s="167"/>
      <c r="G127" s="167"/>
      <c r="H127" s="167" t="s">
        <v>491</v>
      </c>
      <c r="I127" s="167"/>
      <c r="J127" s="167"/>
      <c r="K127" s="167" t="s">
        <v>491</v>
      </c>
      <c r="L127" s="167"/>
      <c r="M127" s="167"/>
      <c r="N127" s="167" t="s">
        <v>491</v>
      </c>
      <c r="O127" s="167"/>
      <c r="P127" s="167"/>
      <c r="Q127" s="167" t="s">
        <v>491</v>
      </c>
      <c r="R127" s="167"/>
      <c r="S127" s="167"/>
      <c r="T127" s="167" t="s">
        <v>491</v>
      </c>
      <c r="U127" s="167"/>
      <c r="V127" s="167"/>
      <c r="W127" s="167" t="s">
        <v>491</v>
      </c>
      <c r="X127" s="167"/>
      <c r="Y127" s="167"/>
      <c r="Z127" s="167" t="s">
        <v>491</v>
      </c>
      <c r="AA127" s="167"/>
      <c r="AB127" s="167"/>
      <c r="AC127" s="167" t="s">
        <v>491</v>
      </c>
      <c r="AD127" s="167"/>
      <c r="AE127" s="167"/>
      <c r="AF127" s="167" t="s">
        <v>491</v>
      </c>
      <c r="AG127" s="167"/>
      <c r="AH127" s="167"/>
      <c r="AI127" s="167" t="s">
        <v>491</v>
      </c>
      <c r="AJ127" s="167"/>
      <c r="AK127" s="167"/>
      <c r="AL127" s="167" t="s">
        <v>491</v>
      </c>
      <c r="AM127" s="167"/>
      <c r="AN127" s="167"/>
      <c r="AO127" s="167" t="s">
        <v>491</v>
      </c>
      <c r="AP127" s="167"/>
      <c r="AQ127" s="167"/>
      <c r="AR127" s="167" t="s">
        <v>491</v>
      </c>
      <c r="AS127" s="167"/>
      <c r="AT127" s="167"/>
      <c r="AU127" s="167" t="s">
        <v>491</v>
      </c>
      <c r="AV127" s="167"/>
      <c r="AW127" s="167"/>
      <c r="AX127" s="167" t="s">
        <v>491</v>
      </c>
      <c r="AY127" s="167"/>
      <c r="AZ127" s="167"/>
      <c r="BA127" s="167" t="s">
        <v>491</v>
      </c>
      <c r="BB127" s="167"/>
      <c r="BC127" s="167"/>
      <c r="BD127" s="167" t="s">
        <v>491</v>
      </c>
      <c r="BE127" s="167"/>
      <c r="BF127" s="167"/>
      <c r="BG127" s="167"/>
      <c r="BH127" s="167"/>
      <c r="BI127" s="167"/>
    </row>
    <row r="128" spans="1:61" x14ac:dyDescent="0.55000000000000004">
      <c r="A128" s="167"/>
      <c r="B128" s="167"/>
      <c r="C128" s="167"/>
      <c r="D128" s="167"/>
      <c r="E128" s="167"/>
      <c r="F128" s="167"/>
      <c r="G128" s="167"/>
      <c r="H128" s="167"/>
      <c r="I128" s="167"/>
      <c r="J128" s="167"/>
      <c r="K128" s="167"/>
      <c r="L128" s="167"/>
      <c r="M128" s="167"/>
      <c r="N128" s="167"/>
      <c r="O128" s="167"/>
      <c r="P128" s="167"/>
      <c r="Q128" s="167"/>
      <c r="R128" s="167"/>
      <c r="S128" s="167"/>
      <c r="T128" s="167"/>
      <c r="U128" s="167"/>
      <c r="V128" s="167"/>
      <c r="W128" s="167"/>
      <c r="X128" s="167"/>
      <c r="Y128" s="167"/>
      <c r="Z128" s="167"/>
      <c r="AA128" s="167"/>
      <c r="AB128" s="167"/>
      <c r="AC128" s="167"/>
      <c r="AD128" s="167"/>
      <c r="AE128" s="167"/>
      <c r="AF128" s="167"/>
      <c r="AG128" s="167"/>
      <c r="AH128" s="167"/>
      <c r="AI128" s="167"/>
      <c r="AJ128" s="167"/>
      <c r="AK128" s="167"/>
      <c r="AL128" s="167"/>
      <c r="AM128" s="167"/>
      <c r="AN128" s="167"/>
      <c r="AO128" s="167"/>
      <c r="AP128" s="167"/>
      <c r="AQ128" s="167"/>
      <c r="AR128" s="167"/>
      <c r="AS128" s="167"/>
      <c r="AT128" s="167"/>
      <c r="AU128" s="167"/>
      <c r="AV128" s="167"/>
      <c r="AW128" s="167"/>
      <c r="AX128" s="167"/>
      <c r="AY128" s="167"/>
      <c r="AZ128" s="167"/>
      <c r="BA128" s="167"/>
      <c r="BB128" s="167"/>
      <c r="BC128" s="167"/>
      <c r="BD128" s="167"/>
      <c r="BE128" s="167"/>
      <c r="BF128" s="167"/>
      <c r="BG128" s="167"/>
      <c r="BH128" s="167"/>
      <c r="BI128" s="167"/>
    </row>
  </sheetData>
  <sheetProtection algorithmName="SHA-512" hashValue="WvVwxNwnV6NQnf2TkZi2tBqBcbgREe5CYvfsp/x0ZLBQh2tE7UoxR9RlouDEsJUQnJo1489GEWOtQUBlHq1BEA==" saltValue="FYrl9SKDtda80CMHy/VGxQ==" spinCount="100000" sheet="1" objects="1" scenarios="1"/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E0616-038C-47E8-AF95-7EAF029635BC}">
  <sheetPr>
    <tabColor rgb="FF92D050"/>
  </sheetPr>
  <dimension ref="A1:T44"/>
  <sheetViews>
    <sheetView showGridLines="0" showRowColHeaders="0" workbookViewId="0">
      <selection activeCell="P14" sqref="P14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234375" customWidth="1"/>
    <col min="2" max="2" width="30.5234375" customWidth="1"/>
    <col min="3" max="3" width="20.5234375" customWidth="1"/>
    <col min="4" max="5" width="15.68359375" customWidth="1"/>
    <col min="6" max="6" width="20.5234375" customWidth="1"/>
    <col min="7" max="7" width="13.89453125" customWidth="1"/>
    <col min="8" max="8" width="15.20703125" customWidth="1"/>
    <col min="9" max="11" width="20.5234375" customWidth="1"/>
    <col min="12" max="12" width="14.68359375" customWidth="1"/>
    <col min="13" max="13" width="14.3671875" customWidth="1"/>
    <col min="14" max="14" width="13.20703125" customWidth="1"/>
    <col min="15" max="15" width="13.734375" customWidth="1"/>
    <col min="16" max="16" width="15.89453125" customWidth="1"/>
    <col min="17" max="17" width="15.9453125" customWidth="1"/>
    <col min="18" max="18" width="16.3125" customWidth="1"/>
  </cols>
  <sheetData>
    <row r="1" spans="1:20" x14ac:dyDescent="0.55000000000000004">
      <c r="A1" s="2" t="s">
        <v>178</v>
      </c>
    </row>
    <row r="2" spans="1:20" x14ac:dyDescent="0.55000000000000004">
      <c r="A2" s="2" t="s">
        <v>179</v>
      </c>
    </row>
    <row r="3" spans="1:20" x14ac:dyDescent="0.55000000000000004">
      <c r="A3" s="108" t="s">
        <v>180</v>
      </c>
    </row>
    <row r="4" spans="1:20" x14ac:dyDescent="0.55000000000000004">
      <c r="A4" s="3" t="s">
        <v>182</v>
      </c>
    </row>
    <row r="6" spans="1:20" s="282" customFormat="1" ht="90" customHeight="1" x14ac:dyDescent="0.55000000000000004">
      <c r="A6" s="397" t="s">
        <v>188</v>
      </c>
      <c r="B6" s="397" t="s">
        <v>189</v>
      </c>
      <c r="C6" s="252" t="s">
        <v>807</v>
      </c>
      <c r="D6" s="252" t="s">
        <v>560</v>
      </c>
      <c r="E6" s="252" t="s">
        <v>561</v>
      </c>
      <c r="F6" s="253" t="s">
        <v>808</v>
      </c>
      <c r="G6" s="253" t="s">
        <v>562</v>
      </c>
      <c r="H6" s="253" t="s">
        <v>563</v>
      </c>
      <c r="I6" s="252" t="s">
        <v>809</v>
      </c>
      <c r="J6" s="252" t="s">
        <v>564</v>
      </c>
      <c r="K6" s="252" t="s">
        <v>565</v>
      </c>
      <c r="L6" s="253" t="s">
        <v>810</v>
      </c>
      <c r="M6" s="253" t="s">
        <v>566</v>
      </c>
      <c r="N6" s="253" t="s">
        <v>567</v>
      </c>
      <c r="O6" s="252" t="s">
        <v>811</v>
      </c>
      <c r="P6" s="252" t="s">
        <v>568</v>
      </c>
      <c r="Q6" s="252" t="s">
        <v>569</v>
      </c>
      <c r="R6" s="253" t="s">
        <v>812</v>
      </c>
      <c r="S6" s="253" t="s">
        <v>570</v>
      </c>
      <c r="T6" s="253" t="s">
        <v>813</v>
      </c>
    </row>
    <row r="7" spans="1:20" x14ac:dyDescent="0.55000000000000004">
      <c r="A7" s="169">
        <v>5</v>
      </c>
      <c r="B7" s="169" t="s">
        <v>284</v>
      </c>
      <c r="C7" s="170">
        <v>8962</v>
      </c>
      <c r="D7" s="170">
        <v>8902</v>
      </c>
      <c r="E7" s="132">
        <f t="shared" ref="E7:E39" si="0">IFERROR(D7/C7,0)</f>
        <v>0.9933050658335193</v>
      </c>
      <c r="F7" s="201">
        <v>573</v>
      </c>
      <c r="G7" s="196">
        <v>316</v>
      </c>
      <c r="H7" s="132">
        <f t="shared" ref="H7:H39" si="1">IFERROR(G7/F7,0)</f>
        <v>0.55148342059336819</v>
      </c>
      <c r="I7" s="202">
        <v>44395</v>
      </c>
      <c r="J7" s="170">
        <v>17542</v>
      </c>
      <c r="K7" s="132">
        <f t="shared" ref="K7:K39" si="2">IFERROR(J7/I7,0)</f>
        <v>0.39513458722829148</v>
      </c>
      <c r="L7" s="202">
        <v>26000</v>
      </c>
      <c r="M7" s="199">
        <v>17704</v>
      </c>
      <c r="N7" s="132">
        <f t="shared" ref="N7:N39" si="3">IFERROR(M7/L7,0)</f>
        <v>0.68092307692307696</v>
      </c>
      <c r="O7" s="174">
        <v>70395</v>
      </c>
      <c r="P7" s="174">
        <v>35246</v>
      </c>
      <c r="Q7" s="132">
        <f t="shared" ref="Q7:Q39" si="4">IFERROR(P7/O7,0)</f>
        <v>0.50068896938703034</v>
      </c>
      <c r="R7" s="204">
        <v>628</v>
      </c>
      <c r="S7" s="173">
        <v>593</v>
      </c>
      <c r="T7" s="132">
        <f t="shared" ref="T7:T39" si="5">IFERROR(S7/R7,0)</f>
        <v>0.94426751592356684</v>
      </c>
    </row>
    <row r="8" spans="1:20" x14ac:dyDescent="0.55000000000000004">
      <c r="A8" s="169">
        <v>8</v>
      </c>
      <c r="B8" s="169" t="s">
        <v>285</v>
      </c>
      <c r="C8" s="170">
        <v>2055</v>
      </c>
      <c r="D8" s="177">
        <v>2014</v>
      </c>
      <c r="E8" s="132">
        <f t="shared" si="0"/>
        <v>0.98004866180048666</v>
      </c>
      <c r="F8" s="205">
        <v>273</v>
      </c>
      <c r="G8" s="209">
        <v>149</v>
      </c>
      <c r="H8" s="132">
        <f t="shared" si="1"/>
        <v>0.54578754578754574</v>
      </c>
      <c r="I8" s="207">
        <v>16485</v>
      </c>
      <c r="J8" s="207">
        <v>6753</v>
      </c>
      <c r="K8" s="132">
        <f t="shared" si="2"/>
        <v>0.40964513193812557</v>
      </c>
      <c r="L8" s="207">
        <v>8400</v>
      </c>
      <c r="M8" s="211">
        <v>4824</v>
      </c>
      <c r="N8" s="132">
        <f t="shared" si="3"/>
        <v>0.57428571428571429</v>
      </c>
      <c r="O8" s="174">
        <v>24885</v>
      </c>
      <c r="P8" s="174">
        <v>11577</v>
      </c>
      <c r="Q8" s="132">
        <f t="shared" si="4"/>
        <v>0.4652200120554551</v>
      </c>
      <c r="R8" s="204">
        <v>373</v>
      </c>
      <c r="S8" s="173">
        <v>225</v>
      </c>
      <c r="T8" s="132">
        <f t="shared" si="5"/>
        <v>0.60321715817694366</v>
      </c>
    </row>
    <row r="9" spans="1:20" x14ac:dyDescent="0.55000000000000004">
      <c r="A9" s="169">
        <v>11</v>
      </c>
      <c r="B9" s="169" t="s">
        <v>286</v>
      </c>
      <c r="C9" s="170">
        <v>14604</v>
      </c>
      <c r="D9" s="177">
        <v>13991</v>
      </c>
      <c r="E9" s="132">
        <f t="shared" si="0"/>
        <v>0.95802519857573265</v>
      </c>
      <c r="F9" s="205">
        <v>600</v>
      </c>
      <c r="G9" s="209">
        <v>310</v>
      </c>
      <c r="H9" s="132">
        <f t="shared" si="1"/>
        <v>0.51666666666666672</v>
      </c>
      <c r="I9" s="207">
        <v>67424</v>
      </c>
      <c r="J9" s="207">
        <v>32797</v>
      </c>
      <c r="K9" s="132">
        <f t="shared" si="2"/>
        <v>0.48642916468913144</v>
      </c>
      <c r="L9" s="207">
        <v>34948</v>
      </c>
      <c r="M9" s="211">
        <v>20895</v>
      </c>
      <c r="N9" s="132">
        <f t="shared" si="3"/>
        <v>0.59788829117546072</v>
      </c>
      <c r="O9" s="174">
        <v>102372</v>
      </c>
      <c r="P9" s="174">
        <v>53692</v>
      </c>
      <c r="Q9" s="132">
        <f t="shared" si="4"/>
        <v>0.524479349822217</v>
      </c>
      <c r="R9" s="204">
        <v>628</v>
      </c>
      <c r="S9" s="173">
        <v>673</v>
      </c>
      <c r="T9" s="132">
        <f t="shared" si="5"/>
        <v>1.0716560509554141</v>
      </c>
    </row>
    <row r="10" spans="1:20" x14ac:dyDescent="0.55000000000000004">
      <c r="A10" s="169">
        <v>13</v>
      </c>
      <c r="B10" s="169" t="s">
        <v>287</v>
      </c>
      <c r="C10" s="170">
        <v>1107</v>
      </c>
      <c r="D10" s="177">
        <v>1120</v>
      </c>
      <c r="E10" s="132">
        <f t="shared" si="0"/>
        <v>1.0117434507678411</v>
      </c>
      <c r="F10" s="205">
        <v>123</v>
      </c>
      <c r="G10" s="209">
        <v>53</v>
      </c>
      <c r="H10" s="132">
        <f t="shared" si="1"/>
        <v>0.43089430894308944</v>
      </c>
      <c r="I10" s="207">
        <v>7455</v>
      </c>
      <c r="J10" s="207">
        <v>3097</v>
      </c>
      <c r="K10" s="132">
        <f t="shared" si="2"/>
        <v>0.41542588866532526</v>
      </c>
      <c r="L10" s="207">
        <v>3200</v>
      </c>
      <c r="M10" s="211">
        <v>2202</v>
      </c>
      <c r="N10" s="132">
        <f t="shared" si="3"/>
        <v>0.68812499999999999</v>
      </c>
      <c r="O10" s="174">
        <v>10655</v>
      </c>
      <c r="P10" s="174">
        <v>5299</v>
      </c>
      <c r="Q10" s="132">
        <f t="shared" si="4"/>
        <v>0.49732519943688408</v>
      </c>
      <c r="R10" s="204">
        <v>198</v>
      </c>
      <c r="S10" s="173">
        <v>116</v>
      </c>
      <c r="T10" s="132">
        <f t="shared" si="5"/>
        <v>0.58585858585858586</v>
      </c>
    </row>
    <row r="11" spans="1:20" x14ac:dyDescent="0.55000000000000004">
      <c r="A11" s="169">
        <v>15</v>
      </c>
      <c r="B11" s="169" t="s">
        <v>288</v>
      </c>
      <c r="C11" s="169">
        <v>599</v>
      </c>
      <c r="D11" s="176">
        <v>554</v>
      </c>
      <c r="E11" s="132">
        <f t="shared" si="0"/>
        <v>0.92487479131886474</v>
      </c>
      <c r="F11" s="205">
        <v>95</v>
      </c>
      <c r="G11" s="209">
        <v>47</v>
      </c>
      <c r="H11" s="132">
        <f t="shared" si="1"/>
        <v>0.49473684210526314</v>
      </c>
      <c r="I11" s="207">
        <v>5839</v>
      </c>
      <c r="J11" s="207">
        <v>3031</v>
      </c>
      <c r="K11" s="132">
        <f t="shared" si="2"/>
        <v>0.5190957355711594</v>
      </c>
      <c r="L11" s="206">
        <v>700</v>
      </c>
      <c r="M11" s="212">
        <v>421</v>
      </c>
      <c r="N11" s="132">
        <f t="shared" si="3"/>
        <v>0.60142857142857142</v>
      </c>
      <c r="O11" s="174">
        <v>6539</v>
      </c>
      <c r="P11" s="174">
        <v>3452</v>
      </c>
      <c r="Q11" s="132">
        <f t="shared" si="4"/>
        <v>0.52790946627924762</v>
      </c>
      <c r="R11" s="204">
        <v>161</v>
      </c>
      <c r="S11" s="173">
        <v>138</v>
      </c>
      <c r="T11" s="132">
        <f t="shared" si="5"/>
        <v>0.8571428571428571</v>
      </c>
    </row>
    <row r="12" spans="1:20" x14ac:dyDescent="0.55000000000000004">
      <c r="A12" s="169">
        <v>17</v>
      </c>
      <c r="B12" s="169" t="s">
        <v>289</v>
      </c>
      <c r="C12" s="169">
        <v>592</v>
      </c>
      <c r="D12" s="176">
        <v>535</v>
      </c>
      <c r="E12" s="132">
        <f t="shared" si="0"/>
        <v>0.90371621621621623</v>
      </c>
      <c r="F12" s="205">
        <v>43</v>
      </c>
      <c r="G12" s="209">
        <v>33</v>
      </c>
      <c r="H12" s="132">
        <f t="shared" si="1"/>
        <v>0.76744186046511631</v>
      </c>
      <c r="I12" s="207">
        <v>4106</v>
      </c>
      <c r="J12" s="207">
        <v>1906</v>
      </c>
      <c r="K12" s="132">
        <f t="shared" si="2"/>
        <v>0.46419873356064295</v>
      </c>
      <c r="L12" s="207">
        <v>1805</v>
      </c>
      <c r="M12" s="211">
        <v>1017</v>
      </c>
      <c r="N12" s="132">
        <f t="shared" si="3"/>
        <v>0.56343490304709143</v>
      </c>
      <c r="O12" s="174">
        <v>5911</v>
      </c>
      <c r="P12" s="174">
        <v>2923</v>
      </c>
      <c r="Q12" s="132">
        <f t="shared" si="4"/>
        <v>0.49450177634917952</v>
      </c>
      <c r="R12" s="204">
        <v>60</v>
      </c>
      <c r="S12" s="173">
        <v>77</v>
      </c>
      <c r="T12" s="132">
        <f t="shared" si="5"/>
        <v>1.2833333333333334</v>
      </c>
    </row>
    <row r="13" spans="1:20" x14ac:dyDescent="0.55000000000000004">
      <c r="A13" s="169">
        <v>18</v>
      </c>
      <c r="B13" s="169" t="s">
        <v>291</v>
      </c>
      <c r="C13" s="169">
        <v>103</v>
      </c>
      <c r="D13" s="176">
        <v>106</v>
      </c>
      <c r="E13" s="132">
        <f t="shared" si="0"/>
        <v>1.029126213592233</v>
      </c>
      <c r="F13" s="205">
        <v>22</v>
      </c>
      <c r="G13" s="209">
        <v>11</v>
      </c>
      <c r="H13" s="132">
        <f t="shared" si="1"/>
        <v>0.5</v>
      </c>
      <c r="I13" s="206">
        <v>862</v>
      </c>
      <c r="J13" s="206">
        <v>372</v>
      </c>
      <c r="K13" s="132">
        <f t="shared" si="2"/>
        <v>0.43155452436194897</v>
      </c>
      <c r="L13" s="206">
        <v>10</v>
      </c>
      <c r="M13" s="212">
        <v>4</v>
      </c>
      <c r="N13" s="132">
        <f t="shared" si="3"/>
        <v>0.4</v>
      </c>
      <c r="O13" s="173">
        <v>872</v>
      </c>
      <c r="P13" s="173">
        <v>376</v>
      </c>
      <c r="Q13" s="132">
        <f t="shared" si="4"/>
        <v>0.43119266055045874</v>
      </c>
      <c r="R13" s="204">
        <v>43</v>
      </c>
      <c r="S13" s="173">
        <v>21</v>
      </c>
      <c r="T13" s="132">
        <f t="shared" si="5"/>
        <v>0.48837209302325579</v>
      </c>
    </row>
    <row r="14" spans="1:20" x14ac:dyDescent="0.55000000000000004">
      <c r="A14" s="169">
        <v>19</v>
      </c>
      <c r="B14" s="169" t="s">
        <v>292</v>
      </c>
      <c r="C14" s="169">
        <v>351</v>
      </c>
      <c r="D14" s="176">
        <v>323</v>
      </c>
      <c r="E14" s="132">
        <f t="shared" si="0"/>
        <v>0.92022792022792022</v>
      </c>
      <c r="F14" s="205">
        <v>44</v>
      </c>
      <c r="G14" s="209">
        <v>21</v>
      </c>
      <c r="H14" s="132">
        <f t="shared" si="1"/>
        <v>0.47727272727272729</v>
      </c>
      <c r="I14" s="207">
        <v>4352</v>
      </c>
      <c r="J14" s="207">
        <v>2136</v>
      </c>
      <c r="K14" s="132">
        <f t="shared" si="2"/>
        <v>0.49080882352941174</v>
      </c>
      <c r="L14" s="206">
        <v>550</v>
      </c>
      <c r="M14" s="212">
        <v>220</v>
      </c>
      <c r="N14" s="132">
        <f t="shared" si="3"/>
        <v>0.4</v>
      </c>
      <c r="O14" s="174">
        <v>4902</v>
      </c>
      <c r="P14" s="174">
        <v>2356</v>
      </c>
      <c r="Q14" s="132">
        <f t="shared" si="4"/>
        <v>0.48062015503875971</v>
      </c>
      <c r="R14" s="204">
        <v>117</v>
      </c>
      <c r="S14" s="173">
        <v>103</v>
      </c>
      <c r="T14" s="132">
        <f t="shared" si="5"/>
        <v>0.88034188034188032</v>
      </c>
    </row>
    <row r="15" spans="1:20" x14ac:dyDescent="0.55000000000000004">
      <c r="A15" s="169">
        <v>20</v>
      </c>
      <c r="B15" s="169" t="s">
        <v>293</v>
      </c>
      <c r="C15" s="169">
        <v>295</v>
      </c>
      <c r="D15" s="176">
        <v>291</v>
      </c>
      <c r="E15" s="132">
        <f t="shared" si="0"/>
        <v>0.98644067796610169</v>
      </c>
      <c r="F15" s="205">
        <v>40</v>
      </c>
      <c r="G15" s="209">
        <v>30</v>
      </c>
      <c r="H15" s="132">
        <f t="shared" si="1"/>
        <v>0.75</v>
      </c>
      <c r="I15" s="207">
        <v>3951</v>
      </c>
      <c r="J15" s="207">
        <v>1641</v>
      </c>
      <c r="K15" s="132">
        <f t="shared" si="2"/>
        <v>0.41533788914198938</v>
      </c>
      <c r="L15" s="207">
        <v>1300</v>
      </c>
      <c r="M15" s="212">
        <v>758</v>
      </c>
      <c r="N15" s="132">
        <f t="shared" si="3"/>
        <v>0.58307692307692305</v>
      </c>
      <c r="O15" s="174">
        <v>5251</v>
      </c>
      <c r="P15" s="174">
        <v>2399</v>
      </c>
      <c r="Q15" s="132">
        <f t="shared" si="4"/>
        <v>0.45686535897924208</v>
      </c>
      <c r="R15" s="204">
        <v>124</v>
      </c>
      <c r="S15" s="173">
        <v>94</v>
      </c>
      <c r="T15" s="132">
        <f t="shared" si="5"/>
        <v>0.75806451612903225</v>
      </c>
    </row>
    <row r="16" spans="1:20" x14ac:dyDescent="0.55000000000000004">
      <c r="A16" s="169">
        <v>23</v>
      </c>
      <c r="B16" s="169" t="s">
        <v>294</v>
      </c>
      <c r="C16" s="169">
        <v>426</v>
      </c>
      <c r="D16" s="176">
        <v>438</v>
      </c>
      <c r="E16" s="132">
        <f t="shared" si="0"/>
        <v>1.028169014084507</v>
      </c>
      <c r="F16" s="205">
        <v>67</v>
      </c>
      <c r="G16" s="209">
        <v>27</v>
      </c>
      <c r="H16" s="132">
        <f t="shared" si="1"/>
        <v>0.40298507462686567</v>
      </c>
      <c r="I16" s="207">
        <v>3298</v>
      </c>
      <c r="J16" s="207">
        <v>1356</v>
      </c>
      <c r="K16" s="132">
        <f t="shared" si="2"/>
        <v>0.41115827774408731</v>
      </c>
      <c r="L16" s="207">
        <v>1414</v>
      </c>
      <c r="M16" s="212">
        <v>983</v>
      </c>
      <c r="N16" s="132">
        <f t="shared" si="3"/>
        <v>0.69519094766619516</v>
      </c>
      <c r="O16" s="174">
        <v>4712</v>
      </c>
      <c r="P16" s="174">
        <v>2339</v>
      </c>
      <c r="Q16" s="132">
        <f t="shared" si="4"/>
        <v>0.49639219015280134</v>
      </c>
      <c r="R16" s="204">
        <v>103</v>
      </c>
      <c r="S16" s="173">
        <v>86</v>
      </c>
      <c r="T16" s="132">
        <f t="shared" si="5"/>
        <v>0.83495145631067957</v>
      </c>
    </row>
    <row r="17" spans="1:20" x14ac:dyDescent="0.55000000000000004">
      <c r="A17" s="169">
        <v>25</v>
      </c>
      <c r="B17" s="169" t="s">
        <v>295</v>
      </c>
      <c r="C17" s="170">
        <v>2334</v>
      </c>
      <c r="D17" s="177">
        <v>2366</v>
      </c>
      <c r="E17" s="132">
        <f t="shared" si="0"/>
        <v>1.0137103684661526</v>
      </c>
      <c r="F17" s="205">
        <v>110</v>
      </c>
      <c r="G17" s="209">
        <v>40</v>
      </c>
      <c r="H17" s="132">
        <f t="shared" si="1"/>
        <v>0.36363636363636365</v>
      </c>
      <c r="I17" s="207">
        <v>19699</v>
      </c>
      <c r="J17" s="207">
        <v>9586</v>
      </c>
      <c r="K17" s="132">
        <f t="shared" si="2"/>
        <v>0.4866236864815473</v>
      </c>
      <c r="L17" s="207">
        <v>8440</v>
      </c>
      <c r="M17" s="211">
        <v>4345</v>
      </c>
      <c r="N17" s="132">
        <f t="shared" si="3"/>
        <v>0.5148104265402843</v>
      </c>
      <c r="O17" s="174">
        <v>28139</v>
      </c>
      <c r="P17" s="174">
        <v>13931</v>
      </c>
      <c r="Q17" s="132">
        <f t="shared" si="4"/>
        <v>0.49507800561498277</v>
      </c>
      <c r="R17" s="204">
        <v>208</v>
      </c>
      <c r="S17" s="173">
        <v>152</v>
      </c>
      <c r="T17" s="132">
        <f t="shared" si="5"/>
        <v>0.73076923076923073</v>
      </c>
    </row>
    <row r="18" spans="1:20" x14ac:dyDescent="0.55000000000000004">
      <c r="A18" s="169">
        <v>27</v>
      </c>
      <c r="B18" s="169" t="s">
        <v>296</v>
      </c>
      <c r="C18" s="169">
        <v>119</v>
      </c>
      <c r="D18" s="176">
        <v>119</v>
      </c>
      <c r="E18" s="132">
        <f t="shared" si="0"/>
        <v>1</v>
      </c>
      <c r="F18" s="205">
        <v>17</v>
      </c>
      <c r="G18" s="209">
        <v>2</v>
      </c>
      <c r="H18" s="132">
        <f t="shared" si="1"/>
        <v>0.11764705882352941</v>
      </c>
      <c r="I18" s="206">
        <v>639</v>
      </c>
      <c r="J18" s="206">
        <v>328</v>
      </c>
      <c r="K18" s="132">
        <f t="shared" si="2"/>
        <v>0.51330203442879496</v>
      </c>
      <c r="L18" s="206">
        <v>24</v>
      </c>
      <c r="M18" s="212">
        <v>9</v>
      </c>
      <c r="N18" s="132">
        <f t="shared" si="3"/>
        <v>0.375</v>
      </c>
      <c r="O18" s="173">
        <v>663</v>
      </c>
      <c r="P18" s="173">
        <v>337</v>
      </c>
      <c r="Q18" s="132">
        <f t="shared" si="4"/>
        <v>0.50829562594268474</v>
      </c>
      <c r="R18" s="204">
        <v>21</v>
      </c>
      <c r="S18" s="173">
        <v>12</v>
      </c>
      <c r="T18" s="132">
        <f t="shared" si="5"/>
        <v>0.5714285714285714</v>
      </c>
    </row>
    <row r="19" spans="1:20" x14ac:dyDescent="0.55000000000000004">
      <c r="A19" s="169">
        <v>41</v>
      </c>
      <c r="B19" s="169" t="s">
        <v>297</v>
      </c>
      <c r="C19" s="169">
        <v>433</v>
      </c>
      <c r="D19" s="176">
        <v>413</v>
      </c>
      <c r="E19" s="132">
        <f t="shared" si="0"/>
        <v>0.95381062355658197</v>
      </c>
      <c r="F19" s="205">
        <v>93</v>
      </c>
      <c r="G19" s="209">
        <v>33</v>
      </c>
      <c r="H19" s="132">
        <f t="shared" si="1"/>
        <v>0.35483870967741937</v>
      </c>
      <c r="I19" s="207">
        <v>4598</v>
      </c>
      <c r="J19" s="207">
        <v>2179</v>
      </c>
      <c r="K19" s="132">
        <f t="shared" si="2"/>
        <v>0.47390169638973467</v>
      </c>
      <c r="L19" s="206">
        <v>700</v>
      </c>
      <c r="M19" s="212">
        <v>330</v>
      </c>
      <c r="N19" s="132">
        <f t="shared" si="3"/>
        <v>0.47142857142857142</v>
      </c>
      <c r="O19" s="174">
        <v>5298</v>
      </c>
      <c r="P19" s="174">
        <v>2509</v>
      </c>
      <c r="Q19" s="132">
        <f t="shared" si="4"/>
        <v>0.47357493393733485</v>
      </c>
      <c r="R19" s="204">
        <v>202</v>
      </c>
      <c r="S19" s="173">
        <v>127</v>
      </c>
      <c r="T19" s="132">
        <f t="shared" si="5"/>
        <v>0.62871287128712872</v>
      </c>
    </row>
    <row r="20" spans="1:20" x14ac:dyDescent="0.55000000000000004">
      <c r="A20" s="169">
        <v>44</v>
      </c>
      <c r="B20" s="169" t="s">
        <v>298</v>
      </c>
      <c r="C20" s="169">
        <v>133</v>
      </c>
      <c r="D20" s="176">
        <v>125</v>
      </c>
      <c r="E20" s="132">
        <f t="shared" si="0"/>
        <v>0.93984962406015038</v>
      </c>
      <c r="F20" s="205">
        <v>20</v>
      </c>
      <c r="G20" s="209">
        <v>12</v>
      </c>
      <c r="H20" s="132">
        <f t="shared" si="1"/>
        <v>0.6</v>
      </c>
      <c r="I20" s="207">
        <v>2918</v>
      </c>
      <c r="J20" s="207">
        <v>1293</v>
      </c>
      <c r="K20" s="132">
        <f t="shared" si="2"/>
        <v>0.4431117203564085</v>
      </c>
      <c r="L20" s="206">
        <v>360</v>
      </c>
      <c r="M20" s="212">
        <v>84</v>
      </c>
      <c r="N20" s="132">
        <f t="shared" si="3"/>
        <v>0.23333333333333334</v>
      </c>
      <c r="O20" s="174">
        <v>3278</v>
      </c>
      <c r="P20" s="174">
        <v>1377</v>
      </c>
      <c r="Q20" s="132">
        <f t="shared" si="4"/>
        <v>0.42007321537522879</v>
      </c>
      <c r="R20" s="204">
        <v>60</v>
      </c>
      <c r="S20" s="173">
        <v>44</v>
      </c>
      <c r="T20" s="132">
        <f t="shared" si="5"/>
        <v>0.73333333333333328</v>
      </c>
    </row>
    <row r="21" spans="1:20" x14ac:dyDescent="0.55000000000000004">
      <c r="A21" s="169">
        <v>47</v>
      </c>
      <c r="B21" s="169" t="s">
        <v>299</v>
      </c>
      <c r="C21" s="169">
        <v>550</v>
      </c>
      <c r="D21" s="176">
        <v>514</v>
      </c>
      <c r="E21" s="132">
        <f t="shared" si="0"/>
        <v>0.93454545454545457</v>
      </c>
      <c r="F21" s="205">
        <v>57</v>
      </c>
      <c r="G21" s="209">
        <v>27</v>
      </c>
      <c r="H21" s="132">
        <f t="shared" si="1"/>
        <v>0.47368421052631576</v>
      </c>
      <c r="I21" s="207">
        <v>4068</v>
      </c>
      <c r="J21" s="207">
        <v>1460</v>
      </c>
      <c r="K21" s="132">
        <f t="shared" si="2"/>
        <v>0.35889872173058013</v>
      </c>
      <c r="L21" s="207">
        <v>1744</v>
      </c>
      <c r="M21" s="211">
        <v>1349</v>
      </c>
      <c r="N21" s="132">
        <f t="shared" si="3"/>
        <v>0.77350917431192656</v>
      </c>
      <c r="O21" s="174">
        <v>5812</v>
      </c>
      <c r="P21" s="174">
        <v>2809</v>
      </c>
      <c r="Q21" s="132">
        <f t="shared" si="4"/>
        <v>0.48331039229181005</v>
      </c>
      <c r="R21" s="204">
        <v>99</v>
      </c>
      <c r="S21" s="173">
        <v>59</v>
      </c>
      <c r="T21" s="132">
        <f t="shared" si="5"/>
        <v>0.59595959595959591</v>
      </c>
    </row>
    <row r="22" spans="1:20" x14ac:dyDescent="0.55000000000000004">
      <c r="A22" s="169">
        <v>50</v>
      </c>
      <c r="B22" s="176" t="s">
        <v>300</v>
      </c>
      <c r="C22" s="173">
        <v>476</v>
      </c>
      <c r="D22" s="173">
        <v>546</v>
      </c>
      <c r="E22" s="132">
        <f t="shared" si="0"/>
        <v>1.1470588235294117</v>
      </c>
      <c r="F22" s="204">
        <v>57</v>
      </c>
      <c r="G22" s="210">
        <v>33</v>
      </c>
      <c r="H22" s="132">
        <f t="shared" si="1"/>
        <v>0.57894736842105265</v>
      </c>
      <c r="I22" s="208">
        <v>3395</v>
      </c>
      <c r="J22" s="208">
        <v>1859</v>
      </c>
      <c r="K22" s="132">
        <f t="shared" si="2"/>
        <v>0.54756995581737855</v>
      </c>
      <c r="L22" s="208">
        <v>1000</v>
      </c>
      <c r="M22" s="212">
        <v>486</v>
      </c>
      <c r="N22" s="132">
        <f t="shared" si="3"/>
        <v>0.48599999999999999</v>
      </c>
      <c r="O22" s="174">
        <v>4395</v>
      </c>
      <c r="P22" s="174">
        <v>2345</v>
      </c>
      <c r="Q22" s="132">
        <f t="shared" si="4"/>
        <v>0.53356086461888508</v>
      </c>
      <c r="R22" s="204">
        <v>123</v>
      </c>
      <c r="S22" s="173">
        <v>83</v>
      </c>
      <c r="T22" s="132">
        <f t="shared" si="5"/>
        <v>0.67479674796747968</v>
      </c>
    </row>
    <row r="23" spans="1:20" x14ac:dyDescent="0.55000000000000004">
      <c r="A23" s="169">
        <v>52</v>
      </c>
      <c r="B23" s="176" t="s">
        <v>301</v>
      </c>
      <c r="C23" s="173">
        <v>353</v>
      </c>
      <c r="D23" s="173">
        <v>340</v>
      </c>
      <c r="E23" s="132">
        <f t="shared" si="0"/>
        <v>0.96317280453257792</v>
      </c>
      <c r="F23" s="204">
        <v>28</v>
      </c>
      <c r="G23" s="210">
        <v>25</v>
      </c>
      <c r="H23" s="132">
        <f t="shared" si="1"/>
        <v>0.8928571428571429</v>
      </c>
      <c r="I23" s="208">
        <v>2938</v>
      </c>
      <c r="J23" s="208">
        <v>1585</v>
      </c>
      <c r="K23" s="132">
        <f t="shared" si="2"/>
        <v>0.53948264125255274</v>
      </c>
      <c r="L23" s="203">
        <v>230</v>
      </c>
      <c r="M23" s="212">
        <v>96</v>
      </c>
      <c r="N23" s="132">
        <f t="shared" si="3"/>
        <v>0.41739130434782606</v>
      </c>
      <c r="O23" s="174">
        <v>3168</v>
      </c>
      <c r="P23" s="174">
        <v>1681</v>
      </c>
      <c r="Q23" s="132">
        <f t="shared" si="4"/>
        <v>0.53061868686868685</v>
      </c>
      <c r="R23" s="204">
        <v>60</v>
      </c>
      <c r="S23" s="173">
        <v>54</v>
      </c>
      <c r="T23" s="132">
        <f t="shared" si="5"/>
        <v>0.9</v>
      </c>
    </row>
    <row r="24" spans="1:20" x14ac:dyDescent="0.55000000000000004">
      <c r="A24" s="169">
        <v>54</v>
      </c>
      <c r="B24" s="176" t="s">
        <v>302</v>
      </c>
      <c r="C24" s="173">
        <v>738</v>
      </c>
      <c r="D24" s="173">
        <v>692</v>
      </c>
      <c r="E24" s="132">
        <f t="shared" si="0"/>
        <v>0.93766937669376693</v>
      </c>
      <c r="F24" s="204">
        <v>79</v>
      </c>
      <c r="G24" s="210">
        <v>65</v>
      </c>
      <c r="H24" s="132">
        <f t="shared" si="1"/>
        <v>0.82278481012658233</v>
      </c>
      <c r="I24" s="208">
        <v>5799</v>
      </c>
      <c r="J24" s="208">
        <v>2695</v>
      </c>
      <c r="K24" s="132">
        <f t="shared" si="2"/>
        <v>0.46473529918951545</v>
      </c>
      <c r="L24" s="203">
        <v>300</v>
      </c>
      <c r="M24" s="212">
        <v>304</v>
      </c>
      <c r="N24" s="132">
        <f t="shared" si="3"/>
        <v>1.0133333333333334</v>
      </c>
      <c r="O24" s="174">
        <v>6099</v>
      </c>
      <c r="P24" s="174">
        <v>2999</v>
      </c>
      <c r="Q24" s="132">
        <f t="shared" si="4"/>
        <v>0.49171995409083458</v>
      </c>
      <c r="R24" s="204">
        <v>124</v>
      </c>
      <c r="S24" s="173">
        <v>104</v>
      </c>
      <c r="T24" s="132">
        <f t="shared" si="5"/>
        <v>0.83870967741935487</v>
      </c>
    </row>
    <row r="25" spans="1:20" x14ac:dyDescent="0.55000000000000004">
      <c r="A25" s="169">
        <v>63</v>
      </c>
      <c r="B25" s="176" t="s">
        <v>303</v>
      </c>
      <c r="C25" s="173">
        <v>307</v>
      </c>
      <c r="D25" s="173">
        <v>311</v>
      </c>
      <c r="E25" s="132">
        <f t="shared" si="0"/>
        <v>1.0130293159609121</v>
      </c>
      <c r="F25" s="204">
        <v>27</v>
      </c>
      <c r="G25" s="210">
        <v>11</v>
      </c>
      <c r="H25" s="132">
        <f t="shared" si="1"/>
        <v>0.40740740740740738</v>
      </c>
      <c r="I25" s="208">
        <v>2919</v>
      </c>
      <c r="J25" s="208">
        <v>1508</v>
      </c>
      <c r="K25" s="132">
        <f t="shared" si="2"/>
        <v>0.51661527920520722</v>
      </c>
      <c r="L25" s="203">
        <v>450</v>
      </c>
      <c r="M25" s="212">
        <v>207</v>
      </c>
      <c r="N25" s="132">
        <f t="shared" si="3"/>
        <v>0.46</v>
      </c>
      <c r="O25" s="174">
        <v>3369</v>
      </c>
      <c r="P25" s="174">
        <v>1715</v>
      </c>
      <c r="Q25" s="132">
        <f t="shared" si="4"/>
        <v>0.50905313149302467</v>
      </c>
      <c r="R25" s="204">
        <v>66</v>
      </c>
      <c r="S25" s="173">
        <v>62</v>
      </c>
      <c r="T25" s="132">
        <f t="shared" si="5"/>
        <v>0.93939393939393945</v>
      </c>
    </row>
    <row r="26" spans="1:20" x14ac:dyDescent="0.55000000000000004">
      <c r="A26" s="169">
        <v>66</v>
      </c>
      <c r="B26" s="176" t="s">
        <v>304</v>
      </c>
      <c r="C26" s="173">
        <v>872</v>
      </c>
      <c r="D26" s="173">
        <v>806</v>
      </c>
      <c r="E26" s="132">
        <f t="shared" si="0"/>
        <v>0.92431192660550454</v>
      </c>
      <c r="F26" s="204">
        <v>37</v>
      </c>
      <c r="G26" s="210">
        <v>36</v>
      </c>
      <c r="H26" s="132">
        <f t="shared" si="1"/>
        <v>0.97297297297297303</v>
      </c>
      <c r="I26" s="208">
        <v>5344</v>
      </c>
      <c r="J26" s="208">
        <v>2996</v>
      </c>
      <c r="K26" s="132">
        <f t="shared" si="2"/>
        <v>0.56062874251497008</v>
      </c>
      <c r="L26" s="208">
        <v>2200</v>
      </c>
      <c r="M26" s="211">
        <v>1113</v>
      </c>
      <c r="N26" s="132">
        <f t="shared" si="3"/>
        <v>0.50590909090909086</v>
      </c>
      <c r="O26" s="174">
        <v>7544</v>
      </c>
      <c r="P26" s="174">
        <v>4109</v>
      </c>
      <c r="Q26" s="132">
        <f t="shared" si="4"/>
        <v>0.54467126193001059</v>
      </c>
      <c r="R26" s="204">
        <v>91</v>
      </c>
      <c r="S26" s="173">
        <v>114</v>
      </c>
      <c r="T26" s="132">
        <f t="shared" si="5"/>
        <v>1.2527472527472527</v>
      </c>
    </row>
    <row r="27" spans="1:20" x14ac:dyDescent="0.55000000000000004">
      <c r="A27" s="169">
        <v>68</v>
      </c>
      <c r="B27" s="176" t="s">
        <v>305</v>
      </c>
      <c r="C27" s="174">
        <v>1462</v>
      </c>
      <c r="D27" s="174">
        <v>1463</v>
      </c>
      <c r="E27" s="132">
        <f t="shared" si="0"/>
        <v>1.0006839945280437</v>
      </c>
      <c r="F27" s="204">
        <v>153</v>
      </c>
      <c r="G27" s="210">
        <v>77</v>
      </c>
      <c r="H27" s="132">
        <f t="shared" si="1"/>
        <v>0.50326797385620914</v>
      </c>
      <c r="I27" s="208">
        <v>11056</v>
      </c>
      <c r="J27" s="208">
        <v>5377</v>
      </c>
      <c r="K27" s="132">
        <f t="shared" si="2"/>
        <v>0.48634225759768451</v>
      </c>
      <c r="L27" s="208">
        <v>5500</v>
      </c>
      <c r="M27" s="211">
        <v>2657</v>
      </c>
      <c r="N27" s="132">
        <f t="shared" si="3"/>
        <v>0.48309090909090907</v>
      </c>
      <c r="O27" s="174">
        <v>16556</v>
      </c>
      <c r="P27" s="174">
        <v>8034</v>
      </c>
      <c r="Q27" s="132">
        <f t="shared" si="4"/>
        <v>0.48526214061367479</v>
      </c>
      <c r="R27" s="204">
        <v>263</v>
      </c>
      <c r="S27" s="173">
        <v>213</v>
      </c>
      <c r="T27" s="132">
        <f t="shared" si="5"/>
        <v>0.8098859315589354</v>
      </c>
    </row>
    <row r="28" spans="1:20" x14ac:dyDescent="0.55000000000000004">
      <c r="A28" s="169">
        <v>70</v>
      </c>
      <c r="B28" s="176" t="s">
        <v>306</v>
      </c>
      <c r="C28" s="173">
        <v>180</v>
      </c>
      <c r="D28" s="173">
        <v>171</v>
      </c>
      <c r="E28" s="132">
        <f t="shared" si="0"/>
        <v>0.95</v>
      </c>
      <c r="F28" s="204">
        <v>36</v>
      </c>
      <c r="G28" s="210">
        <v>10</v>
      </c>
      <c r="H28" s="132">
        <f t="shared" si="1"/>
        <v>0.27777777777777779</v>
      </c>
      <c r="I28" s="208">
        <v>1892</v>
      </c>
      <c r="J28" s="203">
        <v>690</v>
      </c>
      <c r="K28" s="132">
        <f t="shared" si="2"/>
        <v>0.36469344608879495</v>
      </c>
      <c r="L28" s="203">
        <v>100</v>
      </c>
      <c r="M28" s="212">
        <v>48</v>
      </c>
      <c r="N28" s="132">
        <f t="shared" si="3"/>
        <v>0.48</v>
      </c>
      <c r="O28" s="174">
        <v>1992</v>
      </c>
      <c r="P28" s="173">
        <v>738</v>
      </c>
      <c r="Q28" s="132">
        <f t="shared" si="4"/>
        <v>0.37048192771084337</v>
      </c>
      <c r="R28" s="204">
        <v>42</v>
      </c>
      <c r="S28" s="173">
        <v>17</v>
      </c>
      <c r="T28" s="132">
        <f t="shared" si="5"/>
        <v>0.40476190476190477</v>
      </c>
    </row>
    <row r="29" spans="1:20" x14ac:dyDescent="0.55000000000000004">
      <c r="A29" s="169">
        <v>73</v>
      </c>
      <c r="B29" s="176" t="s">
        <v>307</v>
      </c>
      <c r="C29" s="173">
        <v>438</v>
      </c>
      <c r="D29" s="173">
        <v>423</v>
      </c>
      <c r="E29" s="132">
        <f t="shared" si="0"/>
        <v>0.96575342465753422</v>
      </c>
      <c r="F29" s="204">
        <v>55</v>
      </c>
      <c r="G29" s="210">
        <v>31</v>
      </c>
      <c r="H29" s="132">
        <f t="shared" si="1"/>
        <v>0.5636363636363636</v>
      </c>
      <c r="I29" s="208">
        <v>5884</v>
      </c>
      <c r="J29" s="208">
        <v>2838</v>
      </c>
      <c r="K29" s="132">
        <f t="shared" si="2"/>
        <v>0.48232494901427603</v>
      </c>
      <c r="L29" s="203">
        <v>450</v>
      </c>
      <c r="M29" s="212">
        <v>240</v>
      </c>
      <c r="N29" s="132">
        <f t="shared" si="3"/>
        <v>0.53333333333333333</v>
      </c>
      <c r="O29" s="174">
        <v>6334</v>
      </c>
      <c r="P29" s="174">
        <v>3078</v>
      </c>
      <c r="Q29" s="132">
        <f t="shared" si="4"/>
        <v>0.48594884748973793</v>
      </c>
      <c r="R29" s="204">
        <v>140</v>
      </c>
      <c r="S29" s="173">
        <v>82</v>
      </c>
      <c r="T29" s="132">
        <f t="shared" si="5"/>
        <v>0.58571428571428574</v>
      </c>
    </row>
    <row r="30" spans="1:20" x14ac:dyDescent="0.55000000000000004">
      <c r="A30" s="169">
        <v>76</v>
      </c>
      <c r="B30" s="176" t="s">
        <v>308</v>
      </c>
      <c r="C30" s="174">
        <v>3929</v>
      </c>
      <c r="D30" s="174">
        <v>3754</v>
      </c>
      <c r="E30" s="132">
        <f t="shared" si="0"/>
        <v>0.95545940442860777</v>
      </c>
      <c r="F30" s="204">
        <v>200</v>
      </c>
      <c r="G30" s="210">
        <v>106</v>
      </c>
      <c r="H30" s="132">
        <f t="shared" si="1"/>
        <v>0.53</v>
      </c>
      <c r="I30" s="208">
        <v>26162</v>
      </c>
      <c r="J30" s="208">
        <v>10120</v>
      </c>
      <c r="K30" s="132">
        <f t="shared" si="2"/>
        <v>0.38682057946640164</v>
      </c>
      <c r="L30" s="208">
        <v>11213</v>
      </c>
      <c r="M30" s="211">
        <v>7336</v>
      </c>
      <c r="N30" s="132">
        <f t="shared" si="3"/>
        <v>0.65424061357353069</v>
      </c>
      <c r="O30" s="174">
        <v>37375</v>
      </c>
      <c r="P30" s="174">
        <v>17456</v>
      </c>
      <c r="Q30" s="132">
        <f t="shared" si="4"/>
        <v>0.46705016722408027</v>
      </c>
      <c r="R30" s="204">
        <v>283</v>
      </c>
      <c r="S30" s="173">
        <v>233</v>
      </c>
      <c r="T30" s="132">
        <f t="shared" si="5"/>
        <v>0.82332155477031799</v>
      </c>
    </row>
    <row r="31" spans="1:20" x14ac:dyDescent="0.55000000000000004">
      <c r="A31" s="169">
        <v>81</v>
      </c>
      <c r="B31" s="176" t="s">
        <v>309</v>
      </c>
      <c r="C31" s="173">
        <v>46</v>
      </c>
      <c r="D31" s="173">
        <v>45</v>
      </c>
      <c r="E31" s="132">
        <f t="shared" si="0"/>
        <v>0.97826086956521741</v>
      </c>
      <c r="F31" s="204">
        <v>22</v>
      </c>
      <c r="G31" s="210">
        <v>7</v>
      </c>
      <c r="H31" s="132">
        <f t="shared" si="1"/>
        <v>0.31818181818181818</v>
      </c>
      <c r="I31" s="203">
        <v>455</v>
      </c>
      <c r="J31" s="203">
        <v>170</v>
      </c>
      <c r="K31" s="132">
        <f t="shared" si="2"/>
        <v>0.37362637362637363</v>
      </c>
      <c r="L31" s="203">
        <v>35</v>
      </c>
      <c r="M31" s="212">
        <v>18</v>
      </c>
      <c r="N31" s="132">
        <f t="shared" si="3"/>
        <v>0.51428571428571423</v>
      </c>
      <c r="O31" s="173">
        <v>490</v>
      </c>
      <c r="P31" s="173">
        <v>188</v>
      </c>
      <c r="Q31" s="132">
        <f t="shared" si="4"/>
        <v>0.3836734693877551</v>
      </c>
      <c r="R31" s="204">
        <v>35</v>
      </c>
      <c r="S31" s="173">
        <v>20</v>
      </c>
      <c r="T31" s="132">
        <f t="shared" si="5"/>
        <v>0.5714285714285714</v>
      </c>
    </row>
    <row r="32" spans="1:20" x14ac:dyDescent="0.55000000000000004">
      <c r="A32" s="169">
        <v>85</v>
      </c>
      <c r="B32" s="176" t="s">
        <v>310</v>
      </c>
      <c r="C32" s="173">
        <v>269</v>
      </c>
      <c r="D32" s="173">
        <v>267</v>
      </c>
      <c r="E32" s="132">
        <f t="shared" si="0"/>
        <v>0.99256505576208176</v>
      </c>
      <c r="F32" s="204">
        <v>60</v>
      </c>
      <c r="G32" s="210">
        <v>37</v>
      </c>
      <c r="H32" s="132">
        <f t="shared" si="1"/>
        <v>0.6166666666666667</v>
      </c>
      <c r="I32" s="208">
        <v>1831</v>
      </c>
      <c r="J32" s="203">
        <v>729</v>
      </c>
      <c r="K32" s="132">
        <f t="shared" si="2"/>
        <v>0.39814309120699071</v>
      </c>
      <c r="L32" s="203">
        <v>90</v>
      </c>
      <c r="M32" s="212">
        <v>66</v>
      </c>
      <c r="N32" s="132">
        <f t="shared" si="3"/>
        <v>0.73333333333333328</v>
      </c>
      <c r="O32" s="174">
        <v>1921</v>
      </c>
      <c r="P32" s="173">
        <v>795</v>
      </c>
      <c r="Q32" s="132">
        <f t="shared" si="4"/>
        <v>0.41384695471108796</v>
      </c>
      <c r="R32" s="204">
        <v>109</v>
      </c>
      <c r="S32" s="173">
        <v>61</v>
      </c>
      <c r="T32" s="132">
        <f t="shared" si="5"/>
        <v>0.55963302752293576</v>
      </c>
    </row>
    <row r="33" spans="1:20" x14ac:dyDescent="0.55000000000000004">
      <c r="A33" s="169">
        <v>86</v>
      </c>
      <c r="B33" s="176" t="s">
        <v>311</v>
      </c>
      <c r="C33" s="173">
        <v>65</v>
      </c>
      <c r="D33" s="173">
        <v>65</v>
      </c>
      <c r="E33" s="132">
        <f t="shared" si="0"/>
        <v>1</v>
      </c>
      <c r="F33" s="204">
        <v>23</v>
      </c>
      <c r="G33" s="210">
        <v>11</v>
      </c>
      <c r="H33" s="132">
        <f t="shared" si="1"/>
        <v>0.47826086956521741</v>
      </c>
      <c r="I33" s="203">
        <v>503</v>
      </c>
      <c r="J33" s="203">
        <v>428</v>
      </c>
      <c r="K33" s="132">
        <f t="shared" si="2"/>
        <v>0.85089463220675943</v>
      </c>
      <c r="L33" s="203">
        <v>8</v>
      </c>
      <c r="M33" s="212">
        <v>3</v>
      </c>
      <c r="N33" s="132">
        <f t="shared" si="3"/>
        <v>0.375</v>
      </c>
      <c r="O33" s="173">
        <v>511</v>
      </c>
      <c r="P33" s="173">
        <v>431</v>
      </c>
      <c r="Q33" s="132">
        <f t="shared" si="4"/>
        <v>0.84344422700587085</v>
      </c>
      <c r="R33" s="204">
        <v>30</v>
      </c>
      <c r="S33" s="173">
        <v>28</v>
      </c>
      <c r="T33" s="132">
        <f t="shared" si="5"/>
        <v>0.93333333333333335</v>
      </c>
    </row>
    <row r="34" spans="1:20" x14ac:dyDescent="0.55000000000000004">
      <c r="A34" s="169">
        <v>88</v>
      </c>
      <c r="B34" s="176" t="s">
        <v>312</v>
      </c>
      <c r="C34" s="173">
        <v>127</v>
      </c>
      <c r="D34" s="173">
        <v>130</v>
      </c>
      <c r="E34" s="132">
        <f t="shared" si="0"/>
        <v>1.0236220472440944</v>
      </c>
      <c r="F34" s="204">
        <v>7</v>
      </c>
      <c r="G34" s="210">
        <v>3</v>
      </c>
      <c r="H34" s="132">
        <f t="shared" si="1"/>
        <v>0.42857142857142855</v>
      </c>
      <c r="I34" s="203">
        <v>511</v>
      </c>
      <c r="J34" s="203">
        <v>257</v>
      </c>
      <c r="K34" s="132">
        <f t="shared" si="2"/>
        <v>0.50293542074363995</v>
      </c>
      <c r="L34" s="203">
        <v>40</v>
      </c>
      <c r="M34" s="212">
        <v>12</v>
      </c>
      <c r="N34" s="132">
        <f t="shared" si="3"/>
        <v>0.3</v>
      </c>
      <c r="O34" s="173">
        <v>551</v>
      </c>
      <c r="P34" s="173">
        <v>269</v>
      </c>
      <c r="Q34" s="132">
        <f t="shared" si="4"/>
        <v>0.4882032667876588</v>
      </c>
      <c r="R34" s="204">
        <v>7</v>
      </c>
      <c r="S34" s="173">
        <v>8</v>
      </c>
      <c r="T34" s="132">
        <f t="shared" si="5"/>
        <v>1.1428571428571428</v>
      </c>
    </row>
    <row r="35" spans="1:20" x14ac:dyDescent="0.55000000000000004">
      <c r="A35" s="169">
        <v>91</v>
      </c>
      <c r="B35" s="176" t="s">
        <v>313</v>
      </c>
      <c r="C35" s="173">
        <v>25</v>
      </c>
      <c r="D35" s="173">
        <v>22</v>
      </c>
      <c r="E35" s="132">
        <f t="shared" si="0"/>
        <v>0.88</v>
      </c>
      <c r="F35" s="204">
        <v>13</v>
      </c>
      <c r="G35" s="210">
        <v>2</v>
      </c>
      <c r="H35" s="132">
        <f t="shared" si="1"/>
        <v>0.15384615384615385</v>
      </c>
      <c r="I35" s="203">
        <v>195</v>
      </c>
      <c r="J35" s="203">
        <v>116</v>
      </c>
      <c r="K35" s="132">
        <f t="shared" si="2"/>
        <v>0.59487179487179487</v>
      </c>
      <c r="L35" s="203">
        <v>70</v>
      </c>
      <c r="M35" s="212">
        <v>33</v>
      </c>
      <c r="N35" s="132">
        <f t="shared" si="3"/>
        <v>0.47142857142857142</v>
      </c>
      <c r="O35" s="173">
        <v>265</v>
      </c>
      <c r="P35" s="173">
        <v>149</v>
      </c>
      <c r="Q35" s="132">
        <f t="shared" si="4"/>
        <v>0.56226415094339621</v>
      </c>
      <c r="R35" s="204">
        <v>25</v>
      </c>
      <c r="S35" s="173">
        <v>15</v>
      </c>
      <c r="T35" s="132">
        <f t="shared" si="5"/>
        <v>0.6</v>
      </c>
    </row>
    <row r="36" spans="1:20" x14ac:dyDescent="0.55000000000000004">
      <c r="A36" s="169">
        <v>94</v>
      </c>
      <c r="B36" s="176" t="s">
        <v>314</v>
      </c>
      <c r="C36" s="169">
        <v>11</v>
      </c>
      <c r="D36" s="169">
        <v>10</v>
      </c>
      <c r="E36" s="132">
        <f t="shared" si="0"/>
        <v>0.90909090909090906</v>
      </c>
      <c r="F36" s="201">
        <v>7</v>
      </c>
      <c r="G36" s="296" t="s">
        <v>492</v>
      </c>
      <c r="H36" s="132">
        <f t="shared" si="1"/>
        <v>0</v>
      </c>
      <c r="I36" s="297">
        <v>91</v>
      </c>
      <c r="J36" s="297">
        <v>27</v>
      </c>
      <c r="K36" s="132">
        <f t="shared" si="2"/>
        <v>0.2967032967032967</v>
      </c>
      <c r="L36" s="297">
        <v>12</v>
      </c>
      <c r="M36" s="298">
        <v>5</v>
      </c>
      <c r="N36" s="132">
        <f t="shared" si="3"/>
        <v>0.41666666666666669</v>
      </c>
      <c r="O36" s="169">
        <v>103</v>
      </c>
      <c r="P36" s="169">
        <v>32</v>
      </c>
      <c r="Q36" s="132">
        <f t="shared" si="4"/>
        <v>0.31067961165048541</v>
      </c>
      <c r="R36" s="201">
        <v>12</v>
      </c>
      <c r="S36" s="169">
        <v>12</v>
      </c>
      <c r="T36" s="132">
        <f t="shared" si="5"/>
        <v>1</v>
      </c>
    </row>
    <row r="37" spans="1:20" ht="28.8" x14ac:dyDescent="0.55000000000000004">
      <c r="A37" s="169">
        <v>95</v>
      </c>
      <c r="B37" s="176" t="s">
        <v>315</v>
      </c>
      <c r="C37" s="169">
        <v>21</v>
      </c>
      <c r="D37" s="169">
        <v>19</v>
      </c>
      <c r="E37" s="132">
        <f t="shared" si="0"/>
        <v>0.90476190476190477</v>
      </c>
      <c r="F37" s="201">
        <v>13</v>
      </c>
      <c r="G37" s="296">
        <v>2</v>
      </c>
      <c r="H37" s="132">
        <f t="shared" si="1"/>
        <v>0.15384615384615385</v>
      </c>
      <c r="I37" s="297">
        <v>340</v>
      </c>
      <c r="J37" s="297">
        <v>151</v>
      </c>
      <c r="K37" s="132">
        <f t="shared" si="2"/>
        <v>0.44411764705882351</v>
      </c>
      <c r="L37" s="297">
        <v>1</v>
      </c>
      <c r="M37" s="298" t="s">
        <v>499</v>
      </c>
      <c r="N37" s="132">
        <f t="shared" si="3"/>
        <v>0</v>
      </c>
      <c r="O37" s="169">
        <v>341</v>
      </c>
      <c r="P37" s="169">
        <v>151</v>
      </c>
      <c r="Q37" s="132">
        <f t="shared" si="4"/>
        <v>0.44281524926686217</v>
      </c>
      <c r="R37" s="201">
        <v>34</v>
      </c>
      <c r="S37" s="169">
        <v>15</v>
      </c>
      <c r="T37" s="132">
        <f t="shared" si="5"/>
        <v>0.44117647058823528</v>
      </c>
    </row>
    <row r="38" spans="1:20" x14ac:dyDescent="0.55000000000000004">
      <c r="A38" s="169">
        <v>97</v>
      </c>
      <c r="B38" s="176" t="s">
        <v>316</v>
      </c>
      <c r="C38" s="169">
        <v>3</v>
      </c>
      <c r="D38" s="169">
        <v>2</v>
      </c>
      <c r="E38" s="132">
        <f t="shared" si="0"/>
        <v>0.66666666666666663</v>
      </c>
      <c r="F38" s="201">
        <v>3</v>
      </c>
      <c r="G38" s="296">
        <v>2</v>
      </c>
      <c r="H38" s="132">
        <f t="shared" si="1"/>
        <v>0.66666666666666663</v>
      </c>
      <c r="I38" s="297">
        <v>96</v>
      </c>
      <c r="J38" s="297">
        <v>28</v>
      </c>
      <c r="K38" s="132">
        <f t="shared" si="2"/>
        <v>0.29166666666666669</v>
      </c>
      <c r="L38" s="297">
        <v>5</v>
      </c>
      <c r="M38" s="298">
        <v>4</v>
      </c>
      <c r="N38" s="132">
        <f t="shared" si="3"/>
        <v>0.8</v>
      </c>
      <c r="O38" s="169">
        <v>101</v>
      </c>
      <c r="P38" s="169">
        <v>32</v>
      </c>
      <c r="Q38" s="132">
        <f t="shared" si="4"/>
        <v>0.31683168316831684</v>
      </c>
      <c r="R38" s="201">
        <v>12</v>
      </c>
      <c r="S38" s="169">
        <v>17</v>
      </c>
      <c r="T38" s="132">
        <f t="shared" si="5"/>
        <v>1.4166666666666667</v>
      </c>
    </row>
    <row r="39" spans="1:20" x14ac:dyDescent="0.55000000000000004">
      <c r="A39" s="169">
        <v>99</v>
      </c>
      <c r="B39" s="173" t="s">
        <v>317</v>
      </c>
      <c r="C39" s="169">
        <v>15</v>
      </c>
      <c r="D39" s="169">
        <v>12</v>
      </c>
      <c r="E39" s="132">
        <f t="shared" si="0"/>
        <v>0.8</v>
      </c>
      <c r="F39" s="201">
        <v>3</v>
      </c>
      <c r="G39" s="296">
        <v>2</v>
      </c>
      <c r="H39" s="132">
        <f t="shared" si="1"/>
        <v>0.66666666666666663</v>
      </c>
      <c r="I39" s="297">
        <v>200</v>
      </c>
      <c r="J39" s="297">
        <v>92</v>
      </c>
      <c r="K39" s="132">
        <f t="shared" si="2"/>
        <v>0.46</v>
      </c>
      <c r="L39" s="297">
        <v>1</v>
      </c>
      <c r="M39" s="298">
        <v>1</v>
      </c>
      <c r="N39" s="132">
        <f t="shared" si="3"/>
        <v>1</v>
      </c>
      <c r="O39" s="169">
        <v>201</v>
      </c>
      <c r="P39" s="169">
        <v>93</v>
      </c>
      <c r="Q39" s="132">
        <f t="shared" si="4"/>
        <v>0.46268656716417911</v>
      </c>
      <c r="R39" s="201">
        <v>19</v>
      </c>
      <c r="S39" s="169">
        <v>12</v>
      </c>
      <c r="T39" s="132">
        <f t="shared" si="5"/>
        <v>0.63157894736842102</v>
      </c>
    </row>
    <row r="40" spans="1:20" s="3" customFormat="1" x14ac:dyDescent="0.55000000000000004">
      <c r="A40" s="180" t="s">
        <v>571</v>
      </c>
      <c r="B40" s="93"/>
      <c r="C40" s="290">
        <f>SUBTOTAL(109,Tabla134514[Meta 
Número de Empresas con Cuotas Reguladas ])</f>
        <v>42000</v>
      </c>
      <c r="D40" s="290">
        <f>SUBTOTAL(109,Tabla134514[[Ejecución Número de Empresas con Cuotas Reguladas ]])</f>
        <v>40889</v>
      </c>
      <c r="E40" s="292">
        <f>+Tabla134514[[#Totals],[Ejecución Número de Empresas con Cuotas Reguladas ]]/Tabla134514[[#Totals],[Meta 
Número de Empresas con Cuotas Reguladas ]]</f>
        <v>0.973547619047619</v>
      </c>
      <c r="F40" s="290">
        <f>SUBTOTAL(109,Tabla134514[ Meta
Número de Empresas con Cuota Voluntaria ])</f>
        <v>3000</v>
      </c>
      <c r="G40" s="299">
        <f>SUBTOTAL(109,Tabla134514[[ Ejecución Número de Empresas con Cuota Voluntaria ]])</f>
        <v>1571</v>
      </c>
      <c r="H40" s="292">
        <f>+Tabla134514[[#Totals],[ Ejecución Número de Empresas con Cuota Voluntaria ]]/Tabla134514[[#Totals],[ Meta
Número de Empresas con Cuota Voluntaria ]]</f>
        <v>0.52366666666666661</v>
      </c>
      <c r="I40" s="290">
        <f>SUBTOTAL(109,Tabla134514[ Meta
Aprendices SENA Con Contrato De Aprendizaje (Incluye contratos voluntarios)])</f>
        <v>259700</v>
      </c>
      <c r="J40" s="290">
        <f>SUBTOTAL(109,Tabla134514[] Tabla134514[ Ejecución  Aprendices SENA Con Contrato De Aprendizaje (Incluye contratos voluntarios] )</f>
        <v>117143</v>
      </c>
      <c r="K40" s="292">
        <f>+Tabla134514[[#Totals],[ Ejecución  Aprendices SENA Con Contrato De Aprendizaje (Incluye contratos voluntarios]]/Tabla134514[[#Totals],[ Meta
Aprendices SENA Con Contrato De Aprendizaje (Incluye contratos voluntarios)]]</f>
        <v>0.45107046592221794</v>
      </c>
      <c r="L40" s="290">
        <f>SUBTOTAL(109,Tabla134514[ Meta
Aprendices Con Contrato De Aprendizaje - NO SENA])</f>
        <v>111300</v>
      </c>
      <c r="M40" s="290">
        <f>SUBTOTAL(109,Tabla134514[] Tabla134514[ Ejecución   Aprendices Con Contrato De Aprendizaje - NO SENA] )</f>
        <v>67774</v>
      </c>
      <c r="N40" s="292">
        <f>+Tabla134514[[#Totals],[ Ejecución   Aprendices Con Contrato De Aprendizaje - NO SENA]]/Tabla134514[[#Totals],[ Meta
Aprendices Con Contrato De Aprendizaje - NO SENA]]</f>
        <v>0.60893081761006285</v>
      </c>
      <c r="O40" s="290">
        <f>SUBTOTAL(109,Tabla134514[Meta
Total Aprendices Con Contrato De Aprendizaje ])</f>
        <v>371000</v>
      </c>
      <c r="P40" s="290">
        <f>SUBTOTAL(109,Tabla134514[[Ejecución Total Aprendices Con Contrato De Aprendizaje ]])</f>
        <v>184917</v>
      </c>
      <c r="Q40" s="292">
        <f>+Tabla134514[[#Totals],[Ejecución Total Aprendices Con Contrato De Aprendizaje ]]/Tabla134514[[#Totals],[Meta
Total Aprendices Con Contrato De Aprendizaje ]]</f>
        <v>0.49842857142857144</v>
      </c>
      <c r="R40" s="290">
        <f>SUBTOTAL(109,Tabla134514[ Meta
Aprendices Con Contrato De Aprendizaje Voluntario ])</f>
        <v>4500</v>
      </c>
      <c r="S40" s="290">
        <f>SUBTOTAL(109,Tabla134514[[ Ejecución Aprendices Con Contrato De Aprendizaje Voluntario ]])</f>
        <v>3670</v>
      </c>
      <c r="T40" s="292">
        <f>+Tabla134514[[#Totals],[ Ejecución Aprendices Con Contrato De Aprendizaje Voluntario ]]/Tabla134514[[#Totals],[ Meta
Aprendices Con Contrato De Aprendizaje Voluntario ]]</f>
        <v>0.81555555555555559</v>
      </c>
    </row>
    <row r="41" spans="1:20" x14ac:dyDescent="0.55000000000000004">
      <c r="A41" s="167"/>
      <c r="B41" s="167"/>
      <c r="C41" s="167"/>
      <c r="D41" s="167"/>
      <c r="E41" s="167"/>
      <c r="F41" s="167"/>
      <c r="G41" s="183"/>
      <c r="H41" s="167"/>
      <c r="I41" s="167"/>
      <c r="J41" s="167"/>
      <c r="K41" s="167"/>
      <c r="L41" s="167"/>
      <c r="M41" s="183"/>
      <c r="N41" s="167"/>
      <c r="O41" s="167"/>
      <c r="P41" s="167"/>
      <c r="Q41" s="167"/>
      <c r="R41" s="167"/>
      <c r="S41" s="167"/>
      <c r="T41" s="167"/>
    </row>
    <row r="42" spans="1:20" x14ac:dyDescent="0.55000000000000004">
      <c r="A42" s="167"/>
      <c r="B42" s="167"/>
      <c r="C42" s="167"/>
      <c r="D42" s="167"/>
      <c r="E42" s="167"/>
      <c r="F42" s="167"/>
      <c r="G42" s="183"/>
      <c r="H42" s="167"/>
      <c r="I42" s="167"/>
      <c r="J42" s="167"/>
      <c r="K42" s="167"/>
      <c r="L42" s="167"/>
      <c r="M42" s="183"/>
      <c r="N42" s="167"/>
      <c r="O42" s="167"/>
      <c r="P42" s="167"/>
      <c r="Q42" s="167"/>
      <c r="R42" s="167"/>
      <c r="S42" s="167"/>
      <c r="T42" s="167"/>
    </row>
    <row r="43" spans="1:20" ht="15.6" hidden="1" x14ac:dyDescent="0.6">
      <c r="A43" s="92" t="s">
        <v>507</v>
      </c>
      <c r="C43" s="86">
        <v>42000</v>
      </c>
      <c r="D43" s="86"/>
      <c r="E43" s="86"/>
      <c r="F43" s="86">
        <v>3000</v>
      </c>
      <c r="G43" s="86"/>
      <c r="H43" s="86"/>
      <c r="I43" s="86">
        <v>259700</v>
      </c>
      <c r="J43" s="86"/>
      <c r="K43" s="86"/>
      <c r="L43" s="86">
        <v>111300</v>
      </c>
      <c r="M43" s="86"/>
      <c r="N43" s="86"/>
      <c r="O43" s="86">
        <v>371000</v>
      </c>
      <c r="P43" s="86"/>
      <c r="Q43" s="86"/>
      <c r="R43" s="86">
        <v>4500</v>
      </c>
    </row>
    <row r="44" spans="1:20" hidden="1" x14ac:dyDescent="0.55000000000000004">
      <c r="A44" s="93" t="s">
        <v>508</v>
      </c>
      <c r="C44" s="94">
        <f>+Tabla134514[[#Totals],[Meta 
Número de Empresas con Cuotas Reguladas ]]-C43</f>
        <v>0</v>
      </c>
      <c r="D44" s="94"/>
      <c r="E44" s="94"/>
      <c r="F44" s="94">
        <f>+Tabla134514[[#Totals],[ Meta
Número de Empresas con Cuota Voluntaria ]]-F43</f>
        <v>0</v>
      </c>
      <c r="G44" s="94"/>
      <c r="H44" s="94"/>
      <c r="I44" s="94">
        <f>+Tabla134514[[#Totals],[ Meta
Aprendices SENA Con Contrato De Aprendizaje (Incluye contratos voluntarios)]]-I43</f>
        <v>0</v>
      </c>
      <c r="J44" s="94"/>
      <c r="K44" s="94"/>
      <c r="L44" s="94">
        <f>+Tabla134514[[#Totals],[ Meta
Aprendices Con Contrato De Aprendizaje - NO SENA]]-L43</f>
        <v>0</v>
      </c>
      <c r="M44" s="94"/>
      <c r="N44" s="94"/>
      <c r="O44" s="94">
        <f>+Tabla134514[[#Totals],[Meta
Total Aprendices Con Contrato De Aprendizaje ]]-O43</f>
        <v>0</v>
      </c>
      <c r="P44" s="94"/>
      <c r="Q44" s="94"/>
      <c r="R44" s="94">
        <f>+Tabla134514[[#Totals],[ Meta
Aprendices Con Contrato De Aprendizaje Voluntario ]]-R43</f>
        <v>0</v>
      </c>
    </row>
  </sheetData>
  <sheetProtection algorithmName="SHA-512" hashValue="ODNdre34noNCOOKB7l6EOkqa9uLu4XLBJcnwrtChz6hqBY44W21sp4aq2L/ClyxiDmw/KAdCu3pSNqFweNLGKA==" saltValue="taTORmwFn2M+e90aoyy6EQ==" spinCount="100000" sheet="1" objects="1" scenarios="1"/>
  <conditionalFormatting sqref="C44:R44">
    <cfRule type="cellIs" dxfId="3" priority="1" operator="greaterThan">
      <formula>0</formula>
    </cfRule>
    <cfRule type="cellIs" dxfId="2" priority="2" operator="lessThan">
      <formula>0</formula>
    </cfRule>
  </conditionalFormatting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DFC6-7AFD-4100-B6CD-CE49E66263F2}">
  <sheetPr>
    <tabColor rgb="FF92D050"/>
  </sheetPr>
  <dimension ref="A1:J130"/>
  <sheetViews>
    <sheetView showGridLines="0" showRowColHeaders="0" topLeftCell="D1" workbookViewId="0">
      <pane ySplit="6" topLeftCell="A19" activePane="bottomLeft" state="frozen"/>
      <selection activeCell="AF7" sqref="AF7"/>
      <selection pane="bottomLeft" activeCell="I25" sqref="I25"/>
      <extLst>
        <ext xmlns:xlsdti="http://schemas.microsoft.com/office/spreadsheetml/2023/showDataTypeIcons" uri="{77bfe23e-c014-4d31-8a63-9c772dbf06b6}">
          <xlsdti:showDataTypeIcons visible="0"/>
        </ext>
      </extLst>
    </sheetView>
  </sheetViews>
  <sheetFormatPr baseColWidth="10" defaultColWidth="11.41796875" defaultRowHeight="14.4" x14ac:dyDescent="0.55000000000000004"/>
  <cols>
    <col min="1" max="1" width="15.5234375" customWidth="1"/>
    <col min="2" max="2" width="30.5234375" customWidth="1"/>
    <col min="3" max="3" width="15.5234375" customWidth="1"/>
    <col min="4" max="4" width="75.5234375" customWidth="1"/>
    <col min="5" max="7" width="20.5234375" customWidth="1"/>
    <col min="8" max="8" width="16.62890625" customWidth="1"/>
  </cols>
  <sheetData>
    <row r="1" spans="1:10" x14ac:dyDescent="0.55000000000000004">
      <c r="A1" s="2" t="s">
        <v>178</v>
      </c>
    </row>
    <row r="2" spans="1:10" x14ac:dyDescent="0.55000000000000004">
      <c r="A2" s="2" t="s">
        <v>179</v>
      </c>
    </row>
    <row r="3" spans="1:10" x14ac:dyDescent="0.55000000000000004">
      <c r="A3" s="108" t="s">
        <v>180</v>
      </c>
    </row>
    <row r="4" spans="1:10" x14ac:dyDescent="0.55000000000000004">
      <c r="A4" s="3" t="s">
        <v>182</v>
      </c>
    </row>
    <row r="6" spans="1:10" s="3" customFormat="1" ht="90" customHeight="1" x14ac:dyDescent="0.55000000000000004">
      <c r="A6" s="184" t="s">
        <v>188</v>
      </c>
      <c r="B6" s="184" t="s">
        <v>189</v>
      </c>
      <c r="C6" s="184" t="s">
        <v>509</v>
      </c>
      <c r="D6" s="397" t="s">
        <v>510</v>
      </c>
      <c r="E6" s="253" t="s">
        <v>814</v>
      </c>
      <c r="F6" s="253" t="s">
        <v>572</v>
      </c>
      <c r="G6" s="253" t="s">
        <v>573</v>
      </c>
      <c r="H6" s="398" t="s">
        <v>815</v>
      </c>
      <c r="I6" s="398" t="s">
        <v>570</v>
      </c>
      <c r="J6" s="398" t="s">
        <v>574</v>
      </c>
    </row>
    <row r="7" spans="1:10" x14ac:dyDescent="0.55000000000000004">
      <c r="A7" s="186">
        <v>5</v>
      </c>
      <c r="B7" s="185" t="s">
        <v>284</v>
      </c>
      <c r="C7" s="186">
        <v>9101</v>
      </c>
      <c r="D7" s="185" t="s">
        <v>323</v>
      </c>
      <c r="E7" s="213">
        <v>1633</v>
      </c>
      <c r="F7" s="201">
        <v>756</v>
      </c>
      <c r="G7" s="132">
        <f t="shared" ref="G7:G70" si="0">IFERROR(F7/E7,0)</f>
        <v>0.46295162278015922</v>
      </c>
      <c r="H7" s="169">
        <v>21</v>
      </c>
      <c r="I7" s="204">
        <v>34</v>
      </c>
      <c r="J7" s="132">
        <f t="shared" ref="J7:J70" si="1">IFERROR(I7/H7,0)</f>
        <v>1.6190476190476191</v>
      </c>
    </row>
    <row r="8" spans="1:10" x14ac:dyDescent="0.55000000000000004">
      <c r="A8" s="186">
        <v>5</v>
      </c>
      <c r="B8" s="185" t="s">
        <v>284</v>
      </c>
      <c r="C8" s="186">
        <v>9127</v>
      </c>
      <c r="D8" s="185" t="s">
        <v>324</v>
      </c>
      <c r="E8" s="201">
        <v>370</v>
      </c>
      <c r="F8" s="201">
        <v>172</v>
      </c>
      <c r="G8" s="132">
        <f t="shared" si="0"/>
        <v>0.46486486486486489</v>
      </c>
      <c r="H8" s="169">
        <v>16</v>
      </c>
      <c r="I8" s="173">
        <v>14</v>
      </c>
      <c r="J8" s="132">
        <f t="shared" si="1"/>
        <v>0.875</v>
      </c>
    </row>
    <row r="9" spans="1:10" x14ac:dyDescent="0.55000000000000004">
      <c r="A9" s="186">
        <v>5</v>
      </c>
      <c r="B9" s="185" t="s">
        <v>284</v>
      </c>
      <c r="C9" s="186">
        <v>9201</v>
      </c>
      <c r="D9" s="185" t="s">
        <v>325</v>
      </c>
      <c r="E9" s="213">
        <v>1447</v>
      </c>
      <c r="F9" s="201">
        <v>559</v>
      </c>
      <c r="G9" s="132">
        <f t="shared" si="0"/>
        <v>0.38631651693158259</v>
      </c>
      <c r="H9" s="169">
        <v>10</v>
      </c>
      <c r="I9" s="173">
        <v>9</v>
      </c>
      <c r="J9" s="132">
        <f t="shared" si="1"/>
        <v>0.9</v>
      </c>
    </row>
    <row r="10" spans="1:10" x14ac:dyDescent="0.55000000000000004">
      <c r="A10" s="186">
        <v>5</v>
      </c>
      <c r="B10" s="185" t="s">
        <v>284</v>
      </c>
      <c r="C10" s="186">
        <v>9202</v>
      </c>
      <c r="D10" s="185" t="s">
        <v>326</v>
      </c>
      <c r="E10" s="213">
        <v>2845</v>
      </c>
      <c r="F10" s="201">
        <v>674</v>
      </c>
      <c r="G10" s="132">
        <f t="shared" si="0"/>
        <v>0.23690685413005272</v>
      </c>
      <c r="H10" s="169">
        <v>52</v>
      </c>
      <c r="I10" s="173">
        <v>12</v>
      </c>
      <c r="J10" s="132">
        <f t="shared" si="1"/>
        <v>0.23076923076923078</v>
      </c>
    </row>
    <row r="11" spans="1:10" x14ac:dyDescent="0.55000000000000004">
      <c r="A11" s="186">
        <v>5</v>
      </c>
      <c r="B11" s="185" t="s">
        <v>284</v>
      </c>
      <c r="C11" s="186">
        <v>9203</v>
      </c>
      <c r="D11" s="185" t="s">
        <v>327</v>
      </c>
      <c r="E11" s="213">
        <v>1669</v>
      </c>
      <c r="F11" s="201">
        <v>772</v>
      </c>
      <c r="G11" s="132">
        <f t="shared" si="0"/>
        <v>0.46255242660275614</v>
      </c>
      <c r="H11" s="169">
        <v>28</v>
      </c>
      <c r="I11" s="173">
        <v>19</v>
      </c>
      <c r="J11" s="132">
        <f t="shared" si="1"/>
        <v>0.6785714285714286</v>
      </c>
    </row>
    <row r="12" spans="1:10" x14ac:dyDescent="0.55000000000000004">
      <c r="A12" s="186">
        <v>5</v>
      </c>
      <c r="B12" s="185" t="s">
        <v>284</v>
      </c>
      <c r="C12" s="186">
        <v>9204</v>
      </c>
      <c r="D12" s="185" t="s">
        <v>328</v>
      </c>
      <c r="E12" s="213">
        <v>3942</v>
      </c>
      <c r="F12" s="213">
        <v>1571</v>
      </c>
      <c r="G12" s="132">
        <f t="shared" si="0"/>
        <v>0.39852866565195333</v>
      </c>
      <c r="H12" s="169">
        <v>63</v>
      </c>
      <c r="I12" s="173">
        <v>61</v>
      </c>
      <c r="J12" s="132">
        <f t="shared" si="1"/>
        <v>0.96825396825396826</v>
      </c>
    </row>
    <row r="13" spans="1:10" x14ac:dyDescent="0.55000000000000004">
      <c r="A13" s="186">
        <v>5</v>
      </c>
      <c r="B13" s="185" t="s">
        <v>284</v>
      </c>
      <c r="C13" s="186">
        <v>9205</v>
      </c>
      <c r="D13" s="185" t="s">
        <v>329</v>
      </c>
      <c r="E13" s="213">
        <v>2470</v>
      </c>
      <c r="F13" s="213">
        <v>1050</v>
      </c>
      <c r="G13" s="132">
        <f t="shared" si="0"/>
        <v>0.4251012145748988</v>
      </c>
      <c r="H13" s="169">
        <v>22</v>
      </c>
      <c r="I13" s="173">
        <v>23</v>
      </c>
      <c r="J13" s="132">
        <f t="shared" si="1"/>
        <v>1.0454545454545454</v>
      </c>
    </row>
    <row r="14" spans="1:10" x14ac:dyDescent="0.55000000000000004">
      <c r="A14" s="186">
        <v>5</v>
      </c>
      <c r="B14" s="185" t="s">
        <v>284</v>
      </c>
      <c r="C14" s="186">
        <v>9206</v>
      </c>
      <c r="D14" s="185" t="s">
        <v>330</v>
      </c>
      <c r="E14" s="213">
        <v>3532</v>
      </c>
      <c r="F14" s="213">
        <v>1376</v>
      </c>
      <c r="G14" s="132">
        <f t="shared" si="0"/>
        <v>0.38958097395243491</v>
      </c>
      <c r="H14" s="169">
        <v>30</v>
      </c>
      <c r="I14" s="173">
        <v>26</v>
      </c>
      <c r="J14" s="132">
        <f t="shared" si="1"/>
        <v>0.8666666666666667</v>
      </c>
    </row>
    <row r="15" spans="1:10" x14ac:dyDescent="0.55000000000000004">
      <c r="A15" s="186">
        <v>5</v>
      </c>
      <c r="B15" s="185" t="s">
        <v>284</v>
      </c>
      <c r="C15" s="186">
        <v>9301</v>
      </c>
      <c r="D15" s="185" t="s">
        <v>331</v>
      </c>
      <c r="E15" s="213">
        <v>7590</v>
      </c>
      <c r="F15" s="213">
        <v>3176</v>
      </c>
      <c r="G15" s="132">
        <f t="shared" si="0"/>
        <v>0.41844532279314889</v>
      </c>
      <c r="H15" s="169">
        <v>46</v>
      </c>
      <c r="I15" s="173">
        <v>45</v>
      </c>
      <c r="J15" s="132">
        <f t="shared" si="1"/>
        <v>0.97826086956521741</v>
      </c>
    </row>
    <row r="16" spans="1:10" x14ac:dyDescent="0.55000000000000004">
      <c r="A16" s="186">
        <v>5</v>
      </c>
      <c r="B16" s="185" t="s">
        <v>284</v>
      </c>
      <c r="C16" s="186">
        <v>9401</v>
      </c>
      <c r="D16" s="185" t="s">
        <v>332</v>
      </c>
      <c r="E16" s="213">
        <v>2922</v>
      </c>
      <c r="F16" s="201">
        <v>914</v>
      </c>
      <c r="G16" s="132">
        <f t="shared" si="0"/>
        <v>0.31279945242984258</v>
      </c>
      <c r="H16" s="169">
        <v>50</v>
      </c>
      <c r="I16" s="173">
        <v>24</v>
      </c>
      <c r="J16" s="132">
        <f t="shared" si="1"/>
        <v>0.48</v>
      </c>
    </row>
    <row r="17" spans="1:10" x14ac:dyDescent="0.55000000000000004">
      <c r="A17" s="186">
        <v>5</v>
      </c>
      <c r="B17" s="185" t="s">
        <v>284</v>
      </c>
      <c r="C17" s="186">
        <v>9402</v>
      </c>
      <c r="D17" s="185" t="s">
        <v>333</v>
      </c>
      <c r="E17" s="213">
        <v>5920</v>
      </c>
      <c r="F17" s="213">
        <v>2380</v>
      </c>
      <c r="G17" s="132">
        <f t="shared" si="0"/>
        <v>0.40202702702702703</v>
      </c>
      <c r="H17" s="169">
        <v>90</v>
      </c>
      <c r="I17" s="173">
        <v>56</v>
      </c>
      <c r="J17" s="132">
        <f t="shared" si="1"/>
        <v>0.62222222222222223</v>
      </c>
    </row>
    <row r="18" spans="1:10" x14ac:dyDescent="0.55000000000000004">
      <c r="A18" s="186">
        <v>5</v>
      </c>
      <c r="B18" s="185" t="s">
        <v>284</v>
      </c>
      <c r="C18" s="186">
        <v>9501</v>
      </c>
      <c r="D18" s="185" t="s">
        <v>334</v>
      </c>
      <c r="E18" s="213">
        <v>1044</v>
      </c>
      <c r="F18" s="201">
        <v>384</v>
      </c>
      <c r="G18" s="132">
        <f t="shared" si="0"/>
        <v>0.36781609195402298</v>
      </c>
      <c r="H18" s="169">
        <v>24</v>
      </c>
      <c r="I18" s="173">
        <v>20</v>
      </c>
      <c r="J18" s="132">
        <f t="shared" si="1"/>
        <v>0.83333333333333337</v>
      </c>
    </row>
    <row r="19" spans="1:10" x14ac:dyDescent="0.55000000000000004">
      <c r="A19" s="186">
        <v>5</v>
      </c>
      <c r="B19" s="185" t="s">
        <v>284</v>
      </c>
      <c r="C19" s="186">
        <v>9502</v>
      </c>
      <c r="D19" s="185" t="s">
        <v>335</v>
      </c>
      <c r="E19" s="213">
        <v>1377</v>
      </c>
      <c r="F19" s="201">
        <v>701</v>
      </c>
      <c r="G19" s="132">
        <f t="shared" si="0"/>
        <v>0.50907770515613648</v>
      </c>
      <c r="H19" s="169">
        <v>19</v>
      </c>
      <c r="I19" s="173">
        <v>17</v>
      </c>
      <c r="J19" s="132">
        <f t="shared" si="1"/>
        <v>0.89473684210526316</v>
      </c>
    </row>
    <row r="20" spans="1:10" x14ac:dyDescent="0.55000000000000004">
      <c r="A20" s="186">
        <v>5</v>
      </c>
      <c r="B20" s="185" t="s">
        <v>284</v>
      </c>
      <c r="C20" s="186">
        <v>9503</v>
      </c>
      <c r="D20" s="185" t="s">
        <v>336</v>
      </c>
      <c r="E20" s="213">
        <v>3640</v>
      </c>
      <c r="F20" s="213">
        <v>1667</v>
      </c>
      <c r="G20" s="132">
        <f t="shared" si="0"/>
        <v>0.45796703296703295</v>
      </c>
      <c r="H20" s="169">
        <v>84</v>
      </c>
      <c r="I20" s="173">
        <v>39</v>
      </c>
      <c r="J20" s="132">
        <f t="shared" si="1"/>
        <v>0.4642857142857143</v>
      </c>
    </row>
    <row r="21" spans="1:10" x14ac:dyDescent="0.55000000000000004">
      <c r="A21" s="186">
        <v>5</v>
      </c>
      <c r="B21" s="185" t="s">
        <v>284</v>
      </c>
      <c r="C21" s="186">
        <v>9504</v>
      </c>
      <c r="D21" s="185" t="s">
        <v>337</v>
      </c>
      <c r="E21" s="213">
        <v>3327</v>
      </c>
      <c r="F21" s="213">
        <v>1185</v>
      </c>
      <c r="G21" s="132">
        <f t="shared" si="0"/>
        <v>0.35617673579801623</v>
      </c>
      <c r="H21" s="169">
        <v>58</v>
      </c>
      <c r="I21" s="173">
        <v>41</v>
      </c>
      <c r="J21" s="132">
        <f t="shared" si="1"/>
        <v>0.7068965517241379</v>
      </c>
    </row>
    <row r="22" spans="1:10" x14ac:dyDescent="0.55000000000000004">
      <c r="A22" s="186">
        <v>5</v>
      </c>
      <c r="B22" s="188" t="s">
        <v>284</v>
      </c>
      <c r="C22" s="189">
        <v>9549</v>
      </c>
      <c r="D22" s="188" t="s">
        <v>338</v>
      </c>
      <c r="E22" s="204">
        <v>667</v>
      </c>
      <c r="F22" s="204">
        <v>205</v>
      </c>
      <c r="G22" s="132">
        <f t="shared" si="0"/>
        <v>0.3073463268365817</v>
      </c>
      <c r="H22" s="173">
        <v>15</v>
      </c>
      <c r="I22" s="173">
        <v>14</v>
      </c>
      <c r="J22" s="132">
        <f t="shared" si="1"/>
        <v>0.93333333333333335</v>
      </c>
    </row>
    <row r="23" spans="1:10" x14ac:dyDescent="0.55000000000000004">
      <c r="A23" s="186">
        <v>8</v>
      </c>
      <c r="B23" s="188" t="s">
        <v>285</v>
      </c>
      <c r="C23" s="189">
        <v>9103</v>
      </c>
      <c r="D23" s="188" t="s">
        <v>339</v>
      </c>
      <c r="E23" s="214">
        <v>1838</v>
      </c>
      <c r="F23" s="204">
        <v>712</v>
      </c>
      <c r="G23" s="132">
        <f t="shared" si="0"/>
        <v>0.38737758433079433</v>
      </c>
      <c r="H23" s="173">
        <v>43</v>
      </c>
      <c r="I23" s="173">
        <v>28</v>
      </c>
      <c r="J23" s="132">
        <f t="shared" si="1"/>
        <v>0.65116279069767447</v>
      </c>
    </row>
    <row r="24" spans="1:10" x14ac:dyDescent="0.55000000000000004">
      <c r="A24" s="186">
        <v>8</v>
      </c>
      <c r="B24" s="188" t="s">
        <v>285</v>
      </c>
      <c r="C24" s="189">
        <v>9207</v>
      </c>
      <c r="D24" s="188" t="s">
        <v>340</v>
      </c>
      <c r="E24" s="214">
        <v>3049</v>
      </c>
      <c r="F24" s="214">
        <v>1343</v>
      </c>
      <c r="G24" s="132">
        <f t="shared" si="0"/>
        <v>0.44047228599540833</v>
      </c>
      <c r="H24" s="173">
        <v>107</v>
      </c>
      <c r="I24" s="173">
        <v>51</v>
      </c>
      <c r="J24" s="132">
        <f t="shared" si="1"/>
        <v>0.47663551401869159</v>
      </c>
    </row>
    <row r="25" spans="1:10" x14ac:dyDescent="0.55000000000000004">
      <c r="A25" s="186">
        <v>8</v>
      </c>
      <c r="B25" s="188" t="s">
        <v>285</v>
      </c>
      <c r="C25" s="189">
        <v>9208</v>
      </c>
      <c r="D25" s="188" t="s">
        <v>341</v>
      </c>
      <c r="E25" s="214">
        <v>3410</v>
      </c>
      <c r="F25" s="204">
        <v>834</v>
      </c>
      <c r="G25" s="132">
        <f t="shared" si="0"/>
        <v>0.24457478005865102</v>
      </c>
      <c r="H25" s="173">
        <v>107</v>
      </c>
      <c r="I25" s="173">
        <v>27</v>
      </c>
      <c r="J25" s="132">
        <f t="shared" si="1"/>
        <v>0.25233644859813081</v>
      </c>
    </row>
    <row r="26" spans="1:10" x14ac:dyDescent="0.55000000000000004">
      <c r="A26" s="186">
        <v>8</v>
      </c>
      <c r="B26" s="188" t="s">
        <v>285</v>
      </c>
      <c r="C26" s="189">
        <v>9302</v>
      </c>
      <c r="D26" s="188" t="s">
        <v>342</v>
      </c>
      <c r="E26" s="214">
        <v>8188</v>
      </c>
      <c r="F26" s="214">
        <v>3863</v>
      </c>
      <c r="G26" s="132">
        <f t="shared" si="0"/>
        <v>0.47178798241328773</v>
      </c>
      <c r="H26" s="173">
        <v>116</v>
      </c>
      <c r="I26" s="173">
        <v>63</v>
      </c>
      <c r="J26" s="132">
        <f t="shared" si="1"/>
        <v>0.5431034482758621</v>
      </c>
    </row>
    <row r="27" spans="1:10" x14ac:dyDescent="0.55000000000000004">
      <c r="A27" s="186">
        <v>11</v>
      </c>
      <c r="B27" s="188" t="s">
        <v>286</v>
      </c>
      <c r="C27" s="189">
        <v>9209</v>
      </c>
      <c r="D27" s="188" t="s">
        <v>343</v>
      </c>
      <c r="E27" s="214">
        <v>1467</v>
      </c>
      <c r="F27" s="204">
        <v>589</v>
      </c>
      <c r="G27" s="132">
        <f t="shared" si="0"/>
        <v>0.40149965916837083</v>
      </c>
      <c r="H27" s="173">
        <v>28</v>
      </c>
      <c r="I27" s="173">
        <v>16</v>
      </c>
      <c r="J27" s="132">
        <f t="shared" si="1"/>
        <v>0.5714285714285714</v>
      </c>
    </row>
    <row r="28" spans="1:10" x14ac:dyDescent="0.55000000000000004">
      <c r="A28" s="186">
        <v>11</v>
      </c>
      <c r="B28" s="188" t="s">
        <v>286</v>
      </c>
      <c r="C28" s="189">
        <v>9210</v>
      </c>
      <c r="D28" s="188" t="s">
        <v>344</v>
      </c>
      <c r="E28" s="214">
        <v>4276</v>
      </c>
      <c r="F28" s="214">
        <v>2627</v>
      </c>
      <c r="G28" s="132">
        <f t="shared" si="0"/>
        <v>0.61435921421889617</v>
      </c>
      <c r="H28" s="173">
        <v>57</v>
      </c>
      <c r="I28" s="173">
        <v>40</v>
      </c>
      <c r="J28" s="132">
        <f t="shared" si="1"/>
        <v>0.70175438596491224</v>
      </c>
    </row>
    <row r="29" spans="1:10" x14ac:dyDescent="0.55000000000000004">
      <c r="A29" s="186">
        <v>11</v>
      </c>
      <c r="B29" s="188" t="s">
        <v>286</v>
      </c>
      <c r="C29" s="189">
        <v>9211</v>
      </c>
      <c r="D29" s="188" t="s">
        <v>345</v>
      </c>
      <c r="E29" s="214">
        <v>3243</v>
      </c>
      <c r="F29" s="214">
        <v>2079</v>
      </c>
      <c r="G29" s="132">
        <f t="shared" si="0"/>
        <v>0.64107308048103606</v>
      </c>
      <c r="H29" s="173">
        <v>23</v>
      </c>
      <c r="I29" s="173">
        <v>22</v>
      </c>
      <c r="J29" s="132">
        <f t="shared" si="1"/>
        <v>0.95652173913043481</v>
      </c>
    </row>
    <row r="30" spans="1:10" x14ac:dyDescent="0.55000000000000004">
      <c r="A30" s="186">
        <v>11</v>
      </c>
      <c r="B30" s="188" t="s">
        <v>286</v>
      </c>
      <c r="C30" s="189">
        <v>9212</v>
      </c>
      <c r="D30" s="188" t="s">
        <v>346</v>
      </c>
      <c r="E30" s="214">
        <v>2873</v>
      </c>
      <c r="F30" s="204">
        <v>959</v>
      </c>
      <c r="G30" s="132">
        <f t="shared" si="0"/>
        <v>0.33379742429516185</v>
      </c>
      <c r="H30" s="173">
        <v>16</v>
      </c>
      <c r="I30" s="173">
        <v>6</v>
      </c>
      <c r="J30" s="132">
        <f t="shared" si="1"/>
        <v>0.375</v>
      </c>
    </row>
    <row r="31" spans="1:10" x14ac:dyDescent="0.55000000000000004">
      <c r="A31" s="186">
        <v>11</v>
      </c>
      <c r="B31" s="188" t="s">
        <v>286</v>
      </c>
      <c r="C31" s="189">
        <v>9213</v>
      </c>
      <c r="D31" s="188" t="s">
        <v>347</v>
      </c>
      <c r="E31" s="214">
        <v>2970</v>
      </c>
      <c r="F31" s="214">
        <v>1037</v>
      </c>
      <c r="G31" s="132">
        <f t="shared" si="0"/>
        <v>0.34915824915824917</v>
      </c>
      <c r="H31" s="173">
        <v>19</v>
      </c>
      <c r="I31" s="173">
        <v>31</v>
      </c>
      <c r="J31" s="132">
        <f t="shared" si="1"/>
        <v>1.631578947368421</v>
      </c>
    </row>
    <row r="32" spans="1:10" x14ac:dyDescent="0.55000000000000004">
      <c r="A32" s="186">
        <v>11</v>
      </c>
      <c r="B32" s="188" t="s">
        <v>286</v>
      </c>
      <c r="C32" s="189">
        <v>9214</v>
      </c>
      <c r="D32" s="188" t="s">
        <v>348</v>
      </c>
      <c r="E32" s="214">
        <v>1928</v>
      </c>
      <c r="F32" s="214">
        <v>1041</v>
      </c>
      <c r="G32" s="132">
        <f t="shared" si="0"/>
        <v>0.53993775933609955</v>
      </c>
      <c r="H32" s="173">
        <v>15</v>
      </c>
      <c r="I32" s="173">
        <v>9</v>
      </c>
      <c r="J32" s="132">
        <f t="shared" si="1"/>
        <v>0.6</v>
      </c>
    </row>
    <row r="33" spans="1:10" x14ac:dyDescent="0.55000000000000004">
      <c r="A33" s="186">
        <v>11</v>
      </c>
      <c r="B33" s="188" t="s">
        <v>286</v>
      </c>
      <c r="C33" s="189">
        <v>9215</v>
      </c>
      <c r="D33" s="188" t="s">
        <v>349</v>
      </c>
      <c r="E33" s="214">
        <v>1182</v>
      </c>
      <c r="F33" s="204">
        <v>513</v>
      </c>
      <c r="G33" s="132">
        <f t="shared" si="0"/>
        <v>0.43401015228426398</v>
      </c>
      <c r="H33" s="173">
        <v>14</v>
      </c>
      <c r="I33" s="173">
        <v>12</v>
      </c>
      <c r="J33" s="132">
        <f t="shared" si="1"/>
        <v>0.8571428571428571</v>
      </c>
    </row>
    <row r="34" spans="1:10" x14ac:dyDescent="0.55000000000000004">
      <c r="A34" s="186">
        <v>11</v>
      </c>
      <c r="B34" s="188" t="s">
        <v>286</v>
      </c>
      <c r="C34" s="189">
        <v>9216</v>
      </c>
      <c r="D34" s="188" t="s">
        <v>350</v>
      </c>
      <c r="E34" s="214">
        <v>1619</v>
      </c>
      <c r="F34" s="204">
        <v>860</v>
      </c>
      <c r="G34" s="132">
        <f t="shared" si="0"/>
        <v>0.53119209388511424</v>
      </c>
      <c r="H34" s="173">
        <v>14</v>
      </c>
      <c r="I34" s="173">
        <v>21</v>
      </c>
      <c r="J34" s="132">
        <f t="shared" si="1"/>
        <v>1.5</v>
      </c>
    </row>
    <row r="35" spans="1:10" x14ac:dyDescent="0.55000000000000004">
      <c r="A35" s="186">
        <v>11</v>
      </c>
      <c r="B35" s="188" t="s">
        <v>286</v>
      </c>
      <c r="C35" s="189">
        <v>9217</v>
      </c>
      <c r="D35" s="188" t="s">
        <v>351</v>
      </c>
      <c r="E35" s="214">
        <v>1675</v>
      </c>
      <c r="F35" s="204">
        <v>707</v>
      </c>
      <c r="G35" s="132">
        <f t="shared" si="0"/>
        <v>0.42208955223880595</v>
      </c>
      <c r="H35" s="173">
        <v>27</v>
      </c>
      <c r="I35" s="173">
        <v>20</v>
      </c>
      <c r="J35" s="132">
        <f t="shared" si="1"/>
        <v>0.7407407407407407</v>
      </c>
    </row>
    <row r="36" spans="1:10" x14ac:dyDescent="0.55000000000000004">
      <c r="A36" s="186">
        <v>11</v>
      </c>
      <c r="B36" s="188" t="s">
        <v>286</v>
      </c>
      <c r="C36" s="189">
        <v>9303</v>
      </c>
      <c r="D36" s="188" t="s">
        <v>352</v>
      </c>
      <c r="E36" s="214">
        <v>8594</v>
      </c>
      <c r="F36" s="214">
        <v>3939</v>
      </c>
      <c r="G36" s="132">
        <f t="shared" si="0"/>
        <v>0.45834303002094484</v>
      </c>
      <c r="H36" s="173">
        <v>73</v>
      </c>
      <c r="I36" s="173">
        <v>130</v>
      </c>
      <c r="J36" s="132">
        <f t="shared" si="1"/>
        <v>1.7808219178082192</v>
      </c>
    </row>
    <row r="37" spans="1:10" x14ac:dyDescent="0.55000000000000004">
      <c r="A37" s="186">
        <v>11</v>
      </c>
      <c r="B37" s="188" t="s">
        <v>286</v>
      </c>
      <c r="C37" s="189">
        <v>9403</v>
      </c>
      <c r="D37" s="188" t="s">
        <v>353</v>
      </c>
      <c r="E37" s="214">
        <v>3866</v>
      </c>
      <c r="F37" s="214">
        <v>2120</v>
      </c>
      <c r="G37" s="132">
        <f t="shared" si="0"/>
        <v>0.54837040869115361</v>
      </c>
      <c r="H37" s="173">
        <v>19</v>
      </c>
      <c r="I37" s="173">
        <v>18</v>
      </c>
      <c r="J37" s="132">
        <f t="shared" si="1"/>
        <v>0.94736842105263153</v>
      </c>
    </row>
    <row r="38" spans="1:10" x14ac:dyDescent="0.55000000000000004">
      <c r="A38" s="186">
        <v>11</v>
      </c>
      <c r="B38" s="188" t="s">
        <v>286</v>
      </c>
      <c r="C38" s="189">
        <v>9404</v>
      </c>
      <c r="D38" s="188" t="s">
        <v>354</v>
      </c>
      <c r="E38" s="214">
        <v>11783</v>
      </c>
      <c r="F38" s="214">
        <v>5711</v>
      </c>
      <c r="G38" s="132">
        <f t="shared" si="0"/>
        <v>0.48468132054655011</v>
      </c>
      <c r="H38" s="173">
        <v>146</v>
      </c>
      <c r="I38" s="173">
        <v>82</v>
      </c>
      <c r="J38" s="132">
        <f t="shared" si="1"/>
        <v>0.56164383561643838</v>
      </c>
    </row>
    <row r="39" spans="1:10" x14ac:dyDescent="0.55000000000000004">
      <c r="A39" s="186">
        <v>11</v>
      </c>
      <c r="B39" s="188" t="s">
        <v>286</v>
      </c>
      <c r="C39" s="189">
        <v>9405</v>
      </c>
      <c r="D39" s="188" t="s">
        <v>355</v>
      </c>
      <c r="E39" s="214">
        <v>15462</v>
      </c>
      <c r="F39" s="214">
        <v>7658</v>
      </c>
      <c r="G39" s="132">
        <f t="shared" si="0"/>
        <v>0.49527874789807269</v>
      </c>
      <c r="H39" s="173">
        <v>123</v>
      </c>
      <c r="I39" s="173">
        <v>111</v>
      </c>
      <c r="J39" s="132">
        <f t="shared" si="1"/>
        <v>0.90243902439024393</v>
      </c>
    </row>
    <row r="40" spans="1:10" x14ac:dyDescent="0.55000000000000004">
      <c r="A40" s="186">
        <v>11</v>
      </c>
      <c r="B40" s="188" t="s">
        <v>286</v>
      </c>
      <c r="C40" s="189">
        <v>9406</v>
      </c>
      <c r="D40" s="188" t="s">
        <v>356</v>
      </c>
      <c r="E40" s="214">
        <v>5149</v>
      </c>
      <c r="F40" s="214">
        <v>2134</v>
      </c>
      <c r="G40" s="132">
        <f t="shared" si="0"/>
        <v>0.41444940765197125</v>
      </c>
      <c r="H40" s="173">
        <v>30</v>
      </c>
      <c r="I40" s="173">
        <v>15</v>
      </c>
      <c r="J40" s="132">
        <f t="shared" si="1"/>
        <v>0.5</v>
      </c>
    </row>
    <row r="41" spans="1:10" x14ac:dyDescent="0.55000000000000004">
      <c r="A41" s="186">
        <v>11</v>
      </c>
      <c r="B41" s="188" t="s">
        <v>286</v>
      </c>
      <c r="C41" s="189">
        <v>9508</v>
      </c>
      <c r="D41" s="188" t="s">
        <v>357</v>
      </c>
      <c r="E41" s="214">
        <v>1337</v>
      </c>
      <c r="F41" s="204">
        <v>820</v>
      </c>
      <c r="G41" s="132">
        <f t="shared" si="0"/>
        <v>0.61331338818249814</v>
      </c>
      <c r="H41" s="173">
        <v>24</v>
      </c>
      <c r="I41" s="173">
        <v>10</v>
      </c>
      <c r="J41" s="132">
        <f t="shared" si="1"/>
        <v>0.41666666666666669</v>
      </c>
    </row>
    <row r="42" spans="1:10" x14ac:dyDescent="0.55000000000000004">
      <c r="A42" s="186">
        <v>13</v>
      </c>
      <c r="B42" s="188" t="s">
        <v>287</v>
      </c>
      <c r="C42" s="189">
        <v>9104</v>
      </c>
      <c r="D42" s="188" t="s">
        <v>358</v>
      </c>
      <c r="E42" s="214">
        <v>1342</v>
      </c>
      <c r="F42" s="204">
        <v>605</v>
      </c>
      <c r="G42" s="132">
        <f t="shared" si="0"/>
        <v>0.45081967213114754</v>
      </c>
      <c r="H42" s="173">
        <v>44</v>
      </c>
      <c r="I42" s="173">
        <v>21</v>
      </c>
      <c r="J42" s="132">
        <f t="shared" si="1"/>
        <v>0.47727272727272729</v>
      </c>
    </row>
    <row r="43" spans="1:10" x14ac:dyDescent="0.55000000000000004">
      <c r="A43" s="186">
        <v>13</v>
      </c>
      <c r="B43" s="188" t="s">
        <v>287</v>
      </c>
      <c r="C43" s="189">
        <v>9105</v>
      </c>
      <c r="D43" s="188" t="s">
        <v>359</v>
      </c>
      <c r="E43" s="214">
        <v>1864</v>
      </c>
      <c r="F43" s="204">
        <v>793</v>
      </c>
      <c r="G43" s="132">
        <f t="shared" si="0"/>
        <v>0.42542918454935624</v>
      </c>
      <c r="H43" s="173">
        <v>48</v>
      </c>
      <c r="I43" s="173">
        <v>23</v>
      </c>
      <c r="J43" s="132">
        <f t="shared" si="1"/>
        <v>0.47916666666666669</v>
      </c>
    </row>
    <row r="44" spans="1:10" x14ac:dyDescent="0.55000000000000004">
      <c r="A44" s="186">
        <v>13</v>
      </c>
      <c r="B44" s="188" t="s">
        <v>287</v>
      </c>
      <c r="C44" s="189">
        <v>9218</v>
      </c>
      <c r="D44" s="188" t="s">
        <v>360</v>
      </c>
      <c r="E44" s="214">
        <v>1864</v>
      </c>
      <c r="F44" s="204">
        <v>364</v>
      </c>
      <c r="G44" s="132">
        <f t="shared" si="0"/>
        <v>0.19527896995708155</v>
      </c>
      <c r="H44" s="173">
        <v>34</v>
      </c>
      <c r="I44" s="173">
        <v>11</v>
      </c>
      <c r="J44" s="132">
        <f t="shared" si="1"/>
        <v>0.3235294117647059</v>
      </c>
    </row>
    <row r="45" spans="1:10" x14ac:dyDescent="0.55000000000000004">
      <c r="A45" s="186">
        <v>13</v>
      </c>
      <c r="B45" s="188" t="s">
        <v>287</v>
      </c>
      <c r="C45" s="189">
        <v>9304</v>
      </c>
      <c r="D45" s="188" t="s">
        <v>342</v>
      </c>
      <c r="E45" s="214">
        <v>2385</v>
      </c>
      <c r="F45" s="214">
        <v>1335</v>
      </c>
      <c r="G45" s="132">
        <f t="shared" si="0"/>
        <v>0.55974842767295596</v>
      </c>
      <c r="H45" s="173">
        <v>72</v>
      </c>
      <c r="I45" s="173">
        <v>41</v>
      </c>
      <c r="J45" s="132">
        <f t="shared" si="1"/>
        <v>0.56944444444444442</v>
      </c>
    </row>
    <row r="46" spans="1:10" x14ac:dyDescent="0.55000000000000004">
      <c r="A46" s="186">
        <v>15</v>
      </c>
      <c r="B46" s="188" t="s">
        <v>288</v>
      </c>
      <c r="C46" s="189">
        <v>9110</v>
      </c>
      <c r="D46" s="188" t="s">
        <v>361</v>
      </c>
      <c r="E46" s="204">
        <v>540</v>
      </c>
      <c r="F46" s="204">
        <v>171</v>
      </c>
      <c r="G46" s="132">
        <f t="shared" si="0"/>
        <v>0.31666666666666665</v>
      </c>
      <c r="H46" s="173">
        <v>28</v>
      </c>
      <c r="I46" s="173">
        <v>21</v>
      </c>
      <c r="J46" s="132">
        <f t="shared" si="1"/>
        <v>0.75</v>
      </c>
    </row>
    <row r="47" spans="1:10" x14ac:dyDescent="0.55000000000000004">
      <c r="A47" s="186">
        <v>15</v>
      </c>
      <c r="B47" s="188" t="s">
        <v>288</v>
      </c>
      <c r="C47" s="189">
        <v>9111</v>
      </c>
      <c r="D47" s="188" t="s">
        <v>362</v>
      </c>
      <c r="E47" s="214">
        <v>1280</v>
      </c>
      <c r="F47" s="204">
        <v>587</v>
      </c>
      <c r="G47" s="132">
        <f t="shared" si="0"/>
        <v>0.45859375000000002</v>
      </c>
      <c r="H47" s="173">
        <v>24</v>
      </c>
      <c r="I47" s="173">
        <v>25</v>
      </c>
      <c r="J47" s="132">
        <f t="shared" si="1"/>
        <v>1.0416666666666667</v>
      </c>
    </row>
    <row r="48" spans="1:10" x14ac:dyDescent="0.55000000000000004">
      <c r="A48" s="186">
        <v>15</v>
      </c>
      <c r="B48" s="188" t="s">
        <v>288</v>
      </c>
      <c r="C48" s="189">
        <v>9305</v>
      </c>
      <c r="D48" s="188" t="s">
        <v>363</v>
      </c>
      <c r="E48" s="214">
        <v>2200</v>
      </c>
      <c r="F48" s="214">
        <v>1024</v>
      </c>
      <c r="G48" s="132">
        <f t="shared" si="0"/>
        <v>0.46545454545454545</v>
      </c>
      <c r="H48" s="173">
        <v>58</v>
      </c>
      <c r="I48" s="173">
        <v>40</v>
      </c>
      <c r="J48" s="132">
        <f t="shared" si="1"/>
        <v>0.68965517241379315</v>
      </c>
    </row>
    <row r="49" spans="1:10" x14ac:dyDescent="0.55000000000000004">
      <c r="A49" s="186">
        <v>15</v>
      </c>
      <c r="B49" s="188" t="s">
        <v>288</v>
      </c>
      <c r="C49" s="189">
        <v>9514</v>
      </c>
      <c r="D49" s="188" t="s">
        <v>364</v>
      </c>
      <c r="E49" s="214">
        <v>1700</v>
      </c>
      <c r="F49" s="214">
        <v>1184</v>
      </c>
      <c r="G49" s="132">
        <f t="shared" si="0"/>
        <v>0.69647058823529406</v>
      </c>
      <c r="H49" s="173">
        <v>46</v>
      </c>
      <c r="I49" s="173">
        <v>36</v>
      </c>
      <c r="J49" s="132">
        <f t="shared" si="1"/>
        <v>0.78260869565217395</v>
      </c>
    </row>
    <row r="50" spans="1:10" x14ac:dyDescent="0.55000000000000004">
      <c r="A50" s="186">
        <v>15</v>
      </c>
      <c r="B50" s="188" t="s">
        <v>288</v>
      </c>
      <c r="C50" s="189">
        <v>9551</v>
      </c>
      <c r="D50" s="188" t="s">
        <v>365</v>
      </c>
      <c r="E50" s="204">
        <v>119</v>
      </c>
      <c r="F50" s="204">
        <v>65</v>
      </c>
      <c r="G50" s="132">
        <f t="shared" si="0"/>
        <v>0.54621848739495793</v>
      </c>
      <c r="H50" s="173">
        <v>5</v>
      </c>
      <c r="I50" s="173">
        <v>8</v>
      </c>
      <c r="J50" s="132">
        <f t="shared" si="1"/>
        <v>1.6</v>
      </c>
    </row>
    <row r="51" spans="1:10" x14ac:dyDescent="0.55000000000000004">
      <c r="A51" s="186">
        <v>17</v>
      </c>
      <c r="B51" s="188" t="s">
        <v>289</v>
      </c>
      <c r="C51" s="189">
        <v>9112</v>
      </c>
      <c r="D51" s="188" t="s">
        <v>366</v>
      </c>
      <c r="E51" s="204">
        <v>490</v>
      </c>
      <c r="F51" s="204">
        <v>261</v>
      </c>
      <c r="G51" s="132">
        <f t="shared" si="0"/>
        <v>0.53265306122448974</v>
      </c>
      <c r="H51" s="173">
        <v>10</v>
      </c>
      <c r="I51" s="173">
        <v>18</v>
      </c>
      <c r="J51" s="132">
        <f t="shared" si="1"/>
        <v>1.8</v>
      </c>
    </row>
    <row r="52" spans="1:10" x14ac:dyDescent="0.55000000000000004">
      <c r="A52" s="186">
        <v>17</v>
      </c>
      <c r="B52" s="188" t="s">
        <v>289</v>
      </c>
      <c r="C52" s="189">
        <v>9219</v>
      </c>
      <c r="D52" s="188" t="s">
        <v>367</v>
      </c>
      <c r="E52" s="204">
        <v>550</v>
      </c>
      <c r="F52" s="204">
        <v>249</v>
      </c>
      <c r="G52" s="132">
        <f t="shared" si="0"/>
        <v>0.4527272727272727</v>
      </c>
      <c r="H52" s="173">
        <v>7</v>
      </c>
      <c r="I52" s="173">
        <v>7</v>
      </c>
      <c r="J52" s="132">
        <f t="shared" si="1"/>
        <v>1</v>
      </c>
    </row>
    <row r="53" spans="1:10" x14ac:dyDescent="0.55000000000000004">
      <c r="A53" s="186">
        <v>17</v>
      </c>
      <c r="B53" s="188" t="s">
        <v>289</v>
      </c>
      <c r="C53" s="189">
        <v>9220</v>
      </c>
      <c r="D53" s="188" t="s">
        <v>368</v>
      </c>
      <c r="E53" s="214">
        <v>1000</v>
      </c>
      <c r="F53" s="204">
        <v>448</v>
      </c>
      <c r="G53" s="132">
        <f t="shared" si="0"/>
        <v>0.44800000000000001</v>
      </c>
      <c r="H53" s="173">
        <v>15</v>
      </c>
      <c r="I53" s="173">
        <v>14</v>
      </c>
      <c r="J53" s="132">
        <f t="shared" si="1"/>
        <v>0.93333333333333335</v>
      </c>
    </row>
    <row r="54" spans="1:10" x14ac:dyDescent="0.55000000000000004">
      <c r="A54" s="186">
        <v>17</v>
      </c>
      <c r="B54" s="188" t="s">
        <v>289</v>
      </c>
      <c r="C54" s="189">
        <v>9306</v>
      </c>
      <c r="D54" s="188" t="s">
        <v>342</v>
      </c>
      <c r="E54" s="214">
        <v>1590</v>
      </c>
      <c r="F54" s="204">
        <v>771</v>
      </c>
      <c r="G54" s="132">
        <f t="shared" si="0"/>
        <v>0.48490566037735849</v>
      </c>
      <c r="H54" s="173">
        <v>16</v>
      </c>
      <c r="I54" s="173">
        <v>24</v>
      </c>
      <c r="J54" s="132">
        <f t="shared" si="1"/>
        <v>1.5</v>
      </c>
    </row>
    <row r="55" spans="1:10" x14ac:dyDescent="0.55000000000000004">
      <c r="A55" s="186">
        <v>17</v>
      </c>
      <c r="B55" s="188" t="s">
        <v>289</v>
      </c>
      <c r="C55" s="189">
        <v>9515</v>
      </c>
      <c r="D55" s="188" t="s">
        <v>369</v>
      </c>
      <c r="E55" s="204">
        <v>476</v>
      </c>
      <c r="F55" s="204">
        <v>177</v>
      </c>
      <c r="G55" s="132">
        <f t="shared" si="0"/>
        <v>0.37184873949579833</v>
      </c>
      <c r="H55" s="173">
        <v>12</v>
      </c>
      <c r="I55" s="173">
        <v>7</v>
      </c>
      <c r="J55" s="132">
        <f t="shared" si="1"/>
        <v>0.58333333333333337</v>
      </c>
    </row>
    <row r="56" spans="1:10" x14ac:dyDescent="0.55000000000000004">
      <c r="A56" s="186">
        <v>18</v>
      </c>
      <c r="B56" s="188" t="s">
        <v>291</v>
      </c>
      <c r="C56" s="189">
        <v>9516</v>
      </c>
      <c r="D56" s="188" t="s">
        <v>370</v>
      </c>
      <c r="E56" s="204">
        <v>862</v>
      </c>
      <c r="F56" s="204">
        <v>372</v>
      </c>
      <c r="G56" s="132">
        <f t="shared" si="0"/>
        <v>0.43155452436194897</v>
      </c>
      <c r="H56" s="173">
        <v>43</v>
      </c>
      <c r="I56" s="173">
        <v>21</v>
      </c>
      <c r="J56" s="132">
        <f t="shared" si="1"/>
        <v>0.48837209302325579</v>
      </c>
    </row>
    <row r="57" spans="1:10" x14ac:dyDescent="0.55000000000000004">
      <c r="A57" s="186">
        <v>19</v>
      </c>
      <c r="B57" s="188" t="s">
        <v>292</v>
      </c>
      <c r="C57" s="189">
        <v>9113</v>
      </c>
      <c r="D57" s="188" t="s">
        <v>371</v>
      </c>
      <c r="E57" s="214">
        <v>1124</v>
      </c>
      <c r="F57" s="204">
        <v>466</v>
      </c>
      <c r="G57" s="132">
        <f t="shared" si="0"/>
        <v>0.41459074733096085</v>
      </c>
      <c r="H57" s="173">
        <v>25</v>
      </c>
      <c r="I57" s="173">
        <v>23</v>
      </c>
      <c r="J57" s="132">
        <f t="shared" si="1"/>
        <v>0.92</v>
      </c>
    </row>
    <row r="58" spans="1:10" x14ac:dyDescent="0.55000000000000004">
      <c r="A58" s="186">
        <v>19</v>
      </c>
      <c r="B58" s="188" t="s">
        <v>292</v>
      </c>
      <c r="C58" s="189">
        <v>9221</v>
      </c>
      <c r="D58" s="188" t="s">
        <v>372</v>
      </c>
      <c r="E58" s="214">
        <v>1597</v>
      </c>
      <c r="F58" s="204">
        <v>683</v>
      </c>
      <c r="G58" s="132">
        <f t="shared" si="0"/>
        <v>0.42767689417658111</v>
      </c>
      <c r="H58" s="173">
        <v>52</v>
      </c>
      <c r="I58" s="173">
        <v>25</v>
      </c>
      <c r="J58" s="132">
        <f t="shared" si="1"/>
        <v>0.48076923076923078</v>
      </c>
    </row>
    <row r="59" spans="1:10" x14ac:dyDescent="0.55000000000000004">
      <c r="A59" s="186">
        <v>19</v>
      </c>
      <c r="B59" s="188" t="s">
        <v>292</v>
      </c>
      <c r="C59" s="189">
        <v>9307</v>
      </c>
      <c r="D59" s="188" t="s">
        <v>342</v>
      </c>
      <c r="E59" s="214">
        <v>1631</v>
      </c>
      <c r="F59" s="204">
        <v>987</v>
      </c>
      <c r="G59" s="132">
        <f t="shared" si="0"/>
        <v>0.60515021459227469</v>
      </c>
      <c r="H59" s="173">
        <v>40</v>
      </c>
      <c r="I59" s="173">
        <v>41</v>
      </c>
      <c r="J59" s="132">
        <f t="shared" si="1"/>
        <v>1.0249999999999999</v>
      </c>
    </row>
    <row r="60" spans="1:10" x14ac:dyDescent="0.55000000000000004">
      <c r="A60" s="186">
        <v>20</v>
      </c>
      <c r="B60" s="188" t="s">
        <v>293</v>
      </c>
      <c r="C60" s="189">
        <v>9114</v>
      </c>
      <c r="D60" s="188" t="s">
        <v>373</v>
      </c>
      <c r="E60" s="204">
        <v>916</v>
      </c>
      <c r="F60" s="204">
        <v>437</v>
      </c>
      <c r="G60" s="132">
        <f t="shared" si="0"/>
        <v>0.47707423580786024</v>
      </c>
      <c r="H60" s="173">
        <v>42</v>
      </c>
      <c r="I60" s="173">
        <v>31</v>
      </c>
      <c r="J60" s="132">
        <f t="shared" si="1"/>
        <v>0.73809523809523814</v>
      </c>
    </row>
    <row r="61" spans="1:10" x14ac:dyDescent="0.55000000000000004">
      <c r="A61" s="186">
        <v>20</v>
      </c>
      <c r="B61" s="188" t="s">
        <v>293</v>
      </c>
      <c r="C61" s="189">
        <v>9520</v>
      </c>
      <c r="D61" s="188" t="s">
        <v>374</v>
      </c>
      <c r="E61" s="204">
        <v>916</v>
      </c>
      <c r="F61" s="204">
        <v>306</v>
      </c>
      <c r="G61" s="132">
        <f t="shared" si="0"/>
        <v>0.33406113537117904</v>
      </c>
      <c r="H61" s="173">
        <v>26</v>
      </c>
      <c r="I61" s="173">
        <v>22</v>
      </c>
      <c r="J61" s="132">
        <f t="shared" si="1"/>
        <v>0.84615384615384615</v>
      </c>
    </row>
    <row r="62" spans="1:10" x14ac:dyDescent="0.55000000000000004">
      <c r="A62" s="186">
        <v>20</v>
      </c>
      <c r="B62" s="188" t="s">
        <v>293</v>
      </c>
      <c r="C62" s="189">
        <v>9521</v>
      </c>
      <c r="D62" s="188" t="s">
        <v>375</v>
      </c>
      <c r="E62" s="214">
        <v>2119</v>
      </c>
      <c r="F62" s="204">
        <v>899</v>
      </c>
      <c r="G62" s="132">
        <f t="shared" si="0"/>
        <v>0.42425672487022181</v>
      </c>
      <c r="H62" s="173">
        <v>56</v>
      </c>
      <c r="I62" s="173">
        <v>39</v>
      </c>
      <c r="J62" s="132">
        <f t="shared" si="1"/>
        <v>0.6964285714285714</v>
      </c>
    </row>
    <row r="63" spans="1:10" x14ac:dyDescent="0.55000000000000004">
      <c r="A63" s="186">
        <v>23</v>
      </c>
      <c r="B63" s="188" t="s">
        <v>294</v>
      </c>
      <c r="C63" s="189">
        <v>9115</v>
      </c>
      <c r="D63" s="188" t="s">
        <v>376</v>
      </c>
      <c r="E63" s="214">
        <v>1050</v>
      </c>
      <c r="F63" s="204">
        <v>505</v>
      </c>
      <c r="G63" s="132">
        <f t="shared" si="0"/>
        <v>0.48095238095238096</v>
      </c>
      <c r="H63" s="173">
        <v>38</v>
      </c>
      <c r="I63" s="173">
        <v>41</v>
      </c>
      <c r="J63" s="132">
        <f t="shared" si="1"/>
        <v>1.0789473684210527</v>
      </c>
    </row>
    <row r="64" spans="1:10" x14ac:dyDescent="0.55000000000000004">
      <c r="A64" s="186">
        <v>23</v>
      </c>
      <c r="B64" s="188" t="s">
        <v>294</v>
      </c>
      <c r="C64" s="189">
        <v>9523</v>
      </c>
      <c r="D64" s="188" t="s">
        <v>377</v>
      </c>
      <c r="E64" s="214">
        <v>2248</v>
      </c>
      <c r="F64" s="204">
        <v>851</v>
      </c>
      <c r="G64" s="132">
        <f t="shared" si="0"/>
        <v>0.37855871886120995</v>
      </c>
      <c r="H64" s="173">
        <v>65</v>
      </c>
      <c r="I64" s="173">
        <v>35</v>
      </c>
      <c r="J64" s="132">
        <f t="shared" si="1"/>
        <v>0.53846153846153844</v>
      </c>
    </row>
    <row r="65" spans="1:10" x14ac:dyDescent="0.55000000000000004">
      <c r="A65" s="186">
        <v>25</v>
      </c>
      <c r="B65" s="188" t="s">
        <v>295</v>
      </c>
      <c r="C65" s="189">
        <v>9232</v>
      </c>
      <c r="D65" s="188" t="s">
        <v>378</v>
      </c>
      <c r="E65" s="214">
        <v>3908</v>
      </c>
      <c r="F65" s="214">
        <v>1831</v>
      </c>
      <c r="G65" s="132">
        <f t="shared" si="0"/>
        <v>0.46852610030706243</v>
      </c>
      <c r="H65" s="173">
        <v>34</v>
      </c>
      <c r="I65" s="173">
        <v>25</v>
      </c>
      <c r="J65" s="132">
        <f t="shared" si="1"/>
        <v>0.73529411764705888</v>
      </c>
    </row>
    <row r="66" spans="1:10" x14ac:dyDescent="0.55000000000000004">
      <c r="A66" s="186">
        <v>25</v>
      </c>
      <c r="B66" s="188" t="s">
        <v>295</v>
      </c>
      <c r="C66" s="189">
        <v>9509</v>
      </c>
      <c r="D66" s="188" t="s">
        <v>379</v>
      </c>
      <c r="E66" s="214">
        <v>1881</v>
      </c>
      <c r="F66" s="204">
        <v>962</v>
      </c>
      <c r="G66" s="132">
        <f t="shared" si="0"/>
        <v>0.51143009037745879</v>
      </c>
      <c r="H66" s="173">
        <v>30</v>
      </c>
      <c r="I66" s="173">
        <v>9</v>
      </c>
      <c r="J66" s="132">
        <f t="shared" si="1"/>
        <v>0.3</v>
      </c>
    </row>
    <row r="67" spans="1:10" x14ac:dyDescent="0.55000000000000004">
      <c r="A67" s="186">
        <v>25</v>
      </c>
      <c r="B67" s="188" t="s">
        <v>295</v>
      </c>
      <c r="C67" s="189">
        <v>9510</v>
      </c>
      <c r="D67" s="188" t="s">
        <v>380</v>
      </c>
      <c r="E67" s="214">
        <v>1491</v>
      </c>
      <c r="F67" s="204">
        <v>746</v>
      </c>
      <c r="G67" s="132">
        <f t="shared" si="0"/>
        <v>0.50033534540576796</v>
      </c>
      <c r="H67" s="173">
        <v>22</v>
      </c>
      <c r="I67" s="173">
        <v>19</v>
      </c>
      <c r="J67" s="132">
        <f t="shared" si="1"/>
        <v>0.86363636363636365</v>
      </c>
    </row>
    <row r="68" spans="1:10" x14ac:dyDescent="0.55000000000000004">
      <c r="A68" s="186">
        <v>25</v>
      </c>
      <c r="B68" s="188" t="s">
        <v>295</v>
      </c>
      <c r="C68" s="189">
        <v>9511</v>
      </c>
      <c r="D68" s="188" t="s">
        <v>381</v>
      </c>
      <c r="E68" s="214">
        <v>1799</v>
      </c>
      <c r="F68" s="204">
        <v>631</v>
      </c>
      <c r="G68" s="132">
        <f t="shared" si="0"/>
        <v>0.3507504168982768</v>
      </c>
      <c r="H68" s="173">
        <v>32</v>
      </c>
      <c r="I68" s="173">
        <v>13</v>
      </c>
      <c r="J68" s="132">
        <f t="shared" si="1"/>
        <v>0.40625</v>
      </c>
    </row>
    <row r="69" spans="1:10" x14ac:dyDescent="0.55000000000000004">
      <c r="A69" s="186">
        <v>25</v>
      </c>
      <c r="B69" s="188" t="s">
        <v>295</v>
      </c>
      <c r="C69" s="189">
        <v>9512</v>
      </c>
      <c r="D69" s="188" t="s">
        <v>382</v>
      </c>
      <c r="E69" s="214">
        <v>4693</v>
      </c>
      <c r="F69" s="214">
        <v>2319</v>
      </c>
      <c r="G69" s="132">
        <f t="shared" si="0"/>
        <v>0.49414020882164927</v>
      </c>
      <c r="H69" s="173">
        <v>45</v>
      </c>
      <c r="I69" s="173">
        <v>36</v>
      </c>
      <c r="J69" s="132">
        <f t="shared" si="1"/>
        <v>0.8</v>
      </c>
    </row>
    <row r="70" spans="1:10" x14ac:dyDescent="0.55000000000000004">
      <c r="A70" s="186">
        <v>25</v>
      </c>
      <c r="B70" s="188" t="s">
        <v>295</v>
      </c>
      <c r="C70" s="189">
        <v>9513</v>
      </c>
      <c r="D70" s="188" t="s">
        <v>383</v>
      </c>
      <c r="E70" s="214">
        <v>5927</v>
      </c>
      <c r="F70" s="214">
        <v>3099</v>
      </c>
      <c r="G70" s="132">
        <f t="shared" si="0"/>
        <v>0.52286148135650412</v>
      </c>
      <c r="H70" s="173">
        <v>45</v>
      </c>
      <c r="I70" s="173">
        <v>37</v>
      </c>
      <c r="J70" s="132">
        <f t="shared" si="1"/>
        <v>0.82222222222222219</v>
      </c>
    </row>
    <row r="71" spans="1:10" x14ac:dyDescent="0.55000000000000004">
      <c r="A71" s="186">
        <v>27</v>
      </c>
      <c r="B71" s="188" t="s">
        <v>296</v>
      </c>
      <c r="C71" s="189">
        <v>9522</v>
      </c>
      <c r="D71" s="188" t="s">
        <v>384</v>
      </c>
      <c r="E71" s="204">
        <v>639</v>
      </c>
      <c r="F71" s="204">
        <v>328</v>
      </c>
      <c r="G71" s="132">
        <f t="shared" ref="G71:G124" si="2">IFERROR(F71/E71,0)</f>
        <v>0.51330203442879496</v>
      </c>
      <c r="H71" s="173">
        <v>21</v>
      </c>
      <c r="I71" s="173">
        <v>12</v>
      </c>
      <c r="J71" s="132">
        <f t="shared" ref="J71:J124" si="3">IFERROR(I71/H71,0)</f>
        <v>0.5714285714285714</v>
      </c>
    </row>
    <row r="72" spans="1:10" x14ac:dyDescent="0.55000000000000004">
      <c r="A72" s="186">
        <v>41</v>
      </c>
      <c r="B72" s="188" t="s">
        <v>297</v>
      </c>
      <c r="C72" s="189">
        <v>9116</v>
      </c>
      <c r="D72" s="188" t="s">
        <v>385</v>
      </c>
      <c r="E72" s="204">
        <v>500</v>
      </c>
      <c r="F72" s="204">
        <v>300</v>
      </c>
      <c r="G72" s="132">
        <f t="shared" si="2"/>
        <v>0.6</v>
      </c>
      <c r="H72" s="173">
        <v>22</v>
      </c>
      <c r="I72" s="173">
        <v>33</v>
      </c>
      <c r="J72" s="132">
        <f t="shared" si="3"/>
        <v>1.5</v>
      </c>
    </row>
    <row r="73" spans="1:10" x14ac:dyDescent="0.55000000000000004">
      <c r="A73" s="186">
        <v>41</v>
      </c>
      <c r="B73" s="188" t="s">
        <v>297</v>
      </c>
      <c r="C73" s="189">
        <v>9525</v>
      </c>
      <c r="D73" s="188" t="s">
        <v>386</v>
      </c>
      <c r="E73" s="204">
        <v>715</v>
      </c>
      <c r="F73" s="204">
        <v>269</v>
      </c>
      <c r="G73" s="132">
        <f t="shared" si="2"/>
        <v>0.37622377622377623</v>
      </c>
      <c r="H73" s="173">
        <v>25</v>
      </c>
      <c r="I73" s="173">
        <v>18</v>
      </c>
      <c r="J73" s="132">
        <f t="shared" si="3"/>
        <v>0.72</v>
      </c>
    </row>
    <row r="74" spans="1:10" x14ac:dyDescent="0.55000000000000004">
      <c r="A74" s="186">
        <v>41</v>
      </c>
      <c r="B74" s="188" t="s">
        <v>297</v>
      </c>
      <c r="C74" s="189">
        <v>9526</v>
      </c>
      <c r="D74" s="188" t="s">
        <v>387</v>
      </c>
      <c r="E74" s="204">
        <v>360</v>
      </c>
      <c r="F74" s="204">
        <v>149</v>
      </c>
      <c r="G74" s="132">
        <f t="shared" si="2"/>
        <v>0.41388888888888886</v>
      </c>
      <c r="H74" s="173">
        <v>20</v>
      </c>
      <c r="I74" s="173">
        <v>21</v>
      </c>
      <c r="J74" s="132">
        <f t="shared" si="3"/>
        <v>1.05</v>
      </c>
    </row>
    <row r="75" spans="1:10" x14ac:dyDescent="0.55000000000000004">
      <c r="A75" s="186">
        <v>41</v>
      </c>
      <c r="B75" s="188" t="s">
        <v>297</v>
      </c>
      <c r="C75" s="189">
        <v>9527</v>
      </c>
      <c r="D75" s="188" t="s">
        <v>388</v>
      </c>
      <c r="E75" s="214">
        <v>2060</v>
      </c>
      <c r="F75" s="214">
        <v>1005</v>
      </c>
      <c r="G75" s="132">
        <f t="shared" si="2"/>
        <v>0.48786407766990292</v>
      </c>
      <c r="H75" s="173">
        <v>95</v>
      </c>
      <c r="I75" s="173">
        <v>28</v>
      </c>
      <c r="J75" s="132">
        <f t="shared" si="3"/>
        <v>0.29473684210526313</v>
      </c>
    </row>
    <row r="76" spans="1:10" x14ac:dyDescent="0.55000000000000004">
      <c r="A76" s="186">
        <v>41</v>
      </c>
      <c r="B76" s="188" t="s">
        <v>297</v>
      </c>
      <c r="C76" s="189">
        <v>9528</v>
      </c>
      <c r="D76" s="188" t="s">
        <v>389</v>
      </c>
      <c r="E76" s="204">
        <v>963</v>
      </c>
      <c r="F76" s="204">
        <v>456</v>
      </c>
      <c r="G76" s="132">
        <f t="shared" si="2"/>
        <v>0.4735202492211838</v>
      </c>
      <c r="H76" s="173">
        <v>40</v>
      </c>
      <c r="I76" s="173">
        <v>23</v>
      </c>
      <c r="J76" s="132">
        <f t="shared" si="3"/>
        <v>0.57499999999999996</v>
      </c>
    </row>
    <row r="77" spans="1:10" x14ac:dyDescent="0.55000000000000004">
      <c r="A77" s="186">
        <v>44</v>
      </c>
      <c r="B77" s="188" t="s">
        <v>298</v>
      </c>
      <c r="C77" s="189">
        <v>9222</v>
      </c>
      <c r="D77" s="188" t="s">
        <v>390</v>
      </c>
      <c r="E77" s="214">
        <v>1692</v>
      </c>
      <c r="F77" s="204">
        <v>735</v>
      </c>
      <c r="G77" s="132">
        <f t="shared" si="2"/>
        <v>0.43439716312056736</v>
      </c>
      <c r="H77" s="173">
        <v>36</v>
      </c>
      <c r="I77" s="173">
        <v>17</v>
      </c>
      <c r="J77" s="132">
        <f t="shared" si="3"/>
        <v>0.47222222222222221</v>
      </c>
    </row>
    <row r="78" spans="1:10" x14ac:dyDescent="0.55000000000000004">
      <c r="A78" s="186">
        <v>44</v>
      </c>
      <c r="B78" s="188" t="s">
        <v>298</v>
      </c>
      <c r="C78" s="189">
        <v>9524</v>
      </c>
      <c r="D78" s="188" t="s">
        <v>391</v>
      </c>
      <c r="E78" s="214">
        <v>1226</v>
      </c>
      <c r="F78" s="204">
        <v>558</v>
      </c>
      <c r="G78" s="132">
        <f t="shared" si="2"/>
        <v>0.45513866231647637</v>
      </c>
      <c r="H78" s="173">
        <v>24</v>
      </c>
      <c r="I78" s="173">
        <v>27</v>
      </c>
      <c r="J78" s="132">
        <f t="shared" si="3"/>
        <v>1.125</v>
      </c>
    </row>
    <row r="79" spans="1:10" x14ac:dyDescent="0.55000000000000004">
      <c r="A79" s="186">
        <v>47</v>
      </c>
      <c r="B79" s="188" t="s">
        <v>299</v>
      </c>
      <c r="C79" s="189">
        <v>9118</v>
      </c>
      <c r="D79" s="188" t="s">
        <v>392</v>
      </c>
      <c r="E79" s="214">
        <v>1790</v>
      </c>
      <c r="F79" s="204">
        <v>782</v>
      </c>
      <c r="G79" s="132">
        <f t="shared" si="2"/>
        <v>0.43687150837988825</v>
      </c>
      <c r="H79" s="173">
        <v>47</v>
      </c>
      <c r="I79" s="173">
        <v>23</v>
      </c>
      <c r="J79" s="132">
        <f t="shared" si="3"/>
        <v>0.48936170212765956</v>
      </c>
    </row>
    <row r="80" spans="1:10" x14ac:dyDescent="0.55000000000000004">
      <c r="A80" s="186">
        <v>47</v>
      </c>
      <c r="B80" s="188" t="s">
        <v>299</v>
      </c>
      <c r="C80" s="189">
        <v>9529</v>
      </c>
      <c r="D80" s="188" t="s">
        <v>393</v>
      </c>
      <c r="E80" s="214">
        <v>2278</v>
      </c>
      <c r="F80" s="204">
        <v>678</v>
      </c>
      <c r="G80" s="132">
        <f t="shared" si="2"/>
        <v>0.29762949956101842</v>
      </c>
      <c r="H80" s="173">
        <v>52</v>
      </c>
      <c r="I80" s="173">
        <v>17</v>
      </c>
      <c r="J80" s="132">
        <f t="shared" si="3"/>
        <v>0.32692307692307693</v>
      </c>
    </row>
    <row r="81" spans="1:10" x14ac:dyDescent="0.55000000000000004">
      <c r="A81" s="186">
        <v>50</v>
      </c>
      <c r="B81" s="188" t="s">
        <v>300</v>
      </c>
      <c r="C81" s="189">
        <v>9117</v>
      </c>
      <c r="D81" s="188" t="s">
        <v>394</v>
      </c>
      <c r="E81" s="214">
        <v>1480</v>
      </c>
      <c r="F81" s="204">
        <v>870</v>
      </c>
      <c r="G81" s="132">
        <f t="shared" si="2"/>
        <v>0.58783783783783783</v>
      </c>
      <c r="H81" s="173">
        <v>43</v>
      </c>
      <c r="I81" s="173">
        <v>39</v>
      </c>
      <c r="J81" s="132">
        <f t="shared" si="3"/>
        <v>0.90697674418604646</v>
      </c>
    </row>
    <row r="82" spans="1:10" x14ac:dyDescent="0.55000000000000004">
      <c r="A82" s="186">
        <v>50</v>
      </c>
      <c r="B82" s="188" t="s">
        <v>300</v>
      </c>
      <c r="C82" s="189">
        <v>9532</v>
      </c>
      <c r="D82" s="188" t="s">
        <v>395</v>
      </c>
      <c r="E82" s="214">
        <v>1915</v>
      </c>
      <c r="F82" s="204">
        <v>989</v>
      </c>
      <c r="G82" s="132">
        <f t="shared" si="2"/>
        <v>0.5164490861618799</v>
      </c>
      <c r="H82" s="173">
        <v>80</v>
      </c>
      <c r="I82" s="173">
        <v>36</v>
      </c>
      <c r="J82" s="132">
        <f t="shared" si="3"/>
        <v>0.45</v>
      </c>
    </row>
    <row r="83" spans="1:10" x14ac:dyDescent="0.55000000000000004">
      <c r="A83" s="186">
        <v>52</v>
      </c>
      <c r="B83" s="188" t="s">
        <v>301</v>
      </c>
      <c r="C83" s="189">
        <v>9534</v>
      </c>
      <c r="D83" s="188" t="s">
        <v>396</v>
      </c>
      <c r="E83" s="204">
        <v>793</v>
      </c>
      <c r="F83" s="204">
        <v>489</v>
      </c>
      <c r="G83" s="132">
        <f t="shared" si="2"/>
        <v>0.61664564943253464</v>
      </c>
      <c r="H83" s="173">
        <v>18</v>
      </c>
      <c r="I83" s="173">
        <v>22</v>
      </c>
      <c r="J83" s="132">
        <f t="shared" si="3"/>
        <v>1.2222222222222223</v>
      </c>
    </row>
    <row r="84" spans="1:10" x14ac:dyDescent="0.55000000000000004">
      <c r="A84" s="186">
        <v>52</v>
      </c>
      <c r="B84" s="188" t="s">
        <v>301</v>
      </c>
      <c r="C84" s="189">
        <v>9535</v>
      </c>
      <c r="D84" s="188" t="s">
        <v>397</v>
      </c>
      <c r="E84" s="204">
        <v>323</v>
      </c>
      <c r="F84" s="204">
        <v>103</v>
      </c>
      <c r="G84" s="132">
        <f t="shared" si="2"/>
        <v>0.31888544891640869</v>
      </c>
      <c r="H84" s="173">
        <v>14</v>
      </c>
      <c r="I84" s="173">
        <v>11</v>
      </c>
      <c r="J84" s="132">
        <f t="shared" si="3"/>
        <v>0.7857142857142857</v>
      </c>
    </row>
    <row r="85" spans="1:10" x14ac:dyDescent="0.55000000000000004">
      <c r="A85" s="186">
        <v>52</v>
      </c>
      <c r="B85" s="188" t="s">
        <v>301</v>
      </c>
      <c r="C85" s="189">
        <v>9536</v>
      </c>
      <c r="D85" s="188" t="s">
        <v>398</v>
      </c>
      <c r="E85" s="214">
        <v>1822</v>
      </c>
      <c r="F85" s="204">
        <v>993</v>
      </c>
      <c r="G85" s="132">
        <f t="shared" si="2"/>
        <v>0.54500548847420416</v>
      </c>
      <c r="H85" s="173">
        <v>28</v>
      </c>
      <c r="I85" s="173">
        <v>20</v>
      </c>
      <c r="J85" s="132">
        <f t="shared" si="3"/>
        <v>0.7142857142857143</v>
      </c>
    </row>
    <row r="86" spans="1:10" x14ac:dyDescent="0.55000000000000004">
      <c r="A86" s="186">
        <v>54</v>
      </c>
      <c r="B86" s="188" t="s">
        <v>302</v>
      </c>
      <c r="C86" s="189">
        <v>9119</v>
      </c>
      <c r="D86" s="188" t="s">
        <v>399</v>
      </c>
      <c r="E86" s="214">
        <v>1740</v>
      </c>
      <c r="F86" s="204">
        <v>791</v>
      </c>
      <c r="G86" s="132">
        <f t="shared" si="2"/>
        <v>0.45459770114942527</v>
      </c>
      <c r="H86" s="173">
        <v>31</v>
      </c>
      <c r="I86" s="173">
        <v>33</v>
      </c>
      <c r="J86" s="132">
        <f t="shared" si="3"/>
        <v>1.064516129032258</v>
      </c>
    </row>
    <row r="87" spans="1:10" x14ac:dyDescent="0.55000000000000004">
      <c r="A87" s="186">
        <v>54</v>
      </c>
      <c r="B87" s="188" t="s">
        <v>302</v>
      </c>
      <c r="C87" s="189">
        <v>9537</v>
      </c>
      <c r="D87" s="188" t="s">
        <v>388</v>
      </c>
      <c r="E87" s="214">
        <v>4059</v>
      </c>
      <c r="F87" s="214">
        <v>1904</v>
      </c>
      <c r="G87" s="132">
        <f t="shared" si="2"/>
        <v>0.46908105444690812</v>
      </c>
      <c r="H87" s="173">
        <v>93</v>
      </c>
      <c r="I87" s="173">
        <v>68</v>
      </c>
      <c r="J87" s="132">
        <f t="shared" si="3"/>
        <v>0.73118279569892475</v>
      </c>
    </row>
    <row r="88" spans="1:10" x14ac:dyDescent="0.55000000000000004">
      <c r="A88" s="186">
        <v>63</v>
      </c>
      <c r="B88" s="188" t="s">
        <v>303</v>
      </c>
      <c r="C88" s="189">
        <v>9120</v>
      </c>
      <c r="D88" s="188" t="s">
        <v>400</v>
      </c>
      <c r="E88" s="204">
        <v>548</v>
      </c>
      <c r="F88" s="204">
        <v>303</v>
      </c>
      <c r="G88" s="132">
        <f t="shared" si="2"/>
        <v>0.5529197080291971</v>
      </c>
      <c r="H88" s="173">
        <v>22</v>
      </c>
      <c r="I88" s="173">
        <v>16</v>
      </c>
      <c r="J88" s="132">
        <f t="shared" si="3"/>
        <v>0.72727272727272729</v>
      </c>
    </row>
    <row r="89" spans="1:10" x14ac:dyDescent="0.55000000000000004">
      <c r="A89" s="186">
        <v>63</v>
      </c>
      <c r="B89" s="188" t="s">
        <v>303</v>
      </c>
      <c r="C89" s="189">
        <v>9231</v>
      </c>
      <c r="D89" s="188" t="s">
        <v>401</v>
      </c>
      <c r="E89" s="204">
        <v>617</v>
      </c>
      <c r="F89" s="204">
        <v>204</v>
      </c>
      <c r="G89" s="132">
        <f t="shared" si="2"/>
        <v>0.33063209076175043</v>
      </c>
      <c r="H89" s="173">
        <v>19</v>
      </c>
      <c r="I89" s="173">
        <v>9</v>
      </c>
      <c r="J89" s="132">
        <f t="shared" si="3"/>
        <v>0.47368421052631576</v>
      </c>
    </row>
    <row r="90" spans="1:10" x14ac:dyDescent="0.55000000000000004">
      <c r="A90" s="186">
        <v>63</v>
      </c>
      <c r="B90" s="188" t="s">
        <v>303</v>
      </c>
      <c r="C90" s="189">
        <v>9538</v>
      </c>
      <c r="D90" s="188" t="s">
        <v>402</v>
      </c>
      <c r="E90" s="214">
        <v>1754</v>
      </c>
      <c r="F90" s="214">
        <v>1002</v>
      </c>
      <c r="G90" s="132">
        <f t="shared" si="2"/>
        <v>0.5712656784492588</v>
      </c>
      <c r="H90" s="173">
        <v>25</v>
      </c>
      <c r="I90" s="173">
        <v>37</v>
      </c>
      <c r="J90" s="132">
        <f t="shared" si="3"/>
        <v>1.48</v>
      </c>
    </row>
    <row r="91" spans="1:10" x14ac:dyDescent="0.55000000000000004">
      <c r="A91" s="186">
        <v>66</v>
      </c>
      <c r="B91" s="188" t="s">
        <v>304</v>
      </c>
      <c r="C91" s="189">
        <v>9121</v>
      </c>
      <c r="D91" s="188" t="s">
        <v>403</v>
      </c>
      <c r="E91" s="204">
        <v>820</v>
      </c>
      <c r="F91" s="204">
        <v>436</v>
      </c>
      <c r="G91" s="132">
        <f t="shared" si="2"/>
        <v>0.53170731707317076</v>
      </c>
      <c r="H91" s="173">
        <v>21</v>
      </c>
      <c r="I91" s="173">
        <v>20</v>
      </c>
      <c r="J91" s="132">
        <f t="shared" si="3"/>
        <v>0.95238095238095233</v>
      </c>
    </row>
    <row r="92" spans="1:10" x14ac:dyDescent="0.55000000000000004">
      <c r="A92" s="193">
        <v>66</v>
      </c>
      <c r="B92" s="191" t="s">
        <v>304</v>
      </c>
      <c r="C92" s="192">
        <v>9223</v>
      </c>
      <c r="D92" s="191" t="s">
        <v>404</v>
      </c>
      <c r="E92" s="214">
        <v>1820</v>
      </c>
      <c r="F92" s="204">
        <v>986</v>
      </c>
      <c r="G92" s="132">
        <f t="shared" si="2"/>
        <v>0.54175824175824172</v>
      </c>
      <c r="H92" s="173">
        <v>35</v>
      </c>
      <c r="I92" s="173">
        <v>29</v>
      </c>
      <c r="J92" s="132">
        <f t="shared" si="3"/>
        <v>0.82857142857142863</v>
      </c>
    </row>
    <row r="93" spans="1:10" x14ac:dyDescent="0.55000000000000004">
      <c r="A93" s="186">
        <v>66</v>
      </c>
      <c r="B93" s="188" t="s">
        <v>304</v>
      </c>
      <c r="C93" s="189">
        <v>9308</v>
      </c>
      <c r="D93" s="188" t="s">
        <v>342</v>
      </c>
      <c r="E93" s="214">
        <v>2704</v>
      </c>
      <c r="F93" s="214">
        <v>1575</v>
      </c>
      <c r="G93" s="132">
        <f t="shared" si="2"/>
        <v>0.5824704142011834</v>
      </c>
      <c r="H93" s="173">
        <v>35</v>
      </c>
      <c r="I93" s="173">
        <v>47</v>
      </c>
      <c r="J93" s="132">
        <f t="shared" si="3"/>
        <v>1.3428571428571427</v>
      </c>
    </row>
    <row r="94" spans="1:10" x14ac:dyDescent="0.55000000000000004">
      <c r="A94" s="186">
        <v>68</v>
      </c>
      <c r="B94" s="188" t="s">
        <v>305</v>
      </c>
      <c r="C94" s="189">
        <v>9122</v>
      </c>
      <c r="D94" s="188" t="s">
        <v>403</v>
      </c>
      <c r="E94" s="214">
        <v>1050</v>
      </c>
      <c r="F94" s="204">
        <v>571</v>
      </c>
      <c r="G94" s="132">
        <f t="shared" si="2"/>
        <v>0.54380952380952385</v>
      </c>
      <c r="H94" s="173">
        <v>19</v>
      </c>
      <c r="I94" s="173">
        <v>12</v>
      </c>
      <c r="J94" s="132">
        <f t="shared" si="3"/>
        <v>0.63157894736842102</v>
      </c>
    </row>
    <row r="95" spans="1:10" x14ac:dyDescent="0.55000000000000004">
      <c r="A95" s="186">
        <v>68</v>
      </c>
      <c r="B95" s="188" t="s">
        <v>305</v>
      </c>
      <c r="C95" s="189">
        <v>9224</v>
      </c>
      <c r="D95" s="188" t="s">
        <v>405</v>
      </c>
      <c r="E95" s="214">
        <v>1420</v>
      </c>
      <c r="F95" s="204">
        <v>733</v>
      </c>
      <c r="G95" s="132">
        <f t="shared" si="2"/>
        <v>0.51619718309859153</v>
      </c>
      <c r="H95" s="173">
        <v>30</v>
      </c>
      <c r="I95" s="173">
        <v>29</v>
      </c>
      <c r="J95" s="132">
        <f t="shared" si="3"/>
        <v>0.96666666666666667</v>
      </c>
    </row>
    <row r="96" spans="1:10" x14ac:dyDescent="0.55000000000000004">
      <c r="A96" s="186">
        <v>68</v>
      </c>
      <c r="B96" s="188" t="s">
        <v>305</v>
      </c>
      <c r="C96" s="189">
        <v>9225</v>
      </c>
      <c r="D96" s="188" t="s">
        <v>406</v>
      </c>
      <c r="E96" s="214">
        <v>1020</v>
      </c>
      <c r="F96" s="204">
        <v>374</v>
      </c>
      <c r="G96" s="132">
        <f t="shared" si="2"/>
        <v>0.36666666666666664</v>
      </c>
      <c r="H96" s="173">
        <v>38</v>
      </c>
      <c r="I96" s="173">
        <v>15</v>
      </c>
      <c r="J96" s="132">
        <f t="shared" si="3"/>
        <v>0.39473684210526316</v>
      </c>
    </row>
    <row r="97" spans="1:10" x14ac:dyDescent="0.55000000000000004">
      <c r="A97" s="186">
        <v>68</v>
      </c>
      <c r="B97" s="188" t="s">
        <v>305</v>
      </c>
      <c r="C97" s="189">
        <v>9309</v>
      </c>
      <c r="D97" s="188" t="s">
        <v>407</v>
      </c>
      <c r="E97" s="214">
        <v>3860</v>
      </c>
      <c r="F97" s="214">
        <v>1854</v>
      </c>
      <c r="G97" s="132">
        <f t="shared" si="2"/>
        <v>0.48031088082901552</v>
      </c>
      <c r="H97" s="173">
        <v>49</v>
      </c>
      <c r="I97" s="173">
        <v>44</v>
      </c>
      <c r="J97" s="132">
        <f t="shared" si="3"/>
        <v>0.89795918367346939</v>
      </c>
    </row>
    <row r="98" spans="1:10" x14ac:dyDescent="0.55000000000000004">
      <c r="A98" s="186">
        <v>68</v>
      </c>
      <c r="B98" s="188" t="s">
        <v>305</v>
      </c>
      <c r="C98" s="189">
        <v>9540</v>
      </c>
      <c r="D98" s="188" t="s">
        <v>408</v>
      </c>
      <c r="E98" s="214">
        <v>1286</v>
      </c>
      <c r="F98" s="204">
        <v>712</v>
      </c>
      <c r="G98" s="132">
        <f t="shared" si="2"/>
        <v>0.5536547433903577</v>
      </c>
      <c r="H98" s="173">
        <v>43</v>
      </c>
      <c r="I98" s="173">
        <v>21</v>
      </c>
      <c r="J98" s="132">
        <f t="shared" si="3"/>
        <v>0.48837209302325579</v>
      </c>
    </row>
    <row r="99" spans="1:10" x14ac:dyDescent="0.55000000000000004">
      <c r="A99" s="186">
        <v>68</v>
      </c>
      <c r="B99" s="188" t="s">
        <v>305</v>
      </c>
      <c r="C99" s="189">
        <v>9541</v>
      </c>
      <c r="D99" s="188" t="s">
        <v>409</v>
      </c>
      <c r="E99" s="214">
        <v>1200</v>
      </c>
      <c r="F99" s="204">
        <v>504</v>
      </c>
      <c r="G99" s="132">
        <f t="shared" si="2"/>
        <v>0.42</v>
      </c>
      <c r="H99" s="173">
        <v>42</v>
      </c>
      <c r="I99" s="173">
        <v>33</v>
      </c>
      <c r="J99" s="132">
        <f t="shared" si="3"/>
        <v>0.7857142857142857</v>
      </c>
    </row>
    <row r="100" spans="1:10" x14ac:dyDescent="0.55000000000000004">
      <c r="A100" s="186">
        <v>68</v>
      </c>
      <c r="B100" s="188" t="s">
        <v>305</v>
      </c>
      <c r="C100" s="189">
        <v>9545</v>
      </c>
      <c r="D100" s="188" t="s">
        <v>410</v>
      </c>
      <c r="E100" s="204">
        <v>500</v>
      </c>
      <c r="F100" s="204">
        <v>254</v>
      </c>
      <c r="G100" s="132">
        <f t="shared" si="2"/>
        <v>0.50800000000000001</v>
      </c>
      <c r="H100" s="173">
        <v>22</v>
      </c>
      <c r="I100" s="173">
        <v>27</v>
      </c>
      <c r="J100" s="132">
        <f t="shared" si="3"/>
        <v>1.2272727272727273</v>
      </c>
    </row>
    <row r="101" spans="1:10" x14ac:dyDescent="0.55000000000000004">
      <c r="A101" s="186">
        <v>68</v>
      </c>
      <c r="B101" s="188" t="s">
        <v>305</v>
      </c>
      <c r="C101" s="189">
        <v>9546</v>
      </c>
      <c r="D101" s="188" t="s">
        <v>411</v>
      </c>
      <c r="E101" s="204">
        <v>720</v>
      </c>
      <c r="F101" s="204">
        <v>375</v>
      </c>
      <c r="G101" s="132">
        <f t="shared" si="2"/>
        <v>0.52083333333333337</v>
      </c>
      <c r="H101" s="173">
        <v>20</v>
      </c>
      <c r="I101" s="173">
        <v>19</v>
      </c>
      <c r="J101" s="132">
        <f t="shared" si="3"/>
        <v>0.95</v>
      </c>
    </row>
    <row r="102" spans="1:10" x14ac:dyDescent="0.55000000000000004">
      <c r="A102" s="186">
        <v>70</v>
      </c>
      <c r="B102" s="188" t="s">
        <v>306</v>
      </c>
      <c r="C102" s="189">
        <v>9542</v>
      </c>
      <c r="D102" s="188" t="s">
        <v>412</v>
      </c>
      <c r="E102" s="214">
        <v>1892</v>
      </c>
      <c r="F102" s="204">
        <v>690</v>
      </c>
      <c r="G102" s="132">
        <f t="shared" si="2"/>
        <v>0.36469344608879495</v>
      </c>
      <c r="H102" s="173">
        <v>42</v>
      </c>
      <c r="I102" s="173">
        <v>15</v>
      </c>
      <c r="J102" s="132">
        <f t="shared" si="3"/>
        <v>0.35714285714285715</v>
      </c>
    </row>
    <row r="103" spans="1:10" x14ac:dyDescent="0.55000000000000004">
      <c r="A103" s="186">
        <v>73</v>
      </c>
      <c r="B103" s="188" t="s">
        <v>307</v>
      </c>
      <c r="C103" s="189">
        <v>9123</v>
      </c>
      <c r="D103" s="188" t="s">
        <v>413</v>
      </c>
      <c r="E103" s="214">
        <v>1060</v>
      </c>
      <c r="F103" s="204">
        <v>575</v>
      </c>
      <c r="G103" s="132">
        <f t="shared" si="2"/>
        <v>0.54245283018867929</v>
      </c>
      <c r="H103" s="173">
        <v>25</v>
      </c>
      <c r="I103" s="173">
        <v>16</v>
      </c>
      <c r="J103" s="132">
        <f t="shared" si="3"/>
        <v>0.64</v>
      </c>
    </row>
    <row r="104" spans="1:10" x14ac:dyDescent="0.55000000000000004">
      <c r="A104" s="186">
        <v>73</v>
      </c>
      <c r="B104" s="188" t="s">
        <v>307</v>
      </c>
      <c r="C104" s="189">
        <v>9226</v>
      </c>
      <c r="D104" s="188" t="s">
        <v>414</v>
      </c>
      <c r="E104" s="214">
        <v>2000</v>
      </c>
      <c r="F104" s="204">
        <v>876</v>
      </c>
      <c r="G104" s="132">
        <f t="shared" si="2"/>
        <v>0.438</v>
      </c>
      <c r="H104" s="173">
        <v>70</v>
      </c>
      <c r="I104" s="173">
        <v>37</v>
      </c>
      <c r="J104" s="132">
        <f t="shared" si="3"/>
        <v>0.52857142857142858</v>
      </c>
    </row>
    <row r="105" spans="1:10" x14ac:dyDescent="0.55000000000000004">
      <c r="A105" s="186">
        <v>73</v>
      </c>
      <c r="B105" s="188" t="s">
        <v>307</v>
      </c>
      <c r="C105" s="189">
        <v>9310</v>
      </c>
      <c r="D105" s="188" t="s">
        <v>342</v>
      </c>
      <c r="E105" s="214">
        <v>2824</v>
      </c>
      <c r="F105" s="214">
        <v>1387</v>
      </c>
      <c r="G105" s="132">
        <f t="shared" si="2"/>
        <v>0.49114730878186968</v>
      </c>
      <c r="H105" s="173">
        <v>45</v>
      </c>
      <c r="I105" s="173">
        <v>23</v>
      </c>
      <c r="J105" s="132">
        <f t="shared" si="3"/>
        <v>0.51111111111111107</v>
      </c>
    </row>
    <row r="106" spans="1:10" x14ac:dyDescent="0.55000000000000004">
      <c r="A106" s="186">
        <v>76</v>
      </c>
      <c r="B106" s="188" t="s">
        <v>308</v>
      </c>
      <c r="C106" s="189">
        <v>9124</v>
      </c>
      <c r="D106" s="188" t="s">
        <v>415</v>
      </c>
      <c r="E106" s="214">
        <v>2706</v>
      </c>
      <c r="F106" s="214">
        <v>1010</v>
      </c>
      <c r="G106" s="132">
        <f t="shared" si="2"/>
        <v>0.37324464153732445</v>
      </c>
      <c r="H106" s="173">
        <v>35</v>
      </c>
      <c r="I106" s="173">
        <v>19</v>
      </c>
      <c r="J106" s="132">
        <f t="shared" si="3"/>
        <v>0.54285714285714282</v>
      </c>
    </row>
    <row r="107" spans="1:10" x14ac:dyDescent="0.55000000000000004">
      <c r="A107" s="186">
        <v>76</v>
      </c>
      <c r="B107" s="188" t="s">
        <v>308</v>
      </c>
      <c r="C107" s="189">
        <v>9125</v>
      </c>
      <c r="D107" s="188" t="s">
        <v>416</v>
      </c>
      <c r="E107" s="214">
        <v>1577</v>
      </c>
      <c r="F107" s="204">
        <v>579</v>
      </c>
      <c r="G107" s="132">
        <f t="shared" si="2"/>
        <v>0.36715282181357006</v>
      </c>
      <c r="H107" s="173">
        <v>22</v>
      </c>
      <c r="I107" s="173">
        <v>17</v>
      </c>
      <c r="J107" s="132">
        <f t="shared" si="3"/>
        <v>0.77272727272727271</v>
      </c>
    </row>
    <row r="108" spans="1:10" x14ac:dyDescent="0.55000000000000004">
      <c r="A108" s="186">
        <v>76</v>
      </c>
      <c r="B108" s="188" t="s">
        <v>308</v>
      </c>
      <c r="C108" s="189">
        <v>9126</v>
      </c>
      <c r="D108" s="188" t="s">
        <v>417</v>
      </c>
      <c r="E108" s="214">
        <v>1256</v>
      </c>
      <c r="F108" s="204">
        <v>563</v>
      </c>
      <c r="G108" s="132">
        <f t="shared" si="2"/>
        <v>0.44824840764331209</v>
      </c>
      <c r="H108" s="173">
        <v>22</v>
      </c>
      <c r="I108" s="173">
        <v>15</v>
      </c>
      <c r="J108" s="132">
        <f t="shared" si="3"/>
        <v>0.68181818181818177</v>
      </c>
    </row>
    <row r="109" spans="1:10" x14ac:dyDescent="0.55000000000000004">
      <c r="A109" s="186">
        <v>76</v>
      </c>
      <c r="B109" s="188" t="s">
        <v>308</v>
      </c>
      <c r="C109" s="189">
        <v>9227</v>
      </c>
      <c r="D109" s="188" t="s">
        <v>418</v>
      </c>
      <c r="E109" s="214">
        <v>3322</v>
      </c>
      <c r="F109" s="214">
        <v>1150</v>
      </c>
      <c r="G109" s="132">
        <f t="shared" si="2"/>
        <v>0.34617700180614086</v>
      </c>
      <c r="H109" s="173">
        <v>32</v>
      </c>
      <c r="I109" s="173">
        <v>27</v>
      </c>
      <c r="J109" s="132">
        <f t="shared" si="3"/>
        <v>0.84375</v>
      </c>
    </row>
    <row r="110" spans="1:10" x14ac:dyDescent="0.55000000000000004">
      <c r="A110" s="186">
        <v>76</v>
      </c>
      <c r="B110" s="188" t="s">
        <v>308</v>
      </c>
      <c r="C110" s="189">
        <v>9228</v>
      </c>
      <c r="D110" s="188" t="s">
        <v>419</v>
      </c>
      <c r="E110" s="214">
        <v>1770</v>
      </c>
      <c r="F110" s="204">
        <v>647</v>
      </c>
      <c r="G110" s="132">
        <f t="shared" si="2"/>
        <v>0.36553672316384178</v>
      </c>
      <c r="H110" s="173">
        <v>30</v>
      </c>
      <c r="I110" s="173">
        <v>18</v>
      </c>
      <c r="J110" s="132">
        <f t="shared" si="3"/>
        <v>0.6</v>
      </c>
    </row>
    <row r="111" spans="1:10" x14ac:dyDescent="0.55000000000000004">
      <c r="A111" s="186">
        <v>76</v>
      </c>
      <c r="B111" s="188" t="s">
        <v>308</v>
      </c>
      <c r="C111" s="189">
        <v>9229</v>
      </c>
      <c r="D111" s="188" t="s">
        <v>420</v>
      </c>
      <c r="E111" s="214">
        <v>3317</v>
      </c>
      <c r="F111" s="214">
        <v>1198</v>
      </c>
      <c r="G111" s="132">
        <f t="shared" si="2"/>
        <v>0.36116973168525779</v>
      </c>
      <c r="H111" s="173">
        <v>38</v>
      </c>
      <c r="I111" s="173">
        <v>25</v>
      </c>
      <c r="J111" s="132">
        <f t="shared" si="3"/>
        <v>0.65789473684210531</v>
      </c>
    </row>
    <row r="112" spans="1:10" x14ac:dyDescent="0.55000000000000004">
      <c r="A112" s="186">
        <v>76</v>
      </c>
      <c r="B112" s="185" t="s">
        <v>308</v>
      </c>
      <c r="C112" s="186">
        <v>9230</v>
      </c>
      <c r="D112" s="185" t="s">
        <v>421</v>
      </c>
      <c r="E112" s="213">
        <v>1328</v>
      </c>
      <c r="F112" s="201">
        <v>447</v>
      </c>
      <c r="G112" s="132">
        <f t="shared" si="2"/>
        <v>0.3365963855421687</v>
      </c>
      <c r="H112" s="169">
        <v>15</v>
      </c>
      <c r="I112" s="173">
        <v>10</v>
      </c>
      <c r="J112" s="132">
        <f t="shared" si="3"/>
        <v>0.66666666666666663</v>
      </c>
    </row>
    <row r="113" spans="1:10" x14ac:dyDescent="0.55000000000000004">
      <c r="A113" s="186">
        <v>76</v>
      </c>
      <c r="B113" s="185" t="s">
        <v>308</v>
      </c>
      <c r="C113" s="186">
        <v>9311</v>
      </c>
      <c r="D113" s="185" t="s">
        <v>422</v>
      </c>
      <c r="E113" s="213">
        <v>5776</v>
      </c>
      <c r="F113" s="213">
        <v>2336</v>
      </c>
      <c r="G113" s="132">
        <f t="shared" si="2"/>
        <v>0.40443213296398894</v>
      </c>
      <c r="H113" s="169">
        <v>43</v>
      </c>
      <c r="I113" s="173">
        <v>26</v>
      </c>
      <c r="J113" s="132">
        <f t="shared" si="3"/>
        <v>0.60465116279069764</v>
      </c>
    </row>
    <row r="114" spans="1:10" x14ac:dyDescent="0.55000000000000004">
      <c r="A114" s="186">
        <v>76</v>
      </c>
      <c r="B114" s="185" t="s">
        <v>308</v>
      </c>
      <c r="C114" s="186">
        <v>9543</v>
      </c>
      <c r="D114" s="185" t="s">
        <v>423</v>
      </c>
      <c r="E114" s="213">
        <v>1080</v>
      </c>
      <c r="F114" s="201">
        <v>596</v>
      </c>
      <c r="G114" s="132">
        <f t="shared" si="2"/>
        <v>0.55185185185185182</v>
      </c>
      <c r="H114" s="169">
        <v>8</v>
      </c>
      <c r="I114" s="173">
        <v>6</v>
      </c>
      <c r="J114" s="132">
        <f t="shared" si="3"/>
        <v>0.75</v>
      </c>
    </row>
    <row r="115" spans="1:10" x14ac:dyDescent="0.55000000000000004">
      <c r="A115" s="186">
        <v>76</v>
      </c>
      <c r="B115" s="185" t="s">
        <v>308</v>
      </c>
      <c r="C115" s="186">
        <v>9544</v>
      </c>
      <c r="D115" s="185" t="s">
        <v>424</v>
      </c>
      <c r="E115" s="213">
        <v>4030</v>
      </c>
      <c r="F115" s="213">
        <v>1593</v>
      </c>
      <c r="G115" s="132">
        <f t="shared" si="2"/>
        <v>0.39528535980148882</v>
      </c>
      <c r="H115" s="169">
        <v>38</v>
      </c>
      <c r="I115" s="173">
        <v>30</v>
      </c>
      <c r="J115" s="132">
        <f t="shared" si="3"/>
        <v>0.78947368421052633</v>
      </c>
    </row>
    <row r="116" spans="1:10" x14ac:dyDescent="0.55000000000000004">
      <c r="A116" s="186">
        <v>81</v>
      </c>
      <c r="B116" s="185" t="s">
        <v>309</v>
      </c>
      <c r="C116" s="186">
        <v>9530</v>
      </c>
      <c r="D116" s="185" t="s">
        <v>425</v>
      </c>
      <c r="E116" s="201">
        <v>455</v>
      </c>
      <c r="F116" s="201">
        <v>170</v>
      </c>
      <c r="G116" s="132">
        <f t="shared" si="2"/>
        <v>0.37362637362637363</v>
      </c>
      <c r="H116" s="169">
        <v>35</v>
      </c>
      <c r="I116" s="173">
        <v>20</v>
      </c>
      <c r="J116" s="132">
        <f t="shared" si="3"/>
        <v>0.5714285714285714</v>
      </c>
    </row>
    <row r="117" spans="1:10" x14ac:dyDescent="0.55000000000000004">
      <c r="A117" s="186">
        <v>85</v>
      </c>
      <c r="B117" s="185" t="s">
        <v>310</v>
      </c>
      <c r="C117" s="186">
        <v>9519</v>
      </c>
      <c r="D117" s="185" t="s">
        <v>426</v>
      </c>
      <c r="E117" s="213">
        <v>1831</v>
      </c>
      <c r="F117" s="201">
        <v>729</v>
      </c>
      <c r="G117" s="132">
        <f t="shared" si="2"/>
        <v>0.39814309120699071</v>
      </c>
      <c r="H117" s="169">
        <v>109</v>
      </c>
      <c r="I117" s="173">
        <v>57</v>
      </c>
      <c r="J117" s="132">
        <f t="shared" si="3"/>
        <v>0.52293577981651373</v>
      </c>
    </row>
    <row r="118" spans="1:10" x14ac:dyDescent="0.55000000000000004">
      <c r="A118" s="186">
        <v>86</v>
      </c>
      <c r="B118" s="185" t="s">
        <v>311</v>
      </c>
      <c r="C118" s="186">
        <v>9518</v>
      </c>
      <c r="D118" s="185" t="s">
        <v>427</v>
      </c>
      <c r="E118" s="201">
        <v>503</v>
      </c>
      <c r="F118" s="201">
        <v>428</v>
      </c>
      <c r="G118" s="132">
        <f t="shared" si="2"/>
        <v>0.85089463220675943</v>
      </c>
      <c r="H118" s="169">
        <v>30</v>
      </c>
      <c r="I118" s="173">
        <v>28</v>
      </c>
      <c r="J118" s="132">
        <f t="shared" si="3"/>
        <v>0.93333333333333335</v>
      </c>
    </row>
    <row r="119" spans="1:10" x14ac:dyDescent="0.55000000000000004">
      <c r="A119" s="186">
        <v>88</v>
      </c>
      <c r="B119" s="185" t="s">
        <v>312</v>
      </c>
      <c r="C119" s="186">
        <v>9539</v>
      </c>
      <c r="D119" s="185" t="s">
        <v>428</v>
      </c>
      <c r="E119" s="201">
        <v>511</v>
      </c>
      <c r="F119" s="201">
        <v>257</v>
      </c>
      <c r="G119" s="132">
        <f t="shared" si="2"/>
        <v>0.50293542074363995</v>
      </c>
      <c r="H119" s="169">
        <v>7</v>
      </c>
      <c r="I119" s="173">
        <v>8</v>
      </c>
      <c r="J119" s="132">
        <f t="shared" si="3"/>
        <v>1.1428571428571428</v>
      </c>
    </row>
    <row r="120" spans="1:10" x14ac:dyDescent="0.55000000000000004">
      <c r="A120" s="186">
        <v>91</v>
      </c>
      <c r="B120" s="185" t="s">
        <v>313</v>
      </c>
      <c r="C120" s="186">
        <v>9517</v>
      </c>
      <c r="D120" s="185" t="s">
        <v>429</v>
      </c>
      <c r="E120" s="201">
        <v>195</v>
      </c>
      <c r="F120" s="201">
        <v>116</v>
      </c>
      <c r="G120" s="132">
        <f t="shared" si="2"/>
        <v>0.59487179487179487</v>
      </c>
      <c r="H120" s="169">
        <v>25</v>
      </c>
      <c r="I120" s="173">
        <v>15</v>
      </c>
      <c r="J120" s="132">
        <f t="shared" si="3"/>
        <v>0.6</v>
      </c>
    </row>
    <row r="121" spans="1:10" x14ac:dyDescent="0.55000000000000004">
      <c r="A121" s="186">
        <v>94</v>
      </c>
      <c r="B121" s="185" t="s">
        <v>314</v>
      </c>
      <c r="C121" s="186">
        <v>9547</v>
      </c>
      <c r="D121" s="185" t="s">
        <v>430</v>
      </c>
      <c r="E121" s="201">
        <v>91</v>
      </c>
      <c r="F121" s="201">
        <v>27</v>
      </c>
      <c r="G121" s="132">
        <f t="shared" si="2"/>
        <v>0.2967032967032967</v>
      </c>
      <c r="H121" s="169">
        <v>12</v>
      </c>
      <c r="I121" s="173">
        <v>12</v>
      </c>
      <c r="J121" s="132">
        <f t="shared" si="3"/>
        <v>1</v>
      </c>
    </row>
    <row r="122" spans="1:10" x14ac:dyDescent="0.55000000000000004">
      <c r="A122" s="186">
        <v>95</v>
      </c>
      <c r="B122" s="185" t="s">
        <v>315</v>
      </c>
      <c r="C122" s="186">
        <v>9533</v>
      </c>
      <c r="D122" s="185" t="s">
        <v>431</v>
      </c>
      <c r="E122" s="201">
        <v>340</v>
      </c>
      <c r="F122" s="201">
        <v>151</v>
      </c>
      <c r="G122" s="132">
        <f t="shared" si="2"/>
        <v>0.44411764705882351</v>
      </c>
      <c r="H122" s="169">
        <v>34</v>
      </c>
      <c r="I122" s="173">
        <v>15</v>
      </c>
      <c r="J122" s="132">
        <f t="shared" si="3"/>
        <v>0.44117647058823528</v>
      </c>
    </row>
    <row r="123" spans="1:10" x14ac:dyDescent="0.55000000000000004">
      <c r="A123" s="186">
        <v>97</v>
      </c>
      <c r="B123" s="185" t="s">
        <v>316</v>
      </c>
      <c r="C123" s="186">
        <v>9548</v>
      </c>
      <c r="D123" s="185" t="s">
        <v>432</v>
      </c>
      <c r="E123" s="201">
        <v>96</v>
      </c>
      <c r="F123" s="201">
        <v>28</v>
      </c>
      <c r="G123" s="132">
        <f t="shared" si="2"/>
        <v>0.29166666666666669</v>
      </c>
      <c r="H123" s="169">
        <v>12</v>
      </c>
      <c r="I123" s="173">
        <v>17</v>
      </c>
      <c r="J123" s="132">
        <f t="shared" si="3"/>
        <v>1.4166666666666667</v>
      </c>
    </row>
    <row r="124" spans="1:10" x14ac:dyDescent="0.55000000000000004">
      <c r="A124" s="193">
        <v>99</v>
      </c>
      <c r="B124" s="190" t="s">
        <v>317</v>
      </c>
      <c r="C124" s="193">
        <v>9531</v>
      </c>
      <c r="D124" s="190" t="s">
        <v>433</v>
      </c>
      <c r="E124" s="201">
        <v>200</v>
      </c>
      <c r="F124" s="201">
        <v>92</v>
      </c>
      <c r="G124" s="132">
        <f t="shared" si="2"/>
        <v>0.46</v>
      </c>
      <c r="H124" s="169">
        <v>19</v>
      </c>
      <c r="I124" s="173">
        <v>12</v>
      </c>
      <c r="J124" s="132">
        <f t="shared" si="3"/>
        <v>0.63157894736842102</v>
      </c>
    </row>
    <row r="125" spans="1:10" ht="28.8" x14ac:dyDescent="0.55000000000000004">
      <c r="A125" s="333" t="s">
        <v>575</v>
      </c>
      <c r="B125" s="93"/>
      <c r="C125" s="93"/>
      <c r="D125" s="93"/>
      <c r="E125" s="290">
        <f>SUBTOTAL(109,Tabla134513159[ Meta 
Aprendices SENA Con Contrato De Aprendizaje (Incluye contratos voluntarios)])</f>
        <v>259700</v>
      </c>
      <c r="F125" s="93">
        <f>SUBTOTAL(109,Tabla134513159[Ejecución  Aprendices SENA Con Contrato De Aprendizaje (Incluye contratos voluntarios)])</f>
        <v>117143</v>
      </c>
      <c r="G125" s="292">
        <f>+Tabla134513159[[#Totals],[Ejecución  Aprendices SENA Con Contrato De Aprendizaje (Incluye contratos voluntarios)]]/Tabla134513159[[#Totals],[ Meta 
Aprendices SENA Con Contrato De Aprendizaje (Incluye contratos voluntarios)]]</f>
        <v>0.45107046592221794</v>
      </c>
      <c r="H125" s="290">
        <f>SUBTOTAL(109,Tabla134513159[Meta
 Aprendices Con Contrato De Aprendizaje Voluntario ])</f>
        <v>4500</v>
      </c>
      <c r="I125" s="93">
        <f>SUBTOTAL(109,Tabla134513159[[ Ejecución Aprendices Con Contrato De Aprendizaje Voluntario ]])</f>
        <v>3153</v>
      </c>
      <c r="J125" s="292">
        <f>+Tabla134513159[[#Totals],[ Ejecución Aprendices Con Contrato De Aprendizaje Voluntario ]]/Tabla134513159[[#Totals],[Meta
 Aprendices Con Contrato De Aprendizaje Voluntario ]]</f>
        <v>0.70066666666666666</v>
      </c>
    </row>
    <row r="126" spans="1:10" x14ac:dyDescent="0.55000000000000004">
      <c r="A126" s="183"/>
      <c r="B126" s="167"/>
      <c r="C126" s="167"/>
      <c r="D126" s="167"/>
      <c r="E126" s="167"/>
      <c r="F126" s="167"/>
      <c r="G126" s="167"/>
      <c r="H126" s="167"/>
      <c r="I126" s="167"/>
      <c r="J126" s="167"/>
    </row>
    <row r="127" spans="1:10" x14ac:dyDescent="0.55000000000000004">
      <c r="A127" s="183"/>
      <c r="B127" s="167"/>
      <c r="C127" s="167"/>
      <c r="D127" s="167"/>
      <c r="E127" s="167"/>
      <c r="F127" s="167"/>
      <c r="G127" s="167"/>
      <c r="H127" s="167"/>
      <c r="I127" s="167"/>
      <c r="J127" s="167"/>
    </row>
    <row r="128" spans="1:10" ht="15.6" hidden="1" x14ac:dyDescent="0.6">
      <c r="A128" s="92" t="s">
        <v>507</v>
      </c>
      <c r="E128" s="86">
        <v>259700</v>
      </c>
      <c r="F128" s="86"/>
      <c r="G128" s="86"/>
      <c r="H128" s="86">
        <v>4500</v>
      </c>
    </row>
    <row r="129" spans="1:8" hidden="1" x14ac:dyDescent="0.55000000000000004">
      <c r="A129" s="93" t="s">
        <v>508</v>
      </c>
      <c r="E129" s="94">
        <f>+Tabla134513159[[#Totals],[ Meta 
Aprendices SENA Con Contrato De Aprendizaje (Incluye contratos voluntarios)]]-E128</f>
        <v>0</v>
      </c>
      <c r="F129" s="94"/>
      <c r="G129" s="94"/>
      <c r="H129" s="94">
        <f>+Tabla134513159[[#Totals],[Meta
 Aprendices Con Contrato De Aprendizaje Voluntario ]]-H128</f>
        <v>0</v>
      </c>
    </row>
    <row r="130" spans="1:8" hidden="1" x14ac:dyDescent="0.55000000000000004"/>
  </sheetData>
  <sheetProtection algorithmName="SHA-512" hashValue="Sced7LDLyvaWtU6Dlo7PRLFtNYpa4EBCfwkH4WRCSAuiufxYYHhql96Lg381ed1F0ms8WjHy9gWY3qi2UXoABw==" saltValue="IdPLCmY5lVdSiiffdSosRA==" spinCount="100000" sheet="1" objects="1" scenarios="1"/>
  <conditionalFormatting sqref="E129:H129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D785DE75799440903669B0C9C7BEAA" ma:contentTypeVersion="20" ma:contentTypeDescription="Create a new document." ma:contentTypeScope="" ma:versionID="06408a52dce0a50ef7bb2ac29443fb80">
  <xsd:schema xmlns:xsd="http://www.w3.org/2001/XMLSchema" xmlns:xs="http://www.w3.org/2001/XMLSchema" xmlns:p="http://schemas.microsoft.com/office/2006/metadata/properties" xmlns:ns1="http://schemas.microsoft.com/sharepoint/v3" xmlns:ns2="fe22feba-8847-4ac8-bbc0-dacb58ff27cb" xmlns:ns3="878456b5-4414-4a75-80a7-879e40566b4c" targetNamespace="http://schemas.microsoft.com/office/2006/metadata/properties" ma:root="true" ma:fieldsID="51b11f172db0031f8f34071d52fd90d9" ns1:_="" ns2:_="" ns3:_="">
    <xsd:import namespace="http://schemas.microsoft.com/sharepoint/v3"/>
    <xsd:import namespace="fe22feba-8847-4ac8-bbc0-dacb58ff27cb"/>
    <xsd:import namespace="878456b5-4414-4a75-80a7-879e40566b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22feba-8847-4ac8-bbc0-dacb58ff27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56b5-4414-4a75-80a7-879e40566b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ef373934-7fa0-43b7-8005-83c29093808e}" ma:internalName="TaxCatchAll" ma:showField="CatchAllData" ma:web="878456b5-4414-4a75-80a7-879e40566b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78456b5-4414-4a75-80a7-879e40566b4c" xsi:nil="true"/>
    <lcf76f155ced4ddcb4097134ff3c332f xmlns="fe22feba-8847-4ac8-bbc0-dacb58ff27c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53355CF-EBB6-4166-9B20-874355308D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e22feba-8847-4ac8-bbc0-dacb58ff27cb"/>
    <ds:schemaRef ds:uri="878456b5-4414-4a75-80a7-879e40566b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DE2A754-84EE-4A0D-9511-7A0F00E352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C9D5B3-1BEE-4C80-8C71-843DB7E0F05C}">
  <ds:schemaRefs>
    <ds:schemaRef ds:uri="fe22feba-8847-4ac8-bbc0-dacb58ff27cb"/>
    <ds:schemaRef ds:uri="http://schemas.microsoft.com/sharepoint/v3"/>
    <ds:schemaRef ds:uri="http://purl.org/dc/elements/1.1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878456b5-4414-4a75-80a7-879e40566b4c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Índice</vt:lpstr>
      <vt:lpstr>1. Consulta Nacional</vt:lpstr>
      <vt:lpstr>2. Consulta Regional y Centros</vt:lpstr>
      <vt:lpstr>3. METAS FORMACIÓN X REGIONAL</vt:lpstr>
      <vt:lpstr>4. METAS FORMACIÓN X CTROS</vt:lpstr>
      <vt:lpstr>5. DET X REG</vt:lpstr>
      <vt:lpstr>6. DET X CTROS</vt:lpstr>
      <vt:lpstr>7. SNFT X REG</vt:lpstr>
      <vt:lpstr>8. SNFT X CTROS</vt:lpstr>
      <vt:lpstr>9. DPRC X REG</vt:lpstr>
      <vt:lpstr>10. DPRC X CTROS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Diego Santafé Arenas</dc:creator>
  <cp:keywords/>
  <dc:description/>
  <cp:lastModifiedBy>Martha Inés Rodríguez Rodríguez</cp:lastModifiedBy>
  <cp:revision/>
  <dcterms:created xsi:type="dcterms:W3CDTF">2024-02-02T04:12:27Z</dcterms:created>
  <dcterms:modified xsi:type="dcterms:W3CDTF">2026-02-18T12:14:29Z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0x0101008CD785DE75799440903669B0C9C7BEAA</vt:lpwstr>
  </property>
  <property fmtid="{D5CDD505-2E9C-101B-9397-08002B2CF9AE}" pid="3" name="MSIP_Label_fc111285-cafa-4fc9-8a9a-bd902089b24f_Enabled">
    <vt:lpwstr>true</vt:lpwstr>
  </property>
  <property fmtid="{D5CDD505-2E9C-101B-9397-08002B2CF9AE}" pid="4" name="MSIP_Label_fc111285-cafa-4fc9-8a9a-bd902089b24f_SetDate">
    <vt:lpwstr>2024-11-26T13:18:14Z</vt:lpwstr>
  </property>
  <property fmtid="{D5CDD505-2E9C-101B-9397-08002B2CF9AE}" pid="5" name="MSIP_Label_fc111285-cafa-4fc9-8a9a-bd902089b24f_Method">
    <vt:lpwstr>Privileged</vt:lpwstr>
  </property>
  <property fmtid="{D5CDD505-2E9C-101B-9397-08002B2CF9AE}" pid="6" name="MSIP_Label_fc111285-cafa-4fc9-8a9a-bd902089b24f_Name">
    <vt:lpwstr>Public</vt:lpwstr>
  </property>
  <property fmtid="{D5CDD505-2E9C-101B-9397-08002B2CF9AE}" pid="7" name="MSIP_Label_fc111285-cafa-4fc9-8a9a-bd902089b24f_SiteId">
    <vt:lpwstr>cbc2c381-2f2e-4d93-91d1-506c9316ace7</vt:lpwstr>
  </property>
  <property fmtid="{D5CDD505-2E9C-101B-9397-08002B2CF9AE}" pid="8" name="MSIP_Label_fc111285-cafa-4fc9-8a9a-bd902089b24f_ActionId">
    <vt:lpwstr>bb756b10-377a-4732-88af-dca27f7c650a</vt:lpwstr>
  </property>
  <property fmtid="{D5CDD505-2E9C-101B-9397-08002B2CF9AE}" pid="9" name="MSIP_Label_fc111285-cafa-4fc9-8a9a-bd902089b24f_ContentBits">
    <vt:lpwstr>0</vt:lpwstr>
  </property>
  <property fmtid="{D5CDD505-2E9C-101B-9397-08002B2CF9AE}" pid="10" name="MediaServiceImageTags">
    <vt:lpwstr/>
  </property>
</Properties>
</file>